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pivotCache/pivotCacheDefinition4.xml" ContentType="application/vnd.openxmlformats-officedocument.spreadsheetml.pivotCacheDefinition+xml"/>
  <Override PartName="/xl/pivotCache/pivotCacheRecords4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pivotTables/pivotTable4.xml" ContentType="application/vnd.openxmlformats-officedocument.spreadsheetml.pivotTab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updateLinks="always" hidePivotFieldList="1"/>
  <mc:AlternateContent xmlns:mc="http://schemas.openxmlformats.org/markup-compatibility/2006">
    <mc:Choice Requires="x15">
      <x15ac:absPath xmlns:x15ac="http://schemas.microsoft.com/office/spreadsheetml/2010/11/ac" url="https://minenergiacol-my.sharepoint.com/personal/jcperezc_minenergia_gov_co/Documents/8. Otros/"/>
    </mc:Choice>
  </mc:AlternateContent>
  <xr:revisionPtr revIDLastSave="13002" documentId="8_{59D4CB3B-1276-4609-9A61-39560EAA1090}" xr6:coauthVersionLast="47" xr6:coauthVersionMax="47" xr10:uidLastSave="{18C67B45-EDE3-41AA-AB23-9806FEBF9EE0}"/>
  <bookViews>
    <workbookView xWindow="-108" yWindow="-108" windowWidth="23256" windowHeight="12456" firstSheet="6" activeTab="9" xr2:uid="{4C0B8105-5C0D-4068-9EC4-86D05AC30C13}"/>
  </bookViews>
  <sheets>
    <sheet name="Primer abono" sheetId="6" state="hidden" r:id="rId1"/>
    <sheet name="Segundo abono" sheetId="7" state="hidden" r:id="rId2"/>
    <sheet name="Tercer abono" sheetId="1" state="hidden" r:id="rId3"/>
    <sheet name="Pendientes de giro 472 y 702" sheetId="4" state="hidden" r:id="rId4"/>
    <sheet name="Resol Cierre 2T" sheetId="5" state="hidden" r:id="rId5"/>
    <sheet name="Hoja5" sheetId="20" state="hidden" r:id="rId6"/>
    <sheet name="2024 FSSRI" sheetId="14" r:id="rId7"/>
    <sheet name="Hoja2" sheetId="17" state="hidden" r:id="rId8"/>
    <sheet name="2024 FOES" sheetId="15" r:id="rId9"/>
    <sheet name="Dinámicas 2024" sheetId="16" r:id="rId10"/>
    <sheet name="Hoja7" sheetId="33" r:id="rId11"/>
    <sheet name="Detalle Resoluciones FSSRI" sheetId="8" r:id="rId12"/>
    <sheet name="Reporte SSPD" sheetId="28" r:id="rId13"/>
    <sheet name="Hoja4" sheetId="31" r:id="rId14"/>
    <sheet name="Base planeación" sheetId="29" r:id="rId15"/>
    <sheet name="Informe" sheetId="30" r:id="rId16"/>
    <sheet name="Pendiente de giro por trimestre" sheetId="25" r:id="rId17"/>
    <sheet name="air-e" sheetId="18" state="hidden" r:id="rId18"/>
    <sheet name="Estado General Pendientes SIN" sheetId="9" state="hidden" r:id="rId19"/>
    <sheet name="Hoja3" sheetId="19" state="hidden" r:id="rId20"/>
    <sheet name="Pagos por empresas 2025" sheetId="23" r:id="rId21"/>
    <sheet name="Resoluciones Pendientes FOES" sheetId="11" r:id="rId22"/>
    <sheet name="Hoja6" sheetId="32" r:id="rId23"/>
    <sheet name="Estado General Pendientes FOES" sheetId="12" state="hidden" r:id="rId24"/>
    <sheet name="Hoja1" sheetId="13" state="hidden" r:id="rId25"/>
    <sheet name="Dinámicas" sheetId="3" state="hidden" r:id="rId26"/>
    <sheet name="FOES" sheetId="2" state="hidden" r:id="rId27"/>
  </sheets>
  <externalReferences>
    <externalReference r:id="rId28"/>
    <externalReference r:id="rId29"/>
    <externalReference r:id="rId30"/>
  </externalReferences>
  <definedNames>
    <definedName name="_xlnm._FilterDatabase" localSheetId="8" hidden="1">'2024 FOES'!$A$1:$G$320</definedName>
    <definedName name="_xlnm._FilterDatabase" localSheetId="6" hidden="1">'2024 FSSRI'!$A$1:$G$740</definedName>
    <definedName name="_xlnm._FilterDatabase" localSheetId="18" hidden="1">'Estado General Pendientes SIN'!$A$1:$H$29</definedName>
  </definedNames>
  <calcPr calcId="191028" calcCompleted="0"/>
  <pivotCaches>
    <pivotCache cacheId="2" r:id="rId31"/>
    <pivotCache cacheId="3" r:id="rId32"/>
    <pivotCache cacheId="4" r:id="rId33"/>
    <pivotCache cacheId="11" r:id="rId34"/>
  </pivotCaches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15" i="8" l="1"/>
  <c r="H316" i="8"/>
  <c r="H317" i="8"/>
  <c r="H318" i="8"/>
  <c r="H319" i="8"/>
  <c r="H320" i="8"/>
  <c r="H321" i="8"/>
  <c r="H322" i="8"/>
  <c r="H323" i="8"/>
  <c r="H325" i="8"/>
  <c r="H326" i="8"/>
  <c r="H327" i="8"/>
  <c r="H328" i="8"/>
  <c r="H329" i="8"/>
  <c r="H330" i="8"/>
  <c r="H331" i="8"/>
  <c r="H332" i="8"/>
  <c r="H333" i="8"/>
  <c r="H334" i="8"/>
  <c r="H335" i="8"/>
  <c r="H336" i="8"/>
  <c r="H337" i="8"/>
  <c r="H338" i="8"/>
  <c r="H314" i="8"/>
  <c r="G339" i="8"/>
  <c r="E625" i="14"/>
  <c r="F740" i="14"/>
  <c r="G740" i="14" s="1"/>
  <c r="F741" i="14"/>
  <c r="F742" i="14"/>
  <c r="G742" i="14" s="1"/>
  <c r="F743" i="14"/>
  <c r="G743" i="14" s="1"/>
  <c r="F744" i="14"/>
  <c r="F745" i="14"/>
  <c r="G745" i="14" s="1"/>
  <c r="F746" i="14"/>
  <c r="F747" i="14"/>
  <c r="G747" i="14" s="1"/>
  <c r="F748" i="14"/>
  <c r="F749" i="14"/>
  <c r="G749" i="14" s="1"/>
  <c r="F750" i="14"/>
  <c r="G750" i="14" s="1"/>
  <c r="F751" i="14"/>
  <c r="G751" i="14" s="1"/>
  <c r="F752" i="14"/>
  <c r="F753" i="14"/>
  <c r="F754" i="14"/>
  <c r="F755" i="14"/>
  <c r="F756" i="14"/>
  <c r="F757" i="14"/>
  <c r="F758" i="14"/>
  <c r="F759" i="14"/>
  <c r="G759" i="14" s="1"/>
  <c r="F760" i="14"/>
  <c r="G760" i="14" s="1"/>
  <c r="F761" i="14"/>
  <c r="G761" i="14" s="1"/>
  <c r="F762" i="14"/>
  <c r="G762" i="14" s="1"/>
  <c r="F763" i="14"/>
  <c r="G763" i="14" s="1"/>
  <c r="F764" i="14"/>
  <c r="G764" i="14" s="1"/>
  <c r="F765" i="14"/>
  <c r="G765" i="14" s="1"/>
  <c r="F766" i="14"/>
  <c r="G766" i="14" s="1"/>
  <c r="F767" i="14"/>
  <c r="G741" i="14"/>
  <c r="G744" i="14"/>
  <c r="G746" i="14"/>
  <c r="G748" i="14"/>
  <c r="G752" i="14"/>
  <c r="G753" i="14"/>
  <c r="G754" i="14"/>
  <c r="G755" i="14"/>
  <c r="G756" i="14"/>
  <c r="G757" i="14"/>
  <c r="G758" i="14"/>
  <c r="G767" i="14"/>
  <c r="N75" i="33"/>
  <c r="N76" i="33"/>
  <c r="N77" i="33"/>
  <c r="N78" i="33"/>
  <c r="N79" i="33"/>
  <c r="N80" i="33"/>
  <c r="N81" i="33"/>
  <c r="N82" i="33"/>
  <c r="D36" i="31"/>
  <c r="D34" i="31"/>
  <c r="M83" i="33"/>
  <c r="E48" i="16"/>
  <c r="D48" i="16"/>
  <c r="F45" i="16"/>
  <c r="F46" i="16"/>
  <c r="F47" i="16"/>
  <c r="F43" i="16"/>
  <c r="F44" i="16"/>
  <c r="F42" i="16"/>
  <c r="C38" i="31"/>
  <c r="M44" i="33"/>
  <c r="M37" i="33"/>
  <c r="O28" i="33"/>
  <c r="N28" i="33"/>
  <c r="F48" i="16" l="1"/>
  <c r="F339" i="15"/>
  <c r="G339" i="15" s="1"/>
  <c r="F340" i="15"/>
  <c r="G340" i="15" s="1"/>
  <c r="F341" i="15"/>
  <c r="G341" i="15" s="1"/>
  <c r="F342" i="15"/>
  <c r="G342" i="15" s="1"/>
  <c r="F343" i="15"/>
  <c r="G343" i="15" s="1"/>
  <c r="F344" i="15"/>
  <c r="G344" i="15" s="1"/>
  <c r="F345" i="15"/>
  <c r="G345" i="15" s="1"/>
  <c r="F346" i="15"/>
  <c r="G346" i="15" s="1"/>
  <c r="F347" i="15"/>
  <c r="G347" i="15" s="1"/>
  <c r="F348" i="15"/>
  <c r="G348" i="15" s="1"/>
  <c r="F349" i="15"/>
  <c r="G349" i="15" s="1"/>
  <c r="F350" i="15"/>
  <c r="G350" i="15" s="1"/>
  <c r="F351" i="15"/>
  <c r="G351" i="15" s="1"/>
  <c r="F352" i="15"/>
  <c r="G352" i="15" s="1"/>
  <c r="F353" i="15"/>
  <c r="G353" i="15" s="1"/>
  <c r="F354" i="15"/>
  <c r="G354" i="15" s="1"/>
  <c r="F338" i="15"/>
  <c r="G338" i="15" s="1"/>
  <c r="E328" i="15"/>
  <c r="F328" i="15" s="1"/>
  <c r="G328" i="15" s="1"/>
  <c r="F321" i="15"/>
  <c r="G321" i="15" s="1"/>
  <c r="F322" i="15"/>
  <c r="G322" i="15" s="1"/>
  <c r="F323" i="15"/>
  <c r="G323" i="15" s="1"/>
  <c r="F324" i="15"/>
  <c r="G324" i="15" s="1"/>
  <c r="F325" i="15"/>
  <c r="G325" i="15" s="1"/>
  <c r="F326" i="15"/>
  <c r="G326" i="15" s="1"/>
  <c r="F327" i="15"/>
  <c r="G327" i="15"/>
  <c r="F329" i="15"/>
  <c r="G329" i="15" s="1"/>
  <c r="F330" i="15"/>
  <c r="G330" i="15" s="1"/>
  <c r="F331" i="15"/>
  <c r="G331" i="15" s="1"/>
  <c r="F332" i="15"/>
  <c r="G332" i="15" s="1"/>
  <c r="F333" i="15"/>
  <c r="G333" i="15" s="1"/>
  <c r="F334" i="15"/>
  <c r="G334" i="15" s="1"/>
  <c r="F335" i="15"/>
  <c r="G335" i="15"/>
  <c r="F336" i="15"/>
  <c r="G336" i="15" s="1"/>
  <c r="F337" i="15"/>
  <c r="G337" i="15" s="1"/>
  <c r="C247" i="11"/>
  <c r="C249" i="11" s="1"/>
  <c r="C172" i="11"/>
  <c r="E207" i="11"/>
  <c r="E320" i="15"/>
  <c r="G270" i="11"/>
  <c r="D271" i="11"/>
  <c r="G271" i="11" s="1"/>
  <c r="D269" i="11"/>
  <c r="G269" i="11" s="1"/>
  <c r="D268" i="11"/>
  <c r="D263" i="11"/>
  <c r="D262" i="11"/>
  <c r="G262" i="11" s="1"/>
  <c r="C283" i="11"/>
  <c r="G283" i="11" s="1"/>
  <c r="D249" i="11"/>
  <c r="E249" i="11"/>
  <c r="G263" i="11"/>
  <c r="G264" i="11"/>
  <c r="G265" i="11"/>
  <c r="G266" i="11"/>
  <c r="G267" i="11"/>
  <c r="G268" i="11"/>
  <c r="G272" i="11"/>
  <c r="G273" i="11"/>
  <c r="G274" i="11"/>
  <c r="G275" i="11"/>
  <c r="G276" i="11"/>
  <c r="G277" i="11"/>
  <c r="G278" i="11"/>
  <c r="B279" i="11"/>
  <c r="C279" i="11"/>
  <c r="F279" i="11"/>
  <c r="G257" i="11"/>
  <c r="G253" i="11"/>
  <c r="G232" i="11"/>
  <c r="G233" i="11"/>
  <c r="G234" i="11"/>
  <c r="G235" i="11"/>
  <c r="G236" i="11"/>
  <c r="G237" i="11"/>
  <c r="G238" i="11"/>
  <c r="G239" i="11"/>
  <c r="G241" i="11"/>
  <c r="G242" i="11"/>
  <c r="G243" i="11"/>
  <c r="G244" i="11"/>
  <c r="G245" i="11"/>
  <c r="G246" i="11"/>
  <c r="G247" i="11"/>
  <c r="G248" i="11"/>
  <c r="B249" i="11"/>
  <c r="F249" i="11"/>
  <c r="N74" i="33" l="1"/>
  <c r="D279" i="11"/>
  <c r="G279" i="11"/>
  <c r="G249" i="11"/>
  <c r="N73" i="33" l="1"/>
  <c r="N83" i="33" s="1"/>
  <c r="BJ4" i="28"/>
  <c r="M17" i="33" l="1"/>
  <c r="M11" i="33"/>
  <c r="N11" i="33" s="1"/>
  <c r="M12" i="33"/>
  <c r="D470" i="8" l="1"/>
  <c r="C471" i="8"/>
  <c r="E434" i="8"/>
  <c r="E435" i="8"/>
  <c r="E436" i="8"/>
  <c r="E437" i="8"/>
  <c r="E438" i="8"/>
  <c r="E439" i="8"/>
  <c r="E440" i="8"/>
  <c r="E441" i="8"/>
  <c r="E442" i="8"/>
  <c r="E443" i="8"/>
  <c r="E444" i="8"/>
  <c r="E445" i="8"/>
  <c r="E446" i="8"/>
  <c r="E447" i="8"/>
  <c r="E448" i="8"/>
  <c r="E449" i="8"/>
  <c r="E450" i="8"/>
  <c r="E451" i="8"/>
  <c r="E452" i="8"/>
  <c r="E453" i="8"/>
  <c r="E454" i="8"/>
  <c r="E455" i="8"/>
  <c r="E456" i="8"/>
  <c r="E457" i="8"/>
  <c r="E458" i="8"/>
  <c r="E433" i="8"/>
  <c r="E464" i="8"/>
  <c r="E465" i="8"/>
  <c r="E463" i="8"/>
  <c r="D466" i="8"/>
  <c r="D459" i="8" l="1"/>
  <c r="F339" i="8"/>
  <c r="I4" i="32" l="1"/>
  <c r="G2" i="32"/>
  <c r="G5" i="32"/>
  <c r="G4" i="32"/>
  <c r="J4" i="32" s="1"/>
  <c r="D6" i="32"/>
  <c r="E6" i="32"/>
  <c r="F6" i="32"/>
  <c r="C6" i="32"/>
  <c r="C8" i="32" s="1"/>
  <c r="C9" i="32" s="1"/>
  <c r="E21" i="31"/>
  <c r="D21" i="31"/>
  <c r="E30" i="31"/>
  <c r="D30" i="31"/>
  <c r="E18" i="31"/>
  <c r="D18" i="31"/>
  <c r="E4" i="31"/>
  <c r="D4" i="31"/>
  <c r="H31" i="31" l="1"/>
  <c r="I31" i="31"/>
  <c r="J31" i="31"/>
  <c r="L4" i="31"/>
  <c r="L5" i="31"/>
  <c r="L6" i="31"/>
  <c r="L7" i="31"/>
  <c r="L8" i="31"/>
  <c r="L9" i="31"/>
  <c r="L10" i="31"/>
  <c r="L11" i="31"/>
  <c r="L12" i="31"/>
  <c r="L13" i="31"/>
  <c r="L14" i="31"/>
  <c r="L15" i="31"/>
  <c r="L16" i="31"/>
  <c r="L17" i="31"/>
  <c r="L18" i="31"/>
  <c r="L19" i="31"/>
  <c r="L20" i="31"/>
  <c r="L21" i="31"/>
  <c r="L22" i="31"/>
  <c r="L23" i="31"/>
  <c r="L24" i="31"/>
  <c r="L25" i="31"/>
  <c r="L26" i="31"/>
  <c r="L27" i="31"/>
  <c r="L28" i="31"/>
  <c r="L29" i="31"/>
  <c r="L30" i="31"/>
  <c r="L3" i="31"/>
  <c r="K4" i="31"/>
  <c r="K5" i="31"/>
  <c r="K6" i="31"/>
  <c r="K7" i="31"/>
  <c r="K8" i="31"/>
  <c r="K9" i="31"/>
  <c r="K10" i="31"/>
  <c r="K11" i="31"/>
  <c r="K12" i="31"/>
  <c r="K13" i="31"/>
  <c r="K14" i="31"/>
  <c r="K15" i="31"/>
  <c r="K16" i="31"/>
  <c r="K17" i="31"/>
  <c r="K18" i="31"/>
  <c r="K19" i="31"/>
  <c r="K20" i="31"/>
  <c r="K21" i="31"/>
  <c r="K22" i="31"/>
  <c r="K23" i="31"/>
  <c r="K24" i="31"/>
  <c r="K25" i="31"/>
  <c r="K26" i="31"/>
  <c r="K27" i="31"/>
  <c r="K28" i="31"/>
  <c r="K29" i="31"/>
  <c r="K30" i="31"/>
  <c r="K3" i="31"/>
  <c r="C31" i="31"/>
  <c r="E5" i="31"/>
  <c r="E6" i="31"/>
  <c r="E7" i="31"/>
  <c r="E8" i="31"/>
  <c r="E9" i="31"/>
  <c r="E10" i="31"/>
  <c r="E11" i="31"/>
  <c r="E12" i="31"/>
  <c r="E13" i="31"/>
  <c r="E14" i="31"/>
  <c r="E15" i="31"/>
  <c r="E16" i="31"/>
  <c r="E17" i="31"/>
  <c r="E19" i="31"/>
  <c r="E20" i="31"/>
  <c r="E22" i="31"/>
  <c r="E23" i="31"/>
  <c r="E24" i="31"/>
  <c r="E25" i="31"/>
  <c r="E26" i="31"/>
  <c r="E27" i="31"/>
  <c r="E28" i="31"/>
  <c r="E29" i="31"/>
  <c r="E3" i="31"/>
  <c r="G4" i="31"/>
  <c r="D5" i="31"/>
  <c r="G5" i="31" s="1"/>
  <c r="D6" i="31"/>
  <c r="G6" i="31" s="1"/>
  <c r="D7" i="31"/>
  <c r="G7" i="31" s="1"/>
  <c r="D8" i="31"/>
  <c r="D9" i="31"/>
  <c r="G9" i="31" s="1"/>
  <c r="D10" i="31"/>
  <c r="G10" i="31" s="1"/>
  <c r="D11" i="31"/>
  <c r="G11" i="31" s="1"/>
  <c r="D12" i="31"/>
  <c r="G12" i="31" s="1"/>
  <c r="D13" i="31"/>
  <c r="G13" i="31" s="1"/>
  <c r="D14" i="31"/>
  <c r="G14" i="31" s="1"/>
  <c r="D15" i="31"/>
  <c r="D16" i="31"/>
  <c r="G16" i="31" s="1"/>
  <c r="D17" i="31"/>
  <c r="D19" i="31"/>
  <c r="D20" i="31"/>
  <c r="G21" i="31"/>
  <c r="D22" i="31"/>
  <c r="G22" i="31" s="1"/>
  <c r="D23" i="31"/>
  <c r="G23" i="31" s="1"/>
  <c r="D24" i="31"/>
  <c r="G24" i="31" s="1"/>
  <c r="D25" i="31"/>
  <c r="G25" i="31" s="1"/>
  <c r="D26" i="31"/>
  <c r="G26" i="31" s="1"/>
  <c r="D27" i="31"/>
  <c r="G27" i="31" s="1"/>
  <c r="D28" i="31"/>
  <c r="G28" i="31" s="1"/>
  <c r="D29" i="31"/>
  <c r="G29" i="31" s="1"/>
  <c r="G30" i="31"/>
  <c r="D3" i="31"/>
  <c r="G3" i="31" s="1"/>
  <c r="F8" i="31" l="1"/>
  <c r="G17" i="31"/>
  <c r="F17" i="31"/>
  <c r="F3" i="31"/>
  <c r="F15" i="31"/>
  <c r="F20" i="31"/>
  <c r="F27" i="31"/>
  <c r="F19" i="31"/>
  <c r="G20" i="31"/>
  <c r="K31" i="31"/>
  <c r="E31" i="31"/>
  <c r="F28" i="31"/>
  <c r="F26" i="31"/>
  <c r="F18" i="31"/>
  <c r="F10" i="31"/>
  <c r="G19" i="31"/>
  <c r="F12" i="31"/>
  <c r="F25" i="31"/>
  <c r="F9" i="31"/>
  <c r="G18" i="31"/>
  <c r="F23" i="31"/>
  <c r="F7" i="31"/>
  <c r="F21" i="31"/>
  <c r="G8" i="31"/>
  <c r="F11" i="31"/>
  <c r="G15" i="31"/>
  <c r="D31" i="31"/>
  <c r="L31" i="31"/>
  <c r="C34" i="31" s="1"/>
  <c r="F16" i="31"/>
  <c r="F22" i="31"/>
  <c r="F6" i="31"/>
  <c r="F13" i="31"/>
  <c r="F24" i="31"/>
  <c r="F30" i="31"/>
  <c r="F14" i="31"/>
  <c r="F29" i="31"/>
  <c r="F5" i="31"/>
  <c r="F4" i="31"/>
  <c r="F31" i="31" l="1"/>
  <c r="G31" i="31"/>
  <c r="C33" i="31" s="1"/>
  <c r="E80" i="16" l="1"/>
  <c r="F80" i="16"/>
  <c r="D80" i="16"/>
  <c r="CD36" i="28" l="1"/>
  <c r="CE5" i="28"/>
  <c r="CF5" i="28"/>
  <c r="CE6" i="28"/>
  <c r="CF6" i="28"/>
  <c r="CE7" i="28"/>
  <c r="CF7" i="28"/>
  <c r="CE8" i="28"/>
  <c r="CF8" i="28"/>
  <c r="CE9" i="28"/>
  <c r="CF9" i="28"/>
  <c r="CE10" i="28"/>
  <c r="CF10" i="28"/>
  <c r="CE11" i="28"/>
  <c r="CF11" i="28"/>
  <c r="CE12" i="28"/>
  <c r="CF12" i="28"/>
  <c r="CE13" i="28"/>
  <c r="CF13" i="28"/>
  <c r="CE14" i="28"/>
  <c r="CF14" i="28"/>
  <c r="CE15" i="28"/>
  <c r="CF15" i="28"/>
  <c r="CE16" i="28"/>
  <c r="CF16" i="28"/>
  <c r="CE17" i="28"/>
  <c r="CF17" i="28"/>
  <c r="CE18" i="28"/>
  <c r="CF18" i="28"/>
  <c r="CE19" i="28"/>
  <c r="CF19" i="28"/>
  <c r="CE20" i="28"/>
  <c r="CE21" i="28"/>
  <c r="CF21" i="28"/>
  <c r="CE22" i="28"/>
  <c r="CF22" i="28"/>
  <c r="CE23" i="28"/>
  <c r="CF23" i="28"/>
  <c r="CE24" i="28"/>
  <c r="CF24" i="28"/>
  <c r="CE25" i="28"/>
  <c r="CE26" i="28"/>
  <c r="CF26" i="28"/>
  <c r="CE27" i="28"/>
  <c r="CF27" i="28"/>
  <c r="CE28" i="28"/>
  <c r="CF28" i="28"/>
  <c r="CE29" i="28"/>
  <c r="CF29" i="28"/>
  <c r="CE30" i="28"/>
  <c r="CF30" i="28"/>
  <c r="CE31" i="28"/>
  <c r="CF31" i="28"/>
  <c r="CE32" i="28"/>
  <c r="CF32" i="28"/>
  <c r="CE33" i="28"/>
  <c r="CE34" i="28"/>
  <c r="CF34" i="28"/>
  <c r="CE35" i="28"/>
  <c r="CF35" i="28"/>
  <c r="CE4" i="28"/>
  <c r="CD5" i="28"/>
  <c r="CD6" i="28"/>
  <c r="CD7" i="28"/>
  <c r="CD8" i="28"/>
  <c r="CD9" i="28"/>
  <c r="CD10" i="28"/>
  <c r="CD11" i="28"/>
  <c r="CD12" i="28"/>
  <c r="CD13" i="28"/>
  <c r="CD14" i="28"/>
  <c r="CD15" i="28"/>
  <c r="CD16" i="28"/>
  <c r="CD17" i="28"/>
  <c r="CD18" i="28"/>
  <c r="CD19" i="28"/>
  <c r="CD20" i="28"/>
  <c r="CD21" i="28"/>
  <c r="CD22" i="28"/>
  <c r="CD23" i="28"/>
  <c r="CD24" i="28"/>
  <c r="CD25" i="28"/>
  <c r="CD26" i="28"/>
  <c r="CD27" i="28"/>
  <c r="CD28" i="28"/>
  <c r="CD29" i="28"/>
  <c r="CD30" i="28"/>
  <c r="CD31" i="28"/>
  <c r="CD32" i="28"/>
  <c r="CD33" i="28"/>
  <c r="CD34" i="28"/>
  <c r="CD35" i="28"/>
  <c r="CD4" i="28"/>
  <c r="CA12" i="28"/>
  <c r="CB12" i="28"/>
  <c r="CC12" i="28"/>
  <c r="CA13" i="28"/>
  <c r="CB13" i="28"/>
  <c r="CC13" i="28"/>
  <c r="CA14" i="28"/>
  <c r="CB14" i="28"/>
  <c r="CC14" i="28"/>
  <c r="CA15" i="28"/>
  <c r="CB15" i="28"/>
  <c r="CC15" i="28"/>
  <c r="CA16" i="28"/>
  <c r="CB16" i="28"/>
  <c r="CC16" i="28"/>
  <c r="CA17" i="28"/>
  <c r="CB17" i="28"/>
  <c r="CC17" i="28"/>
  <c r="CA18" i="28"/>
  <c r="CB18" i="28"/>
  <c r="CC18" i="28"/>
  <c r="CA19" i="28"/>
  <c r="CB19" i="28"/>
  <c r="CC19" i="28"/>
  <c r="CA20" i="28"/>
  <c r="CB20" i="28"/>
  <c r="CA21" i="28"/>
  <c r="CB21" i="28"/>
  <c r="CC21" i="28"/>
  <c r="CA22" i="28"/>
  <c r="CB22" i="28"/>
  <c r="CC22" i="28"/>
  <c r="CA23" i="28"/>
  <c r="CB23" i="28"/>
  <c r="CC23" i="28"/>
  <c r="CA24" i="28"/>
  <c r="CB24" i="28"/>
  <c r="CC24" i="28"/>
  <c r="CA25" i="28"/>
  <c r="CB25" i="28"/>
  <c r="CA26" i="28"/>
  <c r="CB26" i="28"/>
  <c r="CC26" i="28"/>
  <c r="CA27" i="28"/>
  <c r="CB27" i="28"/>
  <c r="CC27" i="28"/>
  <c r="CA28" i="28"/>
  <c r="CB28" i="28"/>
  <c r="CC28" i="28"/>
  <c r="CA29" i="28"/>
  <c r="CB29" i="28"/>
  <c r="CC29" i="28"/>
  <c r="CA30" i="28"/>
  <c r="CB30" i="28"/>
  <c r="CC30" i="28"/>
  <c r="CA31" i="28"/>
  <c r="CB31" i="28"/>
  <c r="CC31" i="28"/>
  <c r="CA32" i="28"/>
  <c r="CB32" i="28"/>
  <c r="CC32" i="28"/>
  <c r="CA33" i="28"/>
  <c r="CB33" i="28"/>
  <c r="CA34" i="28"/>
  <c r="CB34" i="28"/>
  <c r="CC34" i="28"/>
  <c r="CA35" i="28"/>
  <c r="CB35" i="28"/>
  <c r="CC35" i="28"/>
  <c r="CC11" i="28"/>
  <c r="CA11" i="28"/>
  <c r="CB11" i="28"/>
  <c r="E466" i="8"/>
  <c r="C459" i="8"/>
  <c r="C466" i="8"/>
  <c r="E344" i="8"/>
  <c r="E345" i="8"/>
  <c r="E346" i="8"/>
  <c r="E347" i="8"/>
  <c r="E348" i="8"/>
  <c r="E349" i="8"/>
  <c r="E350" i="8"/>
  <c r="E351" i="8"/>
  <c r="E352" i="8"/>
  <c r="E354" i="8"/>
  <c r="E355" i="8"/>
  <c r="E356" i="8"/>
  <c r="E357" i="8"/>
  <c r="E358" i="8"/>
  <c r="E359" i="8"/>
  <c r="E360" i="8"/>
  <c r="E361" i="8"/>
  <c r="E362" i="8"/>
  <c r="E363" i="8"/>
  <c r="E364" i="8"/>
  <c r="E365" i="8"/>
  <c r="E366" i="8"/>
  <c r="E367" i="8"/>
  <c r="E368" i="8"/>
  <c r="E343" i="8"/>
  <c r="D369" i="8"/>
  <c r="E339" i="8"/>
  <c r="BV36" i="28"/>
  <c r="BU36" i="28"/>
  <c r="BW35" i="28"/>
  <c r="BW34" i="28"/>
  <c r="BW33" i="28"/>
  <c r="BW32" i="28"/>
  <c r="BW31" i="28"/>
  <c r="BW30" i="28"/>
  <c r="BW29" i="28"/>
  <c r="BW28" i="28"/>
  <c r="BW27" i="28"/>
  <c r="BW26" i="28"/>
  <c r="BW25" i="28"/>
  <c r="BW24" i="28"/>
  <c r="BW23" i="28"/>
  <c r="BW22" i="28"/>
  <c r="BW21" i="28"/>
  <c r="BW20" i="28"/>
  <c r="BW19" i="28"/>
  <c r="BW18" i="28"/>
  <c r="BW17" i="28"/>
  <c r="BW16" i="28"/>
  <c r="BW15" i="28"/>
  <c r="BW14" i="28"/>
  <c r="BW13" i="28"/>
  <c r="BW12" i="28"/>
  <c r="BW11" i="28"/>
  <c r="BW10" i="28"/>
  <c r="BW9" i="28"/>
  <c r="BW8" i="28"/>
  <c r="BW7" i="28"/>
  <c r="BW6" i="28"/>
  <c r="BW5" i="28"/>
  <c r="BW4" i="28"/>
  <c r="BS36" i="28"/>
  <c r="BR36" i="28"/>
  <c r="BT35" i="28"/>
  <c r="BT34" i="28"/>
  <c r="BT33" i="28"/>
  <c r="CC33" i="28" s="1"/>
  <c r="BT32" i="28"/>
  <c r="BT31" i="28"/>
  <c r="BT30" i="28"/>
  <c r="BT29" i="28"/>
  <c r="BT28" i="28"/>
  <c r="BT27" i="28"/>
  <c r="BT26" i="28"/>
  <c r="BT25" i="28"/>
  <c r="BT24" i="28"/>
  <c r="BT23" i="28"/>
  <c r="BT22" i="28"/>
  <c r="BT21" i="28"/>
  <c r="BT20" i="28"/>
  <c r="BT19" i="28"/>
  <c r="BT18" i="28"/>
  <c r="BT17" i="28"/>
  <c r="BT16" i="28"/>
  <c r="BT15" i="28"/>
  <c r="BT14" i="28"/>
  <c r="BT13" i="28"/>
  <c r="BT12" i="28"/>
  <c r="BT11" i="28"/>
  <c r="BT10" i="28"/>
  <c r="BT9" i="28"/>
  <c r="BT8" i="28"/>
  <c r="BT7" i="28"/>
  <c r="BT6" i="28"/>
  <c r="BT5" i="28"/>
  <c r="BT4" i="28"/>
  <c r="CB7" i="28"/>
  <c r="CB8" i="28"/>
  <c r="CB10" i="28"/>
  <c r="F739" i="14"/>
  <c r="G739" i="14" s="1"/>
  <c r="F736" i="14"/>
  <c r="G736" i="14" s="1"/>
  <c r="F737" i="14"/>
  <c r="G737" i="14" s="1"/>
  <c r="F738" i="14"/>
  <c r="G738" i="14" s="1"/>
  <c r="B471" i="8"/>
  <c r="D471" i="8"/>
  <c r="B466" i="8"/>
  <c r="B459" i="8"/>
  <c r="C429" i="8"/>
  <c r="B429" i="8"/>
  <c r="D428" i="8"/>
  <c r="D427" i="8"/>
  <c r="D426" i="8"/>
  <c r="D425" i="8"/>
  <c r="D424" i="8"/>
  <c r="D423" i="8"/>
  <c r="D422" i="8"/>
  <c r="D421" i="8"/>
  <c r="D420" i="8"/>
  <c r="D419" i="8"/>
  <c r="D418" i="8"/>
  <c r="D417" i="8"/>
  <c r="D416" i="8"/>
  <c r="D415" i="8"/>
  <c r="D414" i="8"/>
  <c r="D413" i="8"/>
  <c r="D412" i="8"/>
  <c r="D411" i="8"/>
  <c r="D410" i="8"/>
  <c r="D409" i="8"/>
  <c r="D408" i="8"/>
  <c r="D407" i="8"/>
  <c r="D406" i="8"/>
  <c r="D405" i="8"/>
  <c r="D404" i="8"/>
  <c r="D403" i="8"/>
  <c r="C399" i="8"/>
  <c r="B399" i="8"/>
  <c r="D398" i="8"/>
  <c r="D397" i="8"/>
  <c r="D396" i="8"/>
  <c r="D395" i="8"/>
  <c r="D394" i="8"/>
  <c r="D393" i="8"/>
  <c r="D392" i="8"/>
  <c r="D391" i="8"/>
  <c r="D390" i="8"/>
  <c r="D389" i="8"/>
  <c r="D388" i="8"/>
  <c r="D387" i="8"/>
  <c r="D386" i="8"/>
  <c r="D385" i="8"/>
  <c r="D384" i="8"/>
  <c r="D383" i="8"/>
  <c r="D382" i="8"/>
  <c r="D381" i="8"/>
  <c r="D380" i="8"/>
  <c r="D379" i="8"/>
  <c r="D378" i="8"/>
  <c r="D377" i="8"/>
  <c r="D376" i="8"/>
  <c r="D375" i="8"/>
  <c r="D374" i="8"/>
  <c r="D373" i="8"/>
  <c r="H33" i="16"/>
  <c r="H36" i="16" s="1"/>
  <c r="CA5" i="28"/>
  <c r="CA6" i="28"/>
  <c r="CB6" i="28"/>
  <c r="CA7" i="28"/>
  <c r="CA8" i="28"/>
  <c r="CA9" i="28"/>
  <c r="CA10" i="28"/>
  <c r="CA4" i="28"/>
  <c r="BQ6" i="28"/>
  <c r="BQ7" i="28"/>
  <c r="BQ8" i="28"/>
  <c r="BQ10" i="28"/>
  <c r="BQ11" i="28"/>
  <c r="BQ12" i="28"/>
  <c r="BQ13" i="28"/>
  <c r="BQ14" i="28"/>
  <c r="BQ15" i="28"/>
  <c r="BQ16" i="28"/>
  <c r="BQ17" i="28"/>
  <c r="BQ18" i="28"/>
  <c r="BQ19" i="28"/>
  <c r="BQ20" i="28"/>
  <c r="CF20" i="28" s="1"/>
  <c r="BQ21" i="28"/>
  <c r="BQ22" i="28"/>
  <c r="BQ23" i="28"/>
  <c r="BQ24" i="28"/>
  <c r="BQ25" i="28"/>
  <c r="CC25" i="28" s="1"/>
  <c r="BQ26" i="28"/>
  <c r="BQ27" i="28"/>
  <c r="BQ28" i="28"/>
  <c r="BQ29" i="28"/>
  <c r="BQ30" i="28"/>
  <c r="BQ31" i="28"/>
  <c r="BQ32" i="28"/>
  <c r="BQ33" i="28"/>
  <c r="BQ34" i="28"/>
  <c r="BQ35" i="28"/>
  <c r="BO36" i="28"/>
  <c r="E154" i="16"/>
  <c r="E146" i="16"/>
  <c r="E145" i="16"/>
  <c r="D139" i="16"/>
  <c r="E139" i="16" s="1"/>
  <c r="E140" i="16"/>
  <c r="F719" i="14"/>
  <c r="G719" i="14" s="1"/>
  <c r="F720" i="14"/>
  <c r="G720" i="14" s="1"/>
  <c r="F721" i="14"/>
  <c r="G721" i="14" s="1"/>
  <c r="F722" i="14"/>
  <c r="G722" i="14" s="1"/>
  <c r="F723" i="14"/>
  <c r="G723" i="14" s="1"/>
  <c r="F724" i="14"/>
  <c r="G724" i="14" s="1"/>
  <c r="F725" i="14"/>
  <c r="G725" i="14" s="1"/>
  <c r="F726" i="14"/>
  <c r="G726" i="14" s="1"/>
  <c r="F727" i="14"/>
  <c r="G727" i="14" s="1"/>
  <c r="F728" i="14"/>
  <c r="G728" i="14" s="1"/>
  <c r="F729" i="14"/>
  <c r="G729" i="14" s="1"/>
  <c r="F730" i="14"/>
  <c r="G730" i="14" s="1"/>
  <c r="F731" i="14"/>
  <c r="G731" i="14" s="1"/>
  <c r="F732" i="14"/>
  <c r="G732" i="14" s="1"/>
  <c r="F733" i="14"/>
  <c r="G733" i="14" s="1"/>
  <c r="F734" i="14"/>
  <c r="G734" i="14" s="1"/>
  <c r="F735" i="14"/>
  <c r="G735" i="14" s="1"/>
  <c r="F718" i="14"/>
  <c r="G718" i="14" s="1"/>
  <c r="F717" i="14"/>
  <c r="G717" i="14" s="1"/>
  <c r="F716" i="14"/>
  <c r="G716" i="14" s="1"/>
  <c r="F715" i="14"/>
  <c r="G715" i="14" s="1"/>
  <c r="F714" i="14"/>
  <c r="G714" i="14" s="1"/>
  <c r="F713" i="14"/>
  <c r="G713" i="14" s="1"/>
  <c r="F712" i="14"/>
  <c r="G712" i="14" s="1"/>
  <c r="F711" i="14"/>
  <c r="G711" i="14" s="1"/>
  <c r="F710" i="14"/>
  <c r="G710" i="14" s="1"/>
  <c r="F709" i="14"/>
  <c r="G709" i="14" s="1"/>
  <c r="F708" i="14"/>
  <c r="G708" i="14" s="1"/>
  <c r="BJ68" i="16"/>
  <c r="Q68" i="16"/>
  <c r="BJ70" i="16" s="1"/>
  <c r="C130" i="16"/>
  <c r="CC20" i="28" l="1"/>
  <c r="CF25" i="28"/>
  <c r="CE36" i="28"/>
  <c r="CF33" i="28"/>
  <c r="E147" i="16"/>
  <c r="C131" i="16"/>
  <c r="C133" i="16" s="1"/>
  <c r="BW36" i="28"/>
  <c r="BT36" i="28"/>
  <c r="CB9" i="28"/>
  <c r="BQ9" i="28"/>
  <c r="CB5" i="28"/>
  <c r="BQ5" i="28"/>
  <c r="CB4" i="28"/>
  <c r="BP36" i="28"/>
  <c r="BQ4" i="28"/>
  <c r="E459" i="8"/>
  <c r="D429" i="8"/>
  <c r="D399" i="8"/>
  <c r="E141" i="16"/>
  <c r="G227" i="11"/>
  <c r="G206" i="11"/>
  <c r="G207" i="11"/>
  <c r="G208" i="11"/>
  <c r="G209" i="11"/>
  <c r="G210" i="11"/>
  <c r="G211" i="11"/>
  <c r="G212" i="11"/>
  <c r="G213" i="11"/>
  <c r="G214" i="11"/>
  <c r="G215" i="11"/>
  <c r="G216" i="11"/>
  <c r="G217" i="11"/>
  <c r="G218" i="11"/>
  <c r="G219" i="11"/>
  <c r="G220" i="11"/>
  <c r="G221" i="11"/>
  <c r="G222" i="11"/>
  <c r="B223" i="11"/>
  <c r="C223" i="11"/>
  <c r="D223" i="11"/>
  <c r="F223" i="11"/>
  <c r="G223" i="11"/>
  <c r="G201" i="11"/>
  <c r="F304" i="15"/>
  <c r="G304" i="15" s="1"/>
  <c r="F305" i="15"/>
  <c r="G305" i="15" s="1"/>
  <c r="F306" i="15"/>
  <c r="G306" i="15" s="1"/>
  <c r="F307" i="15"/>
  <c r="G307" i="15" s="1"/>
  <c r="F308" i="15"/>
  <c r="G308" i="15" s="1"/>
  <c r="F309" i="15"/>
  <c r="G309" i="15" s="1"/>
  <c r="F310" i="15"/>
  <c r="G310" i="15" s="1"/>
  <c r="F311" i="15"/>
  <c r="G311" i="15" s="1"/>
  <c r="F312" i="15"/>
  <c r="G312" i="15" s="1"/>
  <c r="F313" i="15"/>
  <c r="G313" i="15" s="1"/>
  <c r="F314" i="15"/>
  <c r="G314" i="15" s="1"/>
  <c r="F315" i="15"/>
  <c r="G315" i="15" s="1"/>
  <c r="F316" i="15"/>
  <c r="G316" i="15" s="1"/>
  <c r="F317" i="15"/>
  <c r="G317" i="15" s="1"/>
  <c r="F318" i="15"/>
  <c r="G318" i="15"/>
  <c r="F319" i="15"/>
  <c r="G319" i="15"/>
  <c r="F320" i="15"/>
  <c r="G320" i="15" s="1"/>
  <c r="BQ36" i="28" l="1"/>
  <c r="F681" i="14"/>
  <c r="G681" i="14" s="1"/>
  <c r="F682" i="14"/>
  <c r="G682" i="14" s="1"/>
  <c r="F683" i="14"/>
  <c r="G683" i="14" s="1"/>
  <c r="F684" i="14"/>
  <c r="G684" i="14" s="1"/>
  <c r="F685" i="14"/>
  <c r="G685" i="14" s="1"/>
  <c r="F686" i="14"/>
  <c r="G686" i="14" s="1"/>
  <c r="F687" i="14"/>
  <c r="G687" i="14" s="1"/>
  <c r="F688" i="14"/>
  <c r="G688" i="14" s="1"/>
  <c r="F689" i="14"/>
  <c r="G689" i="14" s="1"/>
  <c r="F690" i="14"/>
  <c r="G690" i="14" s="1"/>
  <c r="F691" i="14"/>
  <c r="G691" i="14" s="1"/>
  <c r="F692" i="14"/>
  <c r="G692" i="14" s="1"/>
  <c r="F693" i="14"/>
  <c r="G693" i="14" s="1"/>
  <c r="F694" i="14"/>
  <c r="G694" i="14" s="1"/>
  <c r="F695" i="14"/>
  <c r="G695" i="14" s="1"/>
  <c r="F696" i="14"/>
  <c r="G696" i="14" s="1"/>
  <c r="F697" i="14"/>
  <c r="G697" i="14" s="1"/>
  <c r="F698" i="14"/>
  <c r="G698" i="14" s="1"/>
  <c r="F699" i="14"/>
  <c r="G699" i="14" s="1"/>
  <c r="F700" i="14"/>
  <c r="G700" i="14" s="1"/>
  <c r="F701" i="14"/>
  <c r="G701" i="14" s="1"/>
  <c r="F702" i="14"/>
  <c r="G702" i="14" s="1"/>
  <c r="F703" i="14"/>
  <c r="G703" i="14" s="1"/>
  <c r="F704" i="14"/>
  <c r="G704" i="14" s="1"/>
  <c r="F705" i="14"/>
  <c r="G705" i="14" s="1"/>
  <c r="F706" i="14"/>
  <c r="G706" i="14" s="1"/>
  <c r="F707" i="14"/>
  <c r="G707" i="14" s="1"/>
  <c r="F680" i="14"/>
  <c r="G680" i="14" s="1"/>
  <c r="C173" i="11" l="1"/>
  <c r="B173" i="11"/>
  <c r="F173" i="11"/>
  <c r="D173" i="11"/>
  <c r="G172" i="11"/>
  <c r="G173" i="11" s="1"/>
  <c r="G194" i="11"/>
  <c r="G193" i="11"/>
  <c r="G192" i="11"/>
  <c r="G191" i="11"/>
  <c r="G188" i="11"/>
  <c r="G187" i="11"/>
  <c r="G186" i="11"/>
  <c r="G185" i="11"/>
  <c r="G180" i="11"/>
  <c r="G179" i="11"/>
  <c r="G181" i="11"/>
  <c r="G182" i="11"/>
  <c r="G183" i="11"/>
  <c r="G184" i="11"/>
  <c r="G189" i="11"/>
  <c r="G190" i="11"/>
  <c r="G195" i="11"/>
  <c r="C196" i="11"/>
  <c r="D196" i="11"/>
  <c r="F196" i="11"/>
  <c r="F288" i="15"/>
  <c r="G288" i="15" s="1"/>
  <c r="F289" i="15"/>
  <c r="G289" i="15" s="1"/>
  <c r="F290" i="15"/>
  <c r="G290" i="15" s="1"/>
  <c r="F291" i="15"/>
  <c r="G291" i="15" s="1"/>
  <c r="F292" i="15"/>
  <c r="G292" i="15" s="1"/>
  <c r="F293" i="15"/>
  <c r="G293" i="15" s="1"/>
  <c r="F294" i="15"/>
  <c r="G294" i="15" s="1"/>
  <c r="F295" i="15"/>
  <c r="G295" i="15" s="1"/>
  <c r="F296" i="15"/>
  <c r="G296" i="15" s="1"/>
  <c r="F297" i="15"/>
  <c r="G297" i="15" s="1"/>
  <c r="F298" i="15"/>
  <c r="G298" i="15" s="1"/>
  <c r="F299" i="15"/>
  <c r="G299" i="15" s="1"/>
  <c r="F300" i="15"/>
  <c r="G300" i="15" s="1"/>
  <c r="F301" i="15"/>
  <c r="G301" i="15" s="1"/>
  <c r="F302" i="15"/>
  <c r="G302" i="15" s="1"/>
  <c r="F303" i="15"/>
  <c r="G303" i="15" s="1"/>
  <c r="B196" i="11" l="1"/>
  <c r="G196" i="11"/>
  <c r="C369" i="8" l="1"/>
  <c r="B369" i="8"/>
  <c r="D339" i="8"/>
  <c r="E369" i="8" l="1"/>
  <c r="BN5" i="28" l="1"/>
  <c r="BN6" i="28"/>
  <c r="BN7" i="28"/>
  <c r="BN8" i="28"/>
  <c r="BN9" i="28"/>
  <c r="BN10" i="28"/>
  <c r="BN11" i="28"/>
  <c r="BN12" i="28"/>
  <c r="BN13" i="28"/>
  <c r="BN14" i="28"/>
  <c r="BN15" i="28"/>
  <c r="BN16" i="28"/>
  <c r="BN17" i="28"/>
  <c r="BN18" i="28"/>
  <c r="BN19" i="28"/>
  <c r="BN20" i="28"/>
  <c r="BN21" i="28"/>
  <c r="BN22" i="28"/>
  <c r="BN23" i="28"/>
  <c r="BN24" i="28"/>
  <c r="BN25" i="28"/>
  <c r="BN26" i="28"/>
  <c r="BN27" i="28"/>
  <c r="BN28" i="28"/>
  <c r="BN29" i="28"/>
  <c r="BN30" i="28"/>
  <c r="BN31" i="28"/>
  <c r="BN32" i="28"/>
  <c r="BN33" i="28"/>
  <c r="BN34" i="28"/>
  <c r="BN35" i="28"/>
  <c r="BN4" i="28"/>
  <c r="BK16" i="28"/>
  <c r="BK17" i="28"/>
  <c r="BK18" i="28"/>
  <c r="BK19" i="28"/>
  <c r="BK20" i="28"/>
  <c r="BK21" i="28"/>
  <c r="BK22" i="28"/>
  <c r="BK23" i="28"/>
  <c r="BK24" i="28"/>
  <c r="BK25" i="28"/>
  <c r="BK26" i="28"/>
  <c r="BK27" i="28"/>
  <c r="BK28" i="28"/>
  <c r="BK29" i="28"/>
  <c r="BK30" i="28"/>
  <c r="BK31" i="28"/>
  <c r="BK32" i="28"/>
  <c r="BK33" i="28"/>
  <c r="BK34" i="28"/>
  <c r="BK35" i="28"/>
  <c r="BK15" i="28"/>
  <c r="BK14" i="28"/>
  <c r="BK13" i="28"/>
  <c r="BK10" i="28"/>
  <c r="BK11" i="28"/>
  <c r="BK12" i="28"/>
  <c r="BK9" i="28"/>
  <c r="BK8" i="28"/>
  <c r="BK7" i="28"/>
  <c r="BK6" i="28"/>
  <c r="BK5" i="28"/>
  <c r="BK4" i="28"/>
  <c r="CF4" i="28" s="1"/>
  <c r="CF36" i="28" s="1"/>
  <c r="BM36" i="28"/>
  <c r="BL36" i="28"/>
  <c r="BJ36" i="28"/>
  <c r="BI36" i="28"/>
  <c r="BN36" i="28" l="1"/>
  <c r="BK36" i="28"/>
  <c r="F653" i="14" l="1"/>
  <c r="G653" i="14" s="1"/>
  <c r="F654" i="14"/>
  <c r="G654" i="14" s="1"/>
  <c r="F655" i="14"/>
  <c r="G655" i="14" s="1"/>
  <c r="F656" i="14"/>
  <c r="G656" i="14" s="1"/>
  <c r="F657" i="14"/>
  <c r="G657" i="14" s="1"/>
  <c r="F658" i="14"/>
  <c r="G658" i="14" s="1"/>
  <c r="F659" i="14"/>
  <c r="G659" i="14" s="1"/>
  <c r="F660" i="14"/>
  <c r="G660" i="14" s="1"/>
  <c r="F661" i="14"/>
  <c r="G661" i="14" s="1"/>
  <c r="F662" i="14"/>
  <c r="G662" i="14" s="1"/>
  <c r="F663" i="14"/>
  <c r="G663" i="14" s="1"/>
  <c r="F664" i="14"/>
  <c r="G664" i="14" s="1"/>
  <c r="F665" i="14"/>
  <c r="G665" i="14" s="1"/>
  <c r="F666" i="14"/>
  <c r="G666" i="14" s="1"/>
  <c r="F667" i="14"/>
  <c r="G667" i="14" s="1"/>
  <c r="F668" i="14"/>
  <c r="G668" i="14" s="1"/>
  <c r="F669" i="14"/>
  <c r="G669" i="14" s="1"/>
  <c r="F670" i="14"/>
  <c r="G670" i="14" s="1"/>
  <c r="F671" i="14"/>
  <c r="G671" i="14" s="1"/>
  <c r="F672" i="14"/>
  <c r="G672" i="14" s="1"/>
  <c r="F673" i="14"/>
  <c r="G673" i="14" s="1"/>
  <c r="F674" i="14"/>
  <c r="G674" i="14" s="1"/>
  <c r="F675" i="14"/>
  <c r="G675" i="14" s="1"/>
  <c r="F676" i="14"/>
  <c r="G676" i="14" s="1"/>
  <c r="F677" i="14"/>
  <c r="G677" i="14" s="1"/>
  <c r="F678" i="14"/>
  <c r="G678" i="14" s="1"/>
  <c r="F679" i="14"/>
  <c r="G679" i="14" s="1"/>
  <c r="F652" i="14"/>
  <c r="G652" i="14" s="1"/>
  <c r="B339" i="8"/>
  <c r="H339" i="8"/>
  <c r="C339" i="8"/>
  <c r="F287" i="15" l="1"/>
  <c r="G287" i="15" s="1"/>
  <c r="N60" i="16" l="1"/>
  <c r="F625" i="14"/>
  <c r="G625" i="14" s="1"/>
  <c r="F626" i="14"/>
  <c r="G626" i="14" s="1"/>
  <c r="F627" i="14"/>
  <c r="G627" i="14" s="1"/>
  <c r="F628" i="14"/>
  <c r="G628" i="14" s="1"/>
  <c r="F629" i="14"/>
  <c r="G629" i="14" s="1"/>
  <c r="F630" i="14"/>
  <c r="G630" i="14" s="1"/>
  <c r="F631" i="14"/>
  <c r="G631" i="14" s="1"/>
  <c r="F632" i="14"/>
  <c r="G632" i="14" s="1"/>
  <c r="F633" i="14"/>
  <c r="G633" i="14" s="1"/>
  <c r="F634" i="14"/>
  <c r="G634" i="14" s="1"/>
  <c r="F635" i="14"/>
  <c r="G635" i="14" s="1"/>
  <c r="F636" i="14"/>
  <c r="G636" i="14" s="1"/>
  <c r="F637" i="14"/>
  <c r="G637" i="14" s="1"/>
  <c r="F638" i="14"/>
  <c r="G638" i="14" s="1"/>
  <c r="F639" i="14"/>
  <c r="G639" i="14" s="1"/>
  <c r="F640" i="14"/>
  <c r="G640" i="14" s="1"/>
  <c r="F641" i="14"/>
  <c r="G641" i="14" s="1"/>
  <c r="F642" i="14"/>
  <c r="G642" i="14" s="1"/>
  <c r="F643" i="14"/>
  <c r="G643" i="14" s="1"/>
  <c r="F644" i="14"/>
  <c r="G644" i="14" s="1"/>
  <c r="F645" i="14"/>
  <c r="G645" i="14" s="1"/>
  <c r="F646" i="14"/>
  <c r="G646" i="14" s="1"/>
  <c r="F647" i="14"/>
  <c r="G647" i="14" s="1"/>
  <c r="F648" i="14"/>
  <c r="G648" i="14" s="1"/>
  <c r="F649" i="14"/>
  <c r="G649" i="14" s="1"/>
  <c r="F650" i="14"/>
  <c r="G650" i="14" s="1"/>
  <c r="F651" i="14"/>
  <c r="G651" i="14" s="1"/>
  <c r="F624" i="14"/>
  <c r="G624" i="14" s="1"/>
  <c r="E104" i="11" l="1"/>
  <c r="E83" i="11"/>
  <c r="E62" i="11"/>
  <c r="E41" i="11"/>
  <c r="P36" i="16" l="1"/>
  <c r="BG36" i="28" l="1"/>
  <c r="BF36" i="28"/>
  <c r="BH35" i="28"/>
  <c r="BH34" i="28"/>
  <c r="BH33" i="28"/>
  <c r="BH32" i="28"/>
  <c r="BH31" i="28"/>
  <c r="BH30" i="28"/>
  <c r="BH29" i="28"/>
  <c r="BH28" i="28"/>
  <c r="BH27" i="28"/>
  <c r="BH26" i="28"/>
  <c r="BH25" i="28"/>
  <c r="BH24" i="28"/>
  <c r="BH23" i="28"/>
  <c r="BH22" i="28"/>
  <c r="BH21" i="28"/>
  <c r="BH20" i="28"/>
  <c r="BH19" i="28"/>
  <c r="BH18" i="28"/>
  <c r="BH17" i="28"/>
  <c r="BH16" i="28"/>
  <c r="BH15" i="28"/>
  <c r="BH14" i="28"/>
  <c r="BH13" i="28"/>
  <c r="BH12" i="28"/>
  <c r="BH11" i="28"/>
  <c r="BH10" i="28"/>
  <c r="BH9" i="28"/>
  <c r="BH8" i="28"/>
  <c r="BH7" i="28"/>
  <c r="BH6" i="28"/>
  <c r="BH5" i="28"/>
  <c r="BH4" i="28"/>
  <c r="BD36" i="28"/>
  <c r="BC36" i="28"/>
  <c r="BE35" i="28"/>
  <c r="BE34" i="28"/>
  <c r="BE33" i="28"/>
  <c r="BE32" i="28"/>
  <c r="BE31" i="28"/>
  <c r="BE30" i="28"/>
  <c r="BE29" i="28"/>
  <c r="BE28" i="28"/>
  <c r="BE27" i="28"/>
  <c r="BE26" i="28"/>
  <c r="BE25" i="28"/>
  <c r="BE24" i="28"/>
  <c r="BE23" i="28"/>
  <c r="BE22" i="28"/>
  <c r="BE21" i="28"/>
  <c r="BE20" i="28"/>
  <c r="BE19" i="28"/>
  <c r="BE18" i="28"/>
  <c r="BE17" i="28"/>
  <c r="BE16" i="28"/>
  <c r="BE15" i="28"/>
  <c r="BE14" i="28"/>
  <c r="BE13" i="28"/>
  <c r="BE12" i="28"/>
  <c r="BE11" i="28"/>
  <c r="BE10" i="28"/>
  <c r="BE9" i="28"/>
  <c r="BE8" i="28"/>
  <c r="BE7" i="28"/>
  <c r="BE6" i="28"/>
  <c r="BE5" i="28"/>
  <c r="BE4" i="28"/>
  <c r="BH36" i="28" l="1"/>
  <c r="BE36" i="28"/>
  <c r="F69" i="16"/>
  <c r="E69" i="16"/>
  <c r="G53" i="16" l="1"/>
  <c r="G54" i="16"/>
  <c r="G55" i="16"/>
  <c r="G56" i="16"/>
  <c r="G57" i="16"/>
  <c r="G58" i="16"/>
  <c r="G59" i="16"/>
  <c r="G60" i="16"/>
  <c r="G61" i="16"/>
  <c r="G62" i="16"/>
  <c r="G63" i="16"/>
  <c r="G64" i="16"/>
  <c r="G65" i="16"/>
  <c r="G66" i="16"/>
  <c r="G67" i="16"/>
  <c r="G68" i="16"/>
  <c r="I66" i="8"/>
  <c r="I67" i="8"/>
  <c r="I68" i="8"/>
  <c r="I69" i="8"/>
  <c r="I70" i="8"/>
  <c r="I71" i="8"/>
  <c r="I72" i="8"/>
  <c r="I73" i="8"/>
  <c r="I74" i="8"/>
  <c r="I75" i="8"/>
  <c r="I76" i="8"/>
  <c r="I77" i="8"/>
  <c r="I78" i="8"/>
  <c r="I79" i="8"/>
  <c r="I80" i="8"/>
  <c r="I81" i="8"/>
  <c r="I82" i="8"/>
  <c r="I83" i="8"/>
  <c r="I84" i="8"/>
  <c r="I85" i="8"/>
  <c r="I86" i="8"/>
  <c r="I87" i="8"/>
  <c r="I88" i="8"/>
  <c r="I65" i="8"/>
  <c r="H89" i="8"/>
  <c r="H4" i="8"/>
  <c r="H5" i="8"/>
  <c r="H6" i="8"/>
  <c r="H7" i="8"/>
  <c r="H8" i="8"/>
  <c r="H9" i="8"/>
  <c r="H10" i="8"/>
  <c r="H11" i="8"/>
  <c r="H12" i="8"/>
  <c r="H13" i="8"/>
  <c r="H14" i="8"/>
  <c r="H15" i="8"/>
  <c r="H16" i="8"/>
  <c r="H17" i="8"/>
  <c r="H18" i="8"/>
  <c r="H19" i="8"/>
  <c r="H20" i="8"/>
  <c r="H21" i="8"/>
  <c r="H22" i="8"/>
  <c r="H23" i="8"/>
  <c r="H24" i="8"/>
  <c r="H25" i="8"/>
  <c r="H26" i="8"/>
  <c r="H27" i="8"/>
  <c r="H28" i="8"/>
  <c r="H29" i="8"/>
  <c r="H3" i="8"/>
  <c r="I60" i="8"/>
  <c r="I35" i="8"/>
  <c r="I36" i="8"/>
  <c r="I37" i="8"/>
  <c r="I38" i="8"/>
  <c r="I39" i="8"/>
  <c r="I40" i="8"/>
  <c r="I41" i="8"/>
  <c r="I42" i="8"/>
  <c r="I43" i="8"/>
  <c r="I44" i="8"/>
  <c r="I45" i="8"/>
  <c r="I46" i="8"/>
  <c r="I47" i="8"/>
  <c r="I48" i="8"/>
  <c r="I49" i="8"/>
  <c r="I50" i="8"/>
  <c r="I51" i="8"/>
  <c r="I52" i="8"/>
  <c r="I53" i="8"/>
  <c r="I54" i="8"/>
  <c r="I55" i="8"/>
  <c r="I56" i="8"/>
  <c r="I57" i="8"/>
  <c r="I58" i="8"/>
  <c r="I59" i="8"/>
  <c r="I34" i="8"/>
  <c r="H61" i="8"/>
  <c r="G69" i="16" l="1"/>
  <c r="I61" i="8"/>
  <c r="H30" i="8"/>
  <c r="C310" i="8" l="1"/>
  <c r="B310" i="8"/>
  <c r="D309" i="8"/>
  <c r="D308" i="8"/>
  <c r="D307" i="8"/>
  <c r="D306" i="8"/>
  <c r="D305" i="8"/>
  <c r="D304" i="8"/>
  <c r="D303" i="8"/>
  <c r="D302" i="8"/>
  <c r="D301" i="8"/>
  <c r="D300" i="8"/>
  <c r="D299" i="8"/>
  <c r="D298" i="8"/>
  <c r="D297" i="8"/>
  <c r="D296" i="8"/>
  <c r="D295" i="8"/>
  <c r="D294" i="8"/>
  <c r="D293" i="8"/>
  <c r="D292" i="8"/>
  <c r="D291" i="8"/>
  <c r="D290" i="8"/>
  <c r="D289" i="8"/>
  <c r="D288" i="8"/>
  <c r="D287" i="8"/>
  <c r="D286" i="8"/>
  <c r="D285" i="8"/>
  <c r="D284" i="8"/>
  <c r="D283" i="8"/>
  <c r="D282" i="8"/>
  <c r="C278" i="8"/>
  <c r="B278" i="8"/>
  <c r="D277" i="8"/>
  <c r="D276" i="8"/>
  <c r="D275" i="8"/>
  <c r="D274" i="8"/>
  <c r="D273" i="8"/>
  <c r="D272" i="8"/>
  <c r="D271" i="8"/>
  <c r="D270" i="8"/>
  <c r="D269" i="8"/>
  <c r="D268" i="8"/>
  <c r="D267" i="8"/>
  <c r="D266" i="8"/>
  <c r="D265" i="8"/>
  <c r="D264" i="8"/>
  <c r="D263" i="8"/>
  <c r="D262" i="8"/>
  <c r="D261" i="8"/>
  <c r="D260" i="8"/>
  <c r="D259" i="8"/>
  <c r="D258" i="8"/>
  <c r="D257" i="8"/>
  <c r="D256" i="8"/>
  <c r="D255" i="8"/>
  <c r="D254" i="8"/>
  <c r="D253" i="8"/>
  <c r="D252" i="8"/>
  <c r="D251" i="8"/>
  <c r="D250" i="8"/>
  <c r="C246" i="8"/>
  <c r="B246" i="8"/>
  <c r="D245" i="8"/>
  <c r="D244" i="8"/>
  <c r="D243" i="8"/>
  <c r="D242" i="8"/>
  <c r="D241" i="8"/>
  <c r="D240" i="8"/>
  <c r="D239" i="8"/>
  <c r="D238" i="8"/>
  <c r="D237" i="8"/>
  <c r="D236" i="8"/>
  <c r="D235" i="8"/>
  <c r="D234" i="8"/>
  <c r="D233" i="8"/>
  <c r="D232" i="8"/>
  <c r="D231" i="8"/>
  <c r="D230" i="8"/>
  <c r="D229" i="8"/>
  <c r="D228" i="8"/>
  <c r="D227" i="8"/>
  <c r="D226" i="8"/>
  <c r="D225" i="8"/>
  <c r="D224" i="8"/>
  <c r="D223" i="8"/>
  <c r="D222" i="8"/>
  <c r="D221" i="8"/>
  <c r="D220" i="8"/>
  <c r="D219" i="8"/>
  <c r="D218" i="8"/>
  <c r="C214" i="8"/>
  <c r="D187" i="8"/>
  <c r="D188" i="8"/>
  <c r="D189" i="8"/>
  <c r="D190" i="8"/>
  <c r="D191" i="8"/>
  <c r="D192" i="8"/>
  <c r="D193" i="8"/>
  <c r="D194" i="8"/>
  <c r="D195" i="8"/>
  <c r="D196" i="8"/>
  <c r="D197" i="8"/>
  <c r="D198" i="8"/>
  <c r="D199" i="8"/>
  <c r="D200" i="8"/>
  <c r="D201" i="8"/>
  <c r="D202" i="8"/>
  <c r="D203" i="8"/>
  <c r="D204" i="8"/>
  <c r="D205" i="8"/>
  <c r="D206" i="8"/>
  <c r="D207" i="8"/>
  <c r="D208" i="8"/>
  <c r="D209" i="8"/>
  <c r="D210" i="8"/>
  <c r="D211" i="8"/>
  <c r="D212" i="8"/>
  <c r="D213" i="8"/>
  <c r="D186" i="8"/>
  <c r="D310" i="8" l="1"/>
  <c r="D278" i="8"/>
  <c r="D246" i="8"/>
  <c r="G150" i="11" l="1"/>
  <c r="G151" i="11"/>
  <c r="G152" i="11"/>
  <c r="G153" i="11"/>
  <c r="G154" i="11"/>
  <c r="G155" i="11"/>
  <c r="G156" i="11"/>
  <c r="G157" i="11"/>
  <c r="G158" i="11"/>
  <c r="G159" i="11"/>
  <c r="G160" i="11"/>
  <c r="G161" i="11"/>
  <c r="G162" i="11"/>
  <c r="G163" i="11"/>
  <c r="G164" i="11"/>
  <c r="G165" i="11"/>
  <c r="G166" i="11"/>
  <c r="B167" i="11"/>
  <c r="C167" i="11"/>
  <c r="D167" i="11"/>
  <c r="F167" i="11"/>
  <c r="G129" i="11"/>
  <c r="G130" i="11"/>
  <c r="G131" i="11"/>
  <c r="G132" i="11"/>
  <c r="G133" i="11"/>
  <c r="G134" i="11"/>
  <c r="G135" i="11"/>
  <c r="G136" i="11"/>
  <c r="G137" i="11"/>
  <c r="G138" i="11"/>
  <c r="G139" i="11"/>
  <c r="G140" i="11"/>
  <c r="G141" i="11"/>
  <c r="G142" i="11"/>
  <c r="G143" i="11"/>
  <c r="G144" i="11"/>
  <c r="G145" i="11"/>
  <c r="B146" i="11"/>
  <c r="C146" i="11"/>
  <c r="D146" i="11"/>
  <c r="F146" i="11"/>
  <c r="G108" i="11"/>
  <c r="G109" i="11"/>
  <c r="G110" i="11"/>
  <c r="G111" i="11"/>
  <c r="G112" i="11"/>
  <c r="G113" i="11"/>
  <c r="G114" i="11"/>
  <c r="G115" i="11"/>
  <c r="G116" i="11"/>
  <c r="G117" i="11"/>
  <c r="G118" i="11"/>
  <c r="G119" i="11"/>
  <c r="G120" i="11"/>
  <c r="G121" i="11"/>
  <c r="G122" i="11"/>
  <c r="G123" i="11"/>
  <c r="G124" i="11"/>
  <c r="B125" i="11"/>
  <c r="C125" i="11"/>
  <c r="D125" i="11"/>
  <c r="F125" i="11"/>
  <c r="F271" i="15"/>
  <c r="G271" i="15" s="1"/>
  <c r="F272" i="15"/>
  <c r="G272" i="15" s="1"/>
  <c r="F273" i="15"/>
  <c r="G273" i="15" s="1"/>
  <c r="F274" i="15"/>
  <c r="G274" i="15" s="1"/>
  <c r="F275" i="15"/>
  <c r="G275" i="15" s="1"/>
  <c r="F276" i="15"/>
  <c r="G276" i="15" s="1"/>
  <c r="F277" i="15"/>
  <c r="G277" i="15" s="1"/>
  <c r="F278" i="15"/>
  <c r="G278" i="15" s="1"/>
  <c r="F279" i="15"/>
  <c r="G279" i="15" s="1"/>
  <c r="F280" i="15"/>
  <c r="G280" i="15" s="1"/>
  <c r="F281" i="15"/>
  <c r="G281" i="15" s="1"/>
  <c r="F282" i="15"/>
  <c r="G282" i="15" s="1"/>
  <c r="F283" i="15"/>
  <c r="G283" i="15" s="1"/>
  <c r="F284" i="15"/>
  <c r="G284" i="15" s="1"/>
  <c r="F285" i="15"/>
  <c r="G285" i="15" s="1"/>
  <c r="F286" i="15"/>
  <c r="G286" i="15" s="1"/>
  <c r="F270" i="15"/>
  <c r="G270" i="15" s="1"/>
  <c r="G88" i="11"/>
  <c r="G89" i="11"/>
  <c r="G90" i="11"/>
  <c r="G92" i="11"/>
  <c r="G93" i="11"/>
  <c r="G94" i="11"/>
  <c r="G95" i="11"/>
  <c r="G96" i="11"/>
  <c r="G97" i="11"/>
  <c r="G98" i="11"/>
  <c r="G99" i="11"/>
  <c r="G100" i="11"/>
  <c r="G101" i="11"/>
  <c r="G102" i="11"/>
  <c r="G103" i="11"/>
  <c r="G87" i="11"/>
  <c r="G67" i="11"/>
  <c r="G68" i="11"/>
  <c r="G69" i="11"/>
  <c r="G71" i="11"/>
  <c r="G72" i="11"/>
  <c r="G73" i="11"/>
  <c r="G74" i="11"/>
  <c r="G75" i="11"/>
  <c r="G76" i="11"/>
  <c r="G77" i="11"/>
  <c r="G78" i="11"/>
  <c r="G79" i="11"/>
  <c r="G80" i="11"/>
  <c r="G81" i="11"/>
  <c r="G82" i="11"/>
  <c r="G66" i="11"/>
  <c r="G46" i="11"/>
  <c r="G47" i="11"/>
  <c r="G48" i="11"/>
  <c r="G50" i="11"/>
  <c r="G51" i="11"/>
  <c r="G52" i="11"/>
  <c r="G53" i="11"/>
  <c r="G54" i="11"/>
  <c r="G55" i="11"/>
  <c r="G56" i="11"/>
  <c r="G57" i="11"/>
  <c r="G58" i="11"/>
  <c r="G59" i="11"/>
  <c r="G60" i="11"/>
  <c r="G61" i="11"/>
  <c r="G45" i="11"/>
  <c r="G25" i="11"/>
  <c r="G26" i="11"/>
  <c r="G27" i="11"/>
  <c r="G29" i="11"/>
  <c r="G30" i="11"/>
  <c r="G31" i="11"/>
  <c r="G32" i="11"/>
  <c r="G33" i="11"/>
  <c r="G34" i="11"/>
  <c r="G35" i="11"/>
  <c r="G36" i="11"/>
  <c r="G37" i="11"/>
  <c r="G38" i="11"/>
  <c r="G39" i="11"/>
  <c r="G40" i="11"/>
  <c r="G24" i="11"/>
  <c r="G3" i="11"/>
  <c r="G4" i="11"/>
  <c r="G6" i="11"/>
  <c r="G9" i="11"/>
  <c r="G10" i="11"/>
  <c r="G11" i="11"/>
  <c r="G12" i="11"/>
  <c r="G13" i="11"/>
  <c r="G14" i="11"/>
  <c r="G15" i="11"/>
  <c r="G16" i="11"/>
  <c r="G17" i="11"/>
  <c r="G18" i="11"/>
  <c r="G19" i="11"/>
  <c r="G8" i="11"/>
  <c r="E5" i="11"/>
  <c r="E20" i="11" s="1"/>
  <c r="G5" i="11" l="1"/>
  <c r="G125" i="11"/>
  <c r="G146" i="11"/>
  <c r="G167" i="11"/>
  <c r="F513" i="14"/>
  <c r="G513" i="14" s="1"/>
  <c r="F514" i="14"/>
  <c r="G514" i="14" s="1"/>
  <c r="F515" i="14"/>
  <c r="G515" i="14" s="1"/>
  <c r="F516" i="14"/>
  <c r="G516" i="14" s="1"/>
  <c r="F517" i="14"/>
  <c r="G517" i="14" s="1"/>
  <c r="F518" i="14"/>
  <c r="G518" i="14" s="1"/>
  <c r="F519" i="14"/>
  <c r="G519" i="14" s="1"/>
  <c r="F520" i="14"/>
  <c r="G520" i="14" s="1"/>
  <c r="F521" i="14"/>
  <c r="G521" i="14" s="1"/>
  <c r="F522" i="14"/>
  <c r="G522" i="14" s="1"/>
  <c r="F523" i="14"/>
  <c r="G523" i="14" s="1"/>
  <c r="F524" i="14"/>
  <c r="G524" i="14" s="1"/>
  <c r="F525" i="14"/>
  <c r="G525" i="14" s="1"/>
  <c r="F526" i="14"/>
  <c r="G526" i="14" s="1"/>
  <c r="F527" i="14"/>
  <c r="G527" i="14" s="1"/>
  <c r="F528" i="14"/>
  <c r="G528" i="14" s="1"/>
  <c r="F529" i="14"/>
  <c r="G529" i="14" s="1"/>
  <c r="F530" i="14"/>
  <c r="G530" i="14" s="1"/>
  <c r="F531" i="14"/>
  <c r="G531" i="14" s="1"/>
  <c r="F532" i="14"/>
  <c r="G532" i="14" s="1"/>
  <c r="F533" i="14"/>
  <c r="G533" i="14" s="1"/>
  <c r="F534" i="14"/>
  <c r="G534" i="14" s="1"/>
  <c r="F535" i="14"/>
  <c r="G535" i="14" s="1"/>
  <c r="F536" i="14"/>
  <c r="G536" i="14" s="1"/>
  <c r="F537" i="14"/>
  <c r="G537" i="14" s="1"/>
  <c r="F538" i="14"/>
  <c r="G538" i="14" s="1"/>
  <c r="F539" i="14"/>
  <c r="G539" i="14" s="1"/>
  <c r="F540" i="14"/>
  <c r="G540" i="14" s="1"/>
  <c r="F541" i="14"/>
  <c r="G541" i="14" s="1"/>
  <c r="F542" i="14"/>
  <c r="G542" i="14" s="1"/>
  <c r="F543" i="14"/>
  <c r="G543" i="14" s="1"/>
  <c r="F544" i="14"/>
  <c r="G544" i="14" s="1"/>
  <c r="F545" i="14"/>
  <c r="G545" i="14" s="1"/>
  <c r="F546" i="14"/>
  <c r="G546" i="14" s="1"/>
  <c r="F547" i="14"/>
  <c r="G547" i="14" s="1"/>
  <c r="F548" i="14"/>
  <c r="G548" i="14" s="1"/>
  <c r="F549" i="14"/>
  <c r="G549" i="14" s="1"/>
  <c r="F550" i="14"/>
  <c r="G550" i="14" s="1"/>
  <c r="F551" i="14"/>
  <c r="G551" i="14" s="1"/>
  <c r="F552" i="14"/>
  <c r="G552" i="14" s="1"/>
  <c r="F553" i="14"/>
  <c r="G553" i="14" s="1"/>
  <c r="F554" i="14"/>
  <c r="G554" i="14" s="1"/>
  <c r="F555" i="14"/>
  <c r="G555" i="14" s="1"/>
  <c r="F556" i="14"/>
  <c r="G556" i="14" s="1"/>
  <c r="F557" i="14"/>
  <c r="G557" i="14" s="1"/>
  <c r="F558" i="14"/>
  <c r="G558" i="14" s="1"/>
  <c r="F559" i="14"/>
  <c r="G559" i="14" s="1"/>
  <c r="F560" i="14"/>
  <c r="G560" i="14" s="1"/>
  <c r="F561" i="14"/>
  <c r="G561" i="14" s="1"/>
  <c r="F562" i="14"/>
  <c r="G562" i="14" s="1"/>
  <c r="F563" i="14"/>
  <c r="G563" i="14" s="1"/>
  <c r="F564" i="14"/>
  <c r="G564" i="14" s="1"/>
  <c r="F565" i="14"/>
  <c r="G565" i="14" s="1"/>
  <c r="F566" i="14"/>
  <c r="G566" i="14" s="1"/>
  <c r="F567" i="14"/>
  <c r="G567" i="14" s="1"/>
  <c r="F568" i="14"/>
  <c r="G568" i="14" s="1"/>
  <c r="F569" i="14"/>
  <c r="G569" i="14" s="1"/>
  <c r="F570" i="14"/>
  <c r="G570" i="14" s="1"/>
  <c r="F571" i="14"/>
  <c r="G571" i="14" s="1"/>
  <c r="F572" i="14"/>
  <c r="G572" i="14" s="1"/>
  <c r="F573" i="14"/>
  <c r="G573" i="14" s="1"/>
  <c r="F574" i="14"/>
  <c r="G574" i="14" s="1"/>
  <c r="F575" i="14"/>
  <c r="G575" i="14" s="1"/>
  <c r="F576" i="14"/>
  <c r="G576" i="14" s="1"/>
  <c r="F577" i="14"/>
  <c r="G577" i="14" s="1"/>
  <c r="F578" i="14"/>
  <c r="G578" i="14" s="1"/>
  <c r="F579" i="14"/>
  <c r="G579" i="14" s="1"/>
  <c r="F580" i="14"/>
  <c r="G580" i="14" s="1"/>
  <c r="F581" i="14"/>
  <c r="G581" i="14" s="1"/>
  <c r="F582" i="14"/>
  <c r="G582" i="14" s="1"/>
  <c r="F583" i="14"/>
  <c r="G583" i="14" s="1"/>
  <c r="F584" i="14"/>
  <c r="G584" i="14" s="1"/>
  <c r="F585" i="14"/>
  <c r="G585" i="14" s="1"/>
  <c r="F586" i="14"/>
  <c r="G586" i="14" s="1"/>
  <c r="F587" i="14"/>
  <c r="G587" i="14" s="1"/>
  <c r="F588" i="14"/>
  <c r="G588" i="14" s="1"/>
  <c r="F589" i="14"/>
  <c r="G589" i="14" s="1"/>
  <c r="F590" i="14"/>
  <c r="G590" i="14" s="1"/>
  <c r="F591" i="14"/>
  <c r="G591" i="14" s="1"/>
  <c r="F592" i="14"/>
  <c r="G592" i="14" s="1"/>
  <c r="F593" i="14"/>
  <c r="G593" i="14" s="1"/>
  <c r="F594" i="14"/>
  <c r="G594" i="14" s="1"/>
  <c r="F595" i="14"/>
  <c r="G595" i="14" s="1"/>
  <c r="F596" i="14"/>
  <c r="G596" i="14" s="1"/>
  <c r="F597" i="14"/>
  <c r="G597" i="14" s="1"/>
  <c r="F598" i="14"/>
  <c r="G598" i="14" s="1"/>
  <c r="F599" i="14"/>
  <c r="G599" i="14" s="1"/>
  <c r="F600" i="14"/>
  <c r="G600" i="14" s="1"/>
  <c r="F601" i="14"/>
  <c r="G601" i="14" s="1"/>
  <c r="F602" i="14"/>
  <c r="G602" i="14" s="1"/>
  <c r="F603" i="14"/>
  <c r="G603" i="14" s="1"/>
  <c r="F604" i="14"/>
  <c r="G604" i="14" s="1"/>
  <c r="F605" i="14"/>
  <c r="G605" i="14" s="1"/>
  <c r="F606" i="14"/>
  <c r="G606" i="14" s="1"/>
  <c r="F607" i="14"/>
  <c r="G607" i="14" s="1"/>
  <c r="F608" i="14"/>
  <c r="G608" i="14" s="1"/>
  <c r="F609" i="14"/>
  <c r="G609" i="14" s="1"/>
  <c r="F610" i="14"/>
  <c r="G610" i="14" s="1"/>
  <c r="F611" i="14"/>
  <c r="G611" i="14" s="1"/>
  <c r="F612" i="14"/>
  <c r="G612" i="14" s="1"/>
  <c r="F613" i="14"/>
  <c r="G613" i="14" s="1"/>
  <c r="F614" i="14"/>
  <c r="G614" i="14" s="1"/>
  <c r="F615" i="14"/>
  <c r="G615" i="14" s="1"/>
  <c r="F616" i="14"/>
  <c r="G616" i="14" s="1"/>
  <c r="F617" i="14"/>
  <c r="G617" i="14" s="1"/>
  <c r="F618" i="14"/>
  <c r="G618" i="14" s="1"/>
  <c r="F619" i="14"/>
  <c r="G619" i="14" s="1"/>
  <c r="F620" i="14"/>
  <c r="G620" i="14" s="1"/>
  <c r="F621" i="14"/>
  <c r="G621" i="14" s="1"/>
  <c r="F622" i="14"/>
  <c r="G622" i="14" s="1"/>
  <c r="F623" i="14"/>
  <c r="G623" i="14" s="1"/>
  <c r="F512" i="14"/>
  <c r="G512" i="14" s="1"/>
  <c r="O33" i="16" l="1"/>
  <c r="P33" i="16"/>
  <c r="P35" i="16" s="1"/>
  <c r="P41" i="16" s="1"/>
  <c r="N33" i="16"/>
  <c r="N21" i="16"/>
  <c r="O21" i="16"/>
  <c r="P21" i="16"/>
  <c r="BL13" i="16" s="1"/>
  <c r="AO28" i="16"/>
  <c r="AP28" i="16"/>
  <c r="AQ28" i="16"/>
  <c r="AR28" i="16"/>
  <c r="AS28" i="16"/>
  <c r="AT28" i="16"/>
  <c r="AW28" i="16" s="1"/>
  <c r="AX28" i="16"/>
  <c r="BC28" i="16"/>
  <c r="BL15" i="16"/>
  <c r="BM7" i="16"/>
  <c r="BL7" i="16"/>
  <c r="BM5" i="16"/>
  <c r="BL5" i="16"/>
  <c r="AY28" i="16" l="1"/>
  <c r="BL16" i="16"/>
  <c r="BN5" i="16"/>
  <c r="BN7" i="16"/>
  <c r="BL8" i="16"/>
  <c r="BM8" i="16" l="1"/>
  <c r="BN6" i="16"/>
  <c r="BN8" i="16" s="1"/>
  <c r="F101" i="16" l="1"/>
  <c r="G101" i="16"/>
  <c r="E101" i="16"/>
  <c r="F235" i="15" l="1"/>
  <c r="F236" i="15"/>
  <c r="G236" i="15" s="1"/>
  <c r="F237" i="15"/>
  <c r="G237" i="15" s="1"/>
  <c r="F238" i="15"/>
  <c r="G238" i="15" s="1"/>
  <c r="F239" i="15"/>
  <c r="G239" i="15" s="1"/>
  <c r="F240" i="15"/>
  <c r="G240" i="15" s="1"/>
  <c r="F241" i="15"/>
  <c r="G241" i="15" s="1"/>
  <c r="F242" i="15"/>
  <c r="G242" i="15" s="1"/>
  <c r="F243" i="15"/>
  <c r="G243" i="15" s="1"/>
  <c r="F244" i="15"/>
  <c r="F245" i="15"/>
  <c r="G245" i="15" s="1"/>
  <c r="F246" i="15"/>
  <c r="G246" i="15" s="1"/>
  <c r="F247" i="15"/>
  <c r="G247" i="15" s="1"/>
  <c r="F248" i="15"/>
  <c r="G248" i="15" s="1"/>
  <c r="F249" i="15"/>
  <c r="G249" i="15" s="1"/>
  <c r="F250" i="15"/>
  <c r="G250" i="15" s="1"/>
  <c r="F251" i="15"/>
  <c r="G251" i="15" s="1"/>
  <c r="F252" i="15"/>
  <c r="G252" i="15" s="1"/>
  <c r="F253" i="15"/>
  <c r="G253" i="15" s="1"/>
  <c r="F254" i="15"/>
  <c r="G254" i="15" s="1"/>
  <c r="F255" i="15"/>
  <c r="G255" i="15" s="1"/>
  <c r="F256" i="15"/>
  <c r="G256" i="15" s="1"/>
  <c r="F257" i="15"/>
  <c r="G257" i="15" s="1"/>
  <c r="F258" i="15"/>
  <c r="G258" i="15" s="1"/>
  <c r="F259" i="15"/>
  <c r="G259" i="15" s="1"/>
  <c r="F260" i="15"/>
  <c r="G260" i="15" s="1"/>
  <c r="F261" i="15"/>
  <c r="G261" i="15" s="1"/>
  <c r="F262" i="15"/>
  <c r="G262" i="15" s="1"/>
  <c r="F263" i="15"/>
  <c r="G263" i="15" s="1"/>
  <c r="F264" i="15"/>
  <c r="G264" i="15" s="1"/>
  <c r="F265" i="15"/>
  <c r="G265" i="15" s="1"/>
  <c r="F266" i="15"/>
  <c r="G266" i="15" s="1"/>
  <c r="F267" i="15"/>
  <c r="G267" i="15" s="1"/>
  <c r="F268" i="15"/>
  <c r="G268" i="15" s="1"/>
  <c r="F269" i="15"/>
  <c r="G269" i="15" s="1"/>
  <c r="G244" i="15"/>
  <c r="BG20" i="16"/>
  <c r="BH29" i="16"/>
  <c r="BI29" i="16"/>
  <c r="BG29" i="16"/>
  <c r="BH20" i="16"/>
  <c r="BI20" i="16"/>
  <c r="AT65" i="16" l="1"/>
  <c r="BB57" i="16" l="1"/>
  <c r="BA57" i="16"/>
  <c r="BC53" i="16"/>
  <c r="BC54" i="16"/>
  <c r="BC55" i="16"/>
  <c r="BC56" i="16"/>
  <c r="AY103" i="16"/>
  <c r="AY104" i="16"/>
  <c r="AY105" i="16"/>
  <c r="AX4" i="16"/>
  <c r="AX5" i="16"/>
  <c r="AX6" i="16"/>
  <c r="AX7" i="16"/>
  <c r="AX8" i="16"/>
  <c r="AX9" i="16"/>
  <c r="AX53" i="16"/>
  <c r="AX54" i="16"/>
  <c r="AX55" i="16"/>
  <c r="AX56" i="16"/>
  <c r="AX57" i="16"/>
  <c r="AX58" i="16"/>
  <c r="AX59" i="16"/>
  <c r="AX60" i="16"/>
  <c r="AX61" i="16"/>
  <c r="AX62" i="16"/>
  <c r="AX63" i="16"/>
  <c r="AX65" i="16"/>
  <c r="AX66" i="16"/>
  <c r="AX67" i="16"/>
  <c r="AX68" i="16"/>
  <c r="AX98" i="16"/>
  <c r="AX101" i="16"/>
  <c r="AX102" i="16"/>
  <c r="AX3" i="16"/>
  <c r="AW65" i="16"/>
  <c r="BC57" i="16" l="1"/>
  <c r="AP7" i="16" l="1"/>
  <c r="AO7" i="16"/>
  <c r="AP6" i="16"/>
  <c r="AO6" i="16"/>
  <c r="AP5" i="16"/>
  <c r="AO5" i="16"/>
  <c r="AP4" i="16"/>
  <c r="AO4" i="16"/>
  <c r="AP3" i="16"/>
  <c r="AO3" i="16"/>
  <c r="AT102" i="16"/>
  <c r="AW102" i="16" s="1"/>
  <c r="AS102" i="16"/>
  <c r="AR102" i="16"/>
  <c r="AQ102" i="16"/>
  <c r="AP102" i="16"/>
  <c r="AO102" i="16"/>
  <c r="AT101" i="16"/>
  <c r="AW101" i="16" s="1"/>
  <c r="AS101" i="16"/>
  <c r="AR101" i="16"/>
  <c r="AQ101" i="16"/>
  <c r="AP101" i="16"/>
  <c r="AO101" i="16"/>
  <c r="AT98" i="16"/>
  <c r="AS98" i="16"/>
  <c r="AQ98" i="16"/>
  <c r="AR98" i="16"/>
  <c r="AP98" i="16"/>
  <c r="AO98" i="16"/>
  <c r="AT68" i="16"/>
  <c r="AW68" i="16" s="1"/>
  <c r="AS68" i="16"/>
  <c r="AR68" i="16"/>
  <c r="AQ68" i="16"/>
  <c r="AP68" i="16"/>
  <c r="AO68" i="16"/>
  <c r="AT67" i="16"/>
  <c r="AS67" i="16"/>
  <c r="AR67" i="16"/>
  <c r="AQ67" i="16"/>
  <c r="AP67" i="16"/>
  <c r="AT66" i="16"/>
  <c r="AW66" i="16" s="1"/>
  <c r="AS66" i="16"/>
  <c r="AR66" i="16"/>
  <c r="AQ66" i="16"/>
  <c r="AP66" i="16"/>
  <c r="AO66" i="16"/>
  <c r="AS65" i="16"/>
  <c r="AR65" i="16"/>
  <c r="AQ65" i="16"/>
  <c r="AP65" i="16"/>
  <c r="AO65" i="16"/>
  <c r="AT63" i="16"/>
  <c r="AW63" i="16" s="1"/>
  <c r="AS63" i="16"/>
  <c r="AR63" i="16"/>
  <c r="AQ63" i="16"/>
  <c r="AP63" i="16"/>
  <c r="AO63" i="16"/>
  <c r="AT62" i="16"/>
  <c r="AW62" i="16" s="1"/>
  <c r="AS62" i="16"/>
  <c r="AR62" i="16"/>
  <c r="AQ62" i="16"/>
  <c r="AP62" i="16"/>
  <c r="AO62" i="16"/>
  <c r="AT61" i="16"/>
  <c r="AW61" i="16" s="1"/>
  <c r="AS61" i="16"/>
  <c r="AR61" i="16"/>
  <c r="AQ61" i="16"/>
  <c r="AP61" i="16"/>
  <c r="AO61" i="16"/>
  <c r="AT60" i="16"/>
  <c r="AW60" i="16" s="1"/>
  <c r="AS60" i="16"/>
  <c r="AR60" i="16"/>
  <c r="AQ60" i="16"/>
  <c r="AP60" i="16"/>
  <c r="AO60" i="16"/>
  <c r="AS58" i="16"/>
  <c r="AR58" i="16"/>
  <c r="AT59" i="16"/>
  <c r="AW59" i="16" s="1"/>
  <c r="AS59" i="16"/>
  <c r="AR59" i="16"/>
  <c r="AQ59" i="16"/>
  <c r="AP59" i="16"/>
  <c r="AO59" i="16"/>
  <c r="AT58" i="16"/>
  <c r="AW58" i="16" s="1"/>
  <c r="AQ58" i="16"/>
  <c r="AP58" i="16"/>
  <c r="AO58" i="16"/>
  <c r="AT57" i="16"/>
  <c r="AW57" i="16" s="1"/>
  <c r="AS57" i="16"/>
  <c r="AR57" i="16"/>
  <c r="AQ57" i="16"/>
  <c r="AP57" i="16"/>
  <c r="AO57" i="16"/>
  <c r="AT56" i="16"/>
  <c r="AW56" i="16" s="1"/>
  <c r="AS56" i="16"/>
  <c r="AR56" i="16"/>
  <c r="AQ56" i="16"/>
  <c r="AP56" i="16"/>
  <c r="AO56" i="16"/>
  <c r="AT55" i="16"/>
  <c r="AW55" i="16" s="1"/>
  <c r="AS55" i="16"/>
  <c r="AR55" i="16"/>
  <c r="AQ55" i="16"/>
  <c r="AP55" i="16"/>
  <c r="AO55" i="16"/>
  <c r="AU106" i="16"/>
  <c r="AX106" i="16"/>
  <c r="AT54" i="16"/>
  <c r="AW54" i="16" s="1"/>
  <c r="AS54" i="16"/>
  <c r="AR54" i="16"/>
  <c r="AQ54" i="16"/>
  <c r="AP54" i="16"/>
  <c r="AO54" i="16"/>
  <c r="AT53" i="16"/>
  <c r="AW53" i="16" s="1"/>
  <c r="AS53" i="16"/>
  <c r="AR53" i="16"/>
  <c r="AQ53" i="16"/>
  <c r="AP53" i="16"/>
  <c r="AO53" i="16"/>
  <c r="AT9" i="16"/>
  <c r="AW9" i="16" s="1"/>
  <c r="AS9" i="16"/>
  <c r="AR9" i="16"/>
  <c r="AQ9" i="16"/>
  <c r="AP9" i="16"/>
  <c r="AO9" i="16"/>
  <c r="AT8" i="16"/>
  <c r="AW8" i="16" s="1"/>
  <c r="AS8" i="16"/>
  <c r="AR8" i="16"/>
  <c r="AP8" i="16"/>
  <c r="AO8" i="16"/>
  <c r="AQ8" i="16"/>
  <c r="AT7" i="16"/>
  <c r="AW7" i="16" s="1"/>
  <c r="AS7" i="16"/>
  <c r="AR7" i="16"/>
  <c r="AQ7" i="16"/>
  <c r="AT6" i="16"/>
  <c r="AW6" i="16" s="1"/>
  <c r="AS6" i="16"/>
  <c r="AR6" i="16"/>
  <c r="AQ6" i="16"/>
  <c r="AT5" i="16"/>
  <c r="AW5" i="16" s="1"/>
  <c r="AY56" i="16" l="1"/>
  <c r="AY59" i="16"/>
  <c r="AY60" i="16"/>
  <c r="AY65" i="16"/>
  <c r="AY101" i="16"/>
  <c r="AY57" i="16"/>
  <c r="AY61" i="16"/>
  <c r="AY68" i="16"/>
  <c r="AY9" i="16"/>
  <c r="AY55" i="16"/>
  <c r="AY63" i="16"/>
  <c r="AY98" i="16"/>
  <c r="AY6" i="16"/>
  <c r="AY54" i="16"/>
  <c r="AY67" i="16"/>
  <c r="AY8" i="16"/>
  <c r="AY58" i="16"/>
  <c r="AY62" i="16"/>
  <c r="AY7" i="16"/>
  <c r="AY53" i="16"/>
  <c r="AY66" i="16"/>
  <c r="AY102" i="16"/>
  <c r="AP106" i="16"/>
  <c r="AO106" i="16"/>
  <c r="AS5" i="16" l="1"/>
  <c r="AR5" i="16"/>
  <c r="AQ5" i="16"/>
  <c r="AT4" i="16"/>
  <c r="AW4" i="16" s="1"/>
  <c r="AW106" i="16" s="1"/>
  <c r="AS4" i="16"/>
  <c r="AR4" i="16"/>
  <c r="AQ4" i="16"/>
  <c r="AT3" i="16"/>
  <c r="AS3" i="16"/>
  <c r="AR3" i="16"/>
  <c r="AQ3" i="16"/>
  <c r="AY4" i="16" l="1"/>
  <c r="AT106" i="16"/>
  <c r="AY5" i="16"/>
  <c r="AY3" i="16"/>
  <c r="AR106" i="16"/>
  <c r="AS106" i="16"/>
  <c r="AQ106" i="16"/>
  <c r="AY106" i="16" l="1"/>
  <c r="Z148" i="16" l="1"/>
  <c r="AA148" i="16"/>
  <c r="Y148" i="16"/>
  <c r="Z167" i="16" l="1"/>
  <c r="AA167" i="16"/>
  <c r="Y167" i="16"/>
  <c r="AL127" i="16"/>
  <c r="AM127" i="16"/>
  <c r="AK127" i="16"/>
  <c r="E128" i="30"/>
  <c r="F128" i="30"/>
  <c r="D128" i="30"/>
  <c r="C56" i="30" l="1"/>
  <c r="E56" i="30"/>
  <c r="D56" i="30"/>
  <c r="D35" i="30"/>
  <c r="E35" i="30"/>
  <c r="C35" i="30"/>
  <c r="BA36" i="28"/>
  <c r="BB5" i="28"/>
  <c r="BB6" i="28"/>
  <c r="BB7" i="28"/>
  <c r="BB8" i="28"/>
  <c r="BB9" i="28"/>
  <c r="BB10" i="28"/>
  <c r="BB11" i="28"/>
  <c r="BB12" i="28"/>
  <c r="BB13" i="28"/>
  <c r="BB14" i="28"/>
  <c r="BB15" i="28"/>
  <c r="BB16" i="28"/>
  <c r="BB17" i="28"/>
  <c r="BB18" i="28"/>
  <c r="BB19" i="28"/>
  <c r="BB20" i="28"/>
  <c r="BB21" i="28"/>
  <c r="BB22" i="28"/>
  <c r="BB23" i="28"/>
  <c r="BB24" i="28"/>
  <c r="BB25" i="28"/>
  <c r="BB26" i="28"/>
  <c r="BB27" i="28"/>
  <c r="BB28" i="28"/>
  <c r="BB29" i="28"/>
  <c r="BB30" i="28"/>
  <c r="BB31" i="28"/>
  <c r="BB32" i="28"/>
  <c r="BB33" i="28"/>
  <c r="BB34" i="28"/>
  <c r="BB35" i="28"/>
  <c r="BB4" i="28"/>
  <c r="AZ36" i="28"/>
  <c r="AG105" i="16"/>
  <c r="AM98" i="16"/>
  <c r="AH102" i="16"/>
  <c r="AI102" i="16"/>
  <c r="AG102" i="16"/>
  <c r="BB36" i="28" l="1"/>
  <c r="AH62" i="16" l="1"/>
  <c r="AI62" i="16"/>
  <c r="AH61" i="16"/>
  <c r="AI61" i="16"/>
  <c r="AH60" i="16"/>
  <c r="AI60" i="16"/>
  <c r="AG62" i="16"/>
  <c r="AG61" i="16"/>
  <c r="AG60" i="16"/>
  <c r="AC138" i="16" l="1"/>
  <c r="AC139" i="16"/>
  <c r="AC135" i="16"/>
  <c r="AC134" i="16"/>
  <c r="AC136" i="16" l="1"/>
  <c r="AC140" i="16"/>
  <c r="E4" i="28"/>
  <c r="H4" i="28"/>
  <c r="K4" i="28"/>
  <c r="N4" i="28"/>
  <c r="Q4" i="28"/>
  <c r="T4" i="28"/>
  <c r="W4" i="28"/>
  <c r="Z4" i="28"/>
  <c r="AC4" i="28"/>
  <c r="AF4" i="28"/>
  <c r="AI4" i="28"/>
  <c r="AL4" i="28"/>
  <c r="AO4" i="28"/>
  <c r="AR4" i="28"/>
  <c r="AU4" i="28"/>
  <c r="AY4" i="28"/>
  <c r="E5" i="28"/>
  <c r="H5" i="28"/>
  <c r="K5" i="28"/>
  <c r="N5" i="28"/>
  <c r="Q5" i="28"/>
  <c r="T5" i="28"/>
  <c r="W5" i="28"/>
  <c r="Z5" i="28"/>
  <c r="AC5" i="28"/>
  <c r="AF5" i="28"/>
  <c r="AI5" i="28"/>
  <c r="AL5" i="28"/>
  <c r="AO5" i="28"/>
  <c r="AR5" i="28"/>
  <c r="AU5" i="28"/>
  <c r="AY5" i="28"/>
  <c r="E6" i="28"/>
  <c r="H6" i="28"/>
  <c r="K6" i="28"/>
  <c r="N6" i="28"/>
  <c r="Q6" i="28"/>
  <c r="T6" i="28"/>
  <c r="W6" i="28"/>
  <c r="Z6" i="28"/>
  <c r="AC6" i="28"/>
  <c r="AF6" i="28"/>
  <c r="AI6" i="28"/>
  <c r="AL6" i="28"/>
  <c r="AO6" i="28"/>
  <c r="AR6" i="28"/>
  <c r="AU6" i="28"/>
  <c r="AY6" i="28"/>
  <c r="E7" i="28"/>
  <c r="H7" i="28"/>
  <c r="K7" i="28"/>
  <c r="N7" i="28"/>
  <c r="Q7" i="28"/>
  <c r="T7" i="28"/>
  <c r="W7" i="28"/>
  <c r="Z7" i="28"/>
  <c r="AC7" i="28"/>
  <c r="AF7" i="28"/>
  <c r="AI7" i="28"/>
  <c r="AL7" i="28"/>
  <c r="AO7" i="28"/>
  <c r="AR7" i="28"/>
  <c r="AU7" i="28"/>
  <c r="AY7" i="28"/>
  <c r="E8" i="28"/>
  <c r="H8" i="28"/>
  <c r="K8" i="28"/>
  <c r="N8" i="28"/>
  <c r="Q8" i="28"/>
  <c r="T8" i="28"/>
  <c r="W8" i="28"/>
  <c r="Z8" i="28"/>
  <c r="AC8" i="28"/>
  <c r="AF8" i="28"/>
  <c r="AI8" i="28"/>
  <c r="AL8" i="28"/>
  <c r="AO8" i="28"/>
  <c r="AR8" i="28"/>
  <c r="AU8" i="28"/>
  <c r="AY8" i="28"/>
  <c r="E9" i="28"/>
  <c r="H9" i="28"/>
  <c r="K9" i="28"/>
  <c r="N9" i="28"/>
  <c r="Q9" i="28"/>
  <c r="T9" i="28"/>
  <c r="W9" i="28"/>
  <c r="Z9" i="28"/>
  <c r="AC9" i="28"/>
  <c r="AF9" i="28"/>
  <c r="AI9" i="28"/>
  <c r="AL9" i="28"/>
  <c r="AO9" i="28"/>
  <c r="AR9" i="28"/>
  <c r="AU9" i="28"/>
  <c r="AY9" i="28"/>
  <c r="E10" i="28"/>
  <c r="H10" i="28"/>
  <c r="K10" i="28"/>
  <c r="N10" i="28"/>
  <c r="Q10" i="28"/>
  <c r="T10" i="28"/>
  <c r="W10" i="28"/>
  <c r="Z10" i="28"/>
  <c r="AC10" i="28"/>
  <c r="AF10" i="28"/>
  <c r="AI10" i="28"/>
  <c r="AL10" i="28"/>
  <c r="AO10" i="28"/>
  <c r="AR10" i="28"/>
  <c r="AU10" i="28"/>
  <c r="AY10" i="28"/>
  <c r="E11" i="28"/>
  <c r="H11" i="28"/>
  <c r="K11" i="28"/>
  <c r="N11" i="28"/>
  <c r="Q11" i="28"/>
  <c r="T11" i="28"/>
  <c r="W11" i="28"/>
  <c r="Z11" i="28"/>
  <c r="AC11" i="28"/>
  <c r="AF11" i="28"/>
  <c r="AI11" i="28"/>
  <c r="AL11" i="28"/>
  <c r="AO11" i="28"/>
  <c r="AR11" i="28"/>
  <c r="AU11" i="28"/>
  <c r="AY11" i="28"/>
  <c r="E12" i="28"/>
  <c r="H12" i="28"/>
  <c r="K12" i="28"/>
  <c r="N12" i="28"/>
  <c r="Q12" i="28"/>
  <c r="T12" i="28"/>
  <c r="W12" i="28"/>
  <c r="Z12" i="28"/>
  <c r="AC12" i="28"/>
  <c r="AF12" i="28"/>
  <c r="AI12" i="28"/>
  <c r="AL12" i="28"/>
  <c r="AO12" i="28"/>
  <c r="AR12" i="28"/>
  <c r="AU12" i="28"/>
  <c r="AY12" i="28"/>
  <c r="E13" i="28"/>
  <c r="H13" i="28"/>
  <c r="K13" i="28"/>
  <c r="N13" i="28"/>
  <c r="Q13" i="28"/>
  <c r="T13" i="28"/>
  <c r="W13" i="28"/>
  <c r="Z13" i="28"/>
  <c r="AC13" i="28"/>
  <c r="AF13" i="28"/>
  <c r="AI13" i="28"/>
  <c r="AL13" i="28"/>
  <c r="AO13" i="28"/>
  <c r="AR13" i="28"/>
  <c r="AU13" i="28"/>
  <c r="AY13" i="28"/>
  <c r="E14" i="28"/>
  <c r="H14" i="28"/>
  <c r="K14" i="28"/>
  <c r="N14" i="28"/>
  <c r="Q14" i="28"/>
  <c r="T14" i="28"/>
  <c r="W14" i="28"/>
  <c r="Z14" i="28"/>
  <c r="AC14" i="28"/>
  <c r="AF14" i="28"/>
  <c r="AI14" i="28"/>
  <c r="AL14" i="28"/>
  <c r="AO14" i="28"/>
  <c r="AR14" i="28"/>
  <c r="AU14" i="28"/>
  <c r="AY14" i="28"/>
  <c r="E15" i="28"/>
  <c r="H15" i="28"/>
  <c r="K15" i="28"/>
  <c r="N15" i="28"/>
  <c r="Q15" i="28"/>
  <c r="T15" i="28"/>
  <c r="W15" i="28"/>
  <c r="Z15" i="28"/>
  <c r="AC15" i="28"/>
  <c r="AF15" i="28"/>
  <c r="AI15" i="28"/>
  <c r="AL15" i="28"/>
  <c r="AO15" i="28"/>
  <c r="AR15" i="28"/>
  <c r="AU15" i="28"/>
  <c r="AY15" i="28"/>
  <c r="E16" i="28"/>
  <c r="H16" i="28"/>
  <c r="K16" i="28"/>
  <c r="N16" i="28"/>
  <c r="Q16" i="28"/>
  <c r="T16" i="28"/>
  <c r="W16" i="28"/>
  <c r="Z16" i="28"/>
  <c r="AC16" i="28"/>
  <c r="AF16" i="28"/>
  <c r="AI16" i="28"/>
  <c r="AL16" i="28"/>
  <c r="AO16" i="28"/>
  <c r="AR16" i="28"/>
  <c r="AU16" i="28"/>
  <c r="AY16" i="28"/>
  <c r="E17" i="28"/>
  <c r="H17" i="28"/>
  <c r="K17" i="28"/>
  <c r="N17" i="28"/>
  <c r="Q17" i="28"/>
  <c r="T17" i="28"/>
  <c r="W17" i="28"/>
  <c r="Z17" i="28"/>
  <c r="AC17" i="28"/>
  <c r="AF17" i="28"/>
  <c r="AI17" i="28"/>
  <c r="AL17" i="28"/>
  <c r="AO17" i="28"/>
  <c r="AR17" i="28"/>
  <c r="AU17" i="28"/>
  <c r="AY17" i="28"/>
  <c r="E18" i="28"/>
  <c r="H18" i="28"/>
  <c r="K18" i="28"/>
  <c r="N18" i="28"/>
  <c r="Q18" i="28"/>
  <c r="T18" i="28"/>
  <c r="W18" i="28"/>
  <c r="Z18" i="28"/>
  <c r="AC18" i="28"/>
  <c r="AF18" i="28"/>
  <c r="AI18" i="28"/>
  <c r="AL18" i="28"/>
  <c r="AO18" i="28"/>
  <c r="AR18" i="28"/>
  <c r="AU18" i="28"/>
  <c r="AY18" i="28"/>
  <c r="E19" i="28"/>
  <c r="H19" i="28"/>
  <c r="K19" i="28"/>
  <c r="N19" i="28"/>
  <c r="Q19" i="28"/>
  <c r="T19" i="28"/>
  <c r="W19" i="28"/>
  <c r="Z19" i="28"/>
  <c r="AC19" i="28"/>
  <c r="AF19" i="28"/>
  <c r="AI19" i="28"/>
  <c r="AL19" i="28"/>
  <c r="AO19" i="28"/>
  <c r="AR19" i="28"/>
  <c r="AU19" i="28"/>
  <c r="AY19" i="28"/>
  <c r="E20" i="28"/>
  <c r="H20" i="28"/>
  <c r="K20" i="28"/>
  <c r="N20" i="28"/>
  <c r="Q20" i="28"/>
  <c r="T20" i="28"/>
  <c r="W20" i="28"/>
  <c r="Z20" i="28"/>
  <c r="AC20" i="28"/>
  <c r="AF20" i="28"/>
  <c r="AI20" i="28"/>
  <c r="AL20" i="28"/>
  <c r="AO20" i="28"/>
  <c r="AR20" i="28"/>
  <c r="AU20" i="28"/>
  <c r="AY20" i="28"/>
  <c r="E21" i="28"/>
  <c r="H21" i="28"/>
  <c r="K21" i="28"/>
  <c r="N21" i="28"/>
  <c r="Q21" i="28"/>
  <c r="T21" i="28"/>
  <c r="W21" i="28"/>
  <c r="Z21" i="28"/>
  <c r="AC21" i="28"/>
  <c r="AF21" i="28"/>
  <c r="AI21" i="28"/>
  <c r="AL21" i="28"/>
  <c r="AO21" i="28"/>
  <c r="AR21" i="28"/>
  <c r="AU21" i="28"/>
  <c r="AY21" i="28"/>
  <c r="E22" i="28"/>
  <c r="H22" i="28"/>
  <c r="K22" i="28"/>
  <c r="N22" i="28"/>
  <c r="Q22" i="28"/>
  <c r="T22" i="28"/>
  <c r="W22" i="28"/>
  <c r="Z22" i="28"/>
  <c r="AC22" i="28"/>
  <c r="AF22" i="28"/>
  <c r="AI22" i="28"/>
  <c r="AL22" i="28"/>
  <c r="AO22" i="28"/>
  <c r="AR22" i="28"/>
  <c r="AU22" i="28"/>
  <c r="AY22" i="28"/>
  <c r="E23" i="28"/>
  <c r="H23" i="28"/>
  <c r="K23" i="28"/>
  <c r="N23" i="28"/>
  <c r="Q23" i="28"/>
  <c r="T23" i="28"/>
  <c r="W23" i="28"/>
  <c r="Z23" i="28"/>
  <c r="AC23" i="28"/>
  <c r="AF23" i="28"/>
  <c r="AI23" i="28"/>
  <c r="AL23" i="28"/>
  <c r="AO23" i="28"/>
  <c r="AR23" i="28"/>
  <c r="AU23" i="28"/>
  <c r="AY23" i="28"/>
  <c r="E24" i="28"/>
  <c r="H24" i="28"/>
  <c r="K24" i="28"/>
  <c r="N24" i="28"/>
  <c r="Q24" i="28"/>
  <c r="T24" i="28"/>
  <c r="W24" i="28"/>
  <c r="Z24" i="28"/>
  <c r="AC24" i="28"/>
  <c r="AF24" i="28"/>
  <c r="AI24" i="28"/>
  <c r="AL24" i="28"/>
  <c r="AO24" i="28"/>
  <c r="AR24" i="28"/>
  <c r="AU24" i="28"/>
  <c r="AY24" i="28"/>
  <c r="E25" i="28"/>
  <c r="H25" i="28"/>
  <c r="K25" i="28"/>
  <c r="N25" i="28"/>
  <c r="Q25" i="28"/>
  <c r="T25" i="28"/>
  <c r="W25" i="28"/>
  <c r="Z25" i="28"/>
  <c r="AC25" i="28"/>
  <c r="AF25" i="28"/>
  <c r="AI25" i="28"/>
  <c r="AL25" i="28"/>
  <c r="AO25" i="28"/>
  <c r="AR25" i="28"/>
  <c r="AU25" i="28"/>
  <c r="AY25" i="28"/>
  <c r="E26" i="28"/>
  <c r="H26" i="28"/>
  <c r="K26" i="28"/>
  <c r="N26" i="28"/>
  <c r="Q26" i="28"/>
  <c r="T26" i="28"/>
  <c r="W26" i="28"/>
  <c r="Z26" i="28"/>
  <c r="AC26" i="28"/>
  <c r="AF26" i="28"/>
  <c r="AI26" i="28"/>
  <c r="AL26" i="28"/>
  <c r="AO26" i="28"/>
  <c r="AR26" i="28"/>
  <c r="AU26" i="28"/>
  <c r="AY26" i="28"/>
  <c r="E27" i="28"/>
  <c r="H27" i="28"/>
  <c r="K27" i="28"/>
  <c r="N27" i="28"/>
  <c r="Q27" i="28"/>
  <c r="T27" i="28"/>
  <c r="W27" i="28"/>
  <c r="Z27" i="28"/>
  <c r="AC27" i="28"/>
  <c r="AF27" i="28"/>
  <c r="AI27" i="28"/>
  <c r="AL27" i="28"/>
  <c r="AO27" i="28"/>
  <c r="AR27" i="28"/>
  <c r="AU27" i="28"/>
  <c r="AY27" i="28"/>
  <c r="E28" i="28"/>
  <c r="H28" i="28"/>
  <c r="K28" i="28"/>
  <c r="N28" i="28"/>
  <c r="Q28" i="28"/>
  <c r="T28" i="28"/>
  <c r="W28" i="28"/>
  <c r="Z28" i="28"/>
  <c r="AC28" i="28"/>
  <c r="AF28" i="28"/>
  <c r="AI28" i="28"/>
  <c r="AL28" i="28"/>
  <c r="AO28" i="28"/>
  <c r="AR28" i="28"/>
  <c r="AU28" i="28"/>
  <c r="AY28" i="28"/>
  <c r="E29" i="28"/>
  <c r="H29" i="28"/>
  <c r="K29" i="28"/>
  <c r="N29" i="28"/>
  <c r="Q29" i="28"/>
  <c r="T29" i="28"/>
  <c r="W29" i="28"/>
  <c r="Z29" i="28"/>
  <c r="AC29" i="28"/>
  <c r="AF29" i="28"/>
  <c r="AI29" i="28"/>
  <c r="AL29" i="28"/>
  <c r="AO29" i="28"/>
  <c r="AR29" i="28"/>
  <c r="AU29" i="28"/>
  <c r="AY29" i="28"/>
  <c r="E30" i="28"/>
  <c r="H30" i="28"/>
  <c r="K30" i="28"/>
  <c r="N30" i="28"/>
  <c r="Q30" i="28"/>
  <c r="T30" i="28"/>
  <c r="W30" i="28"/>
  <c r="Z30" i="28"/>
  <c r="AC30" i="28"/>
  <c r="AF30" i="28"/>
  <c r="AI30" i="28"/>
  <c r="AL30" i="28"/>
  <c r="AO30" i="28"/>
  <c r="AR30" i="28"/>
  <c r="AU30" i="28"/>
  <c r="AY30" i="28"/>
  <c r="E31" i="28"/>
  <c r="H31" i="28"/>
  <c r="K31" i="28"/>
  <c r="N31" i="28"/>
  <c r="Q31" i="28"/>
  <c r="T31" i="28"/>
  <c r="W31" i="28"/>
  <c r="Z31" i="28"/>
  <c r="AC31" i="28"/>
  <c r="AF31" i="28"/>
  <c r="AI31" i="28"/>
  <c r="AL31" i="28"/>
  <c r="AO31" i="28"/>
  <c r="AR31" i="28"/>
  <c r="AU31" i="28"/>
  <c r="AY31" i="28"/>
  <c r="E32" i="28"/>
  <c r="H32" i="28"/>
  <c r="K32" i="28"/>
  <c r="N32" i="28"/>
  <c r="Q32" i="28"/>
  <c r="T32" i="28"/>
  <c r="W32" i="28"/>
  <c r="Z32" i="28"/>
  <c r="AC32" i="28"/>
  <c r="AF32" i="28"/>
  <c r="AI32" i="28"/>
  <c r="AL32" i="28"/>
  <c r="AO32" i="28"/>
  <c r="AR32" i="28"/>
  <c r="AU32" i="28"/>
  <c r="AY32" i="28"/>
  <c r="E33" i="28"/>
  <c r="H33" i="28"/>
  <c r="K33" i="28"/>
  <c r="N33" i="28"/>
  <c r="Q33" i="28"/>
  <c r="T33" i="28"/>
  <c r="W33" i="28"/>
  <c r="Z33" i="28"/>
  <c r="AC33" i="28"/>
  <c r="AF33" i="28"/>
  <c r="AI33" i="28"/>
  <c r="AL33" i="28"/>
  <c r="AO33" i="28"/>
  <c r="AR33" i="28"/>
  <c r="AU33" i="28"/>
  <c r="AY33" i="28"/>
  <c r="E34" i="28"/>
  <c r="H34" i="28"/>
  <c r="K34" i="28"/>
  <c r="N34" i="28"/>
  <c r="Q34" i="28"/>
  <c r="T34" i="28"/>
  <c r="W34" i="28"/>
  <c r="Z34" i="28"/>
  <c r="AC34" i="28"/>
  <c r="AF34" i="28"/>
  <c r="AI34" i="28"/>
  <c r="AL34" i="28"/>
  <c r="AO34" i="28"/>
  <c r="AR34" i="28"/>
  <c r="AU34" i="28"/>
  <c r="AY34" i="28"/>
  <c r="E35" i="28"/>
  <c r="H35" i="28"/>
  <c r="K35" i="28"/>
  <c r="N35" i="28"/>
  <c r="Q35" i="28"/>
  <c r="T35" i="28"/>
  <c r="W35" i="28"/>
  <c r="Z35" i="28"/>
  <c r="AC35" i="28"/>
  <c r="AF35" i="28"/>
  <c r="AI35" i="28"/>
  <c r="AL35" i="28"/>
  <c r="AO35" i="28"/>
  <c r="AR35" i="28"/>
  <c r="AU35" i="28"/>
  <c r="AY35" i="28"/>
  <c r="C36" i="28"/>
  <c r="D36" i="28"/>
  <c r="F36" i="28"/>
  <c r="G36" i="28"/>
  <c r="I36" i="28"/>
  <c r="J36" i="28"/>
  <c r="L36" i="28"/>
  <c r="M36" i="28"/>
  <c r="O36" i="28"/>
  <c r="P36" i="28"/>
  <c r="R36" i="28"/>
  <c r="S36" i="28"/>
  <c r="U36" i="28"/>
  <c r="V36" i="28"/>
  <c r="X36" i="28"/>
  <c r="Y36" i="28"/>
  <c r="AA36" i="28"/>
  <c r="AB36" i="28"/>
  <c r="AD36" i="28"/>
  <c r="AE36" i="28"/>
  <c r="AG36" i="28"/>
  <c r="AH36" i="28"/>
  <c r="AJ36" i="28"/>
  <c r="AK36" i="28"/>
  <c r="AM36" i="28"/>
  <c r="AN36" i="28"/>
  <c r="AP36" i="28"/>
  <c r="AQ36" i="28"/>
  <c r="AS36" i="28"/>
  <c r="AT36" i="28"/>
  <c r="AW36" i="28"/>
  <c r="AX36" i="28"/>
  <c r="CC4" i="28" l="1"/>
  <c r="CC5" i="28"/>
  <c r="CC6" i="28"/>
  <c r="CC7" i="28"/>
  <c r="CC8" i="28"/>
  <c r="CC9" i="28"/>
  <c r="CC10" i="28"/>
  <c r="AY36" i="28"/>
  <c r="Z36" i="28"/>
  <c r="N36" i="28"/>
  <c r="K36" i="28"/>
  <c r="AO36" i="28"/>
  <c r="Q36" i="28"/>
  <c r="AU36" i="28"/>
  <c r="CB36" i="28"/>
  <c r="AF36" i="28"/>
  <c r="H36" i="28"/>
  <c r="AL36" i="28"/>
  <c r="CA36" i="28"/>
  <c r="AC36" i="28"/>
  <c r="AI36" i="28"/>
  <c r="T36" i="28"/>
  <c r="AR36" i="28"/>
  <c r="W36" i="28"/>
  <c r="E36" i="28"/>
  <c r="AJ41" i="25"/>
  <c r="AI43" i="25"/>
  <c r="CC36" i="28" l="1"/>
  <c r="AI41" i="25"/>
  <c r="AX4" i="25"/>
  <c r="AX5" i="25"/>
  <c r="AX6" i="25"/>
  <c r="AX7" i="25"/>
  <c r="AX8" i="25"/>
  <c r="AX9" i="25"/>
  <c r="AX10" i="25"/>
  <c r="AX11" i="25"/>
  <c r="AX12" i="25"/>
  <c r="AX13" i="25"/>
  <c r="AX14" i="25"/>
  <c r="AX15" i="25"/>
  <c r="AX16" i="25"/>
  <c r="AX17" i="25"/>
  <c r="AX18" i="25"/>
  <c r="AX19" i="25"/>
  <c r="AX20" i="25"/>
  <c r="AX21" i="25"/>
  <c r="AX22" i="25"/>
  <c r="AX23" i="25"/>
  <c r="AX24" i="25"/>
  <c r="AX25" i="25"/>
  <c r="AX26" i="25"/>
  <c r="AX27" i="25"/>
  <c r="AX28" i="25"/>
  <c r="AX29" i="25"/>
  <c r="AX30" i="25"/>
  <c r="AX31" i="25"/>
  <c r="AX32" i="25"/>
  <c r="AX33" i="25"/>
  <c r="AX3" i="25"/>
  <c r="BI31" i="25" l="1"/>
  <c r="BI32" i="25"/>
  <c r="BI33" i="25"/>
  <c r="BF6" i="25"/>
  <c r="BF7" i="25"/>
  <c r="BF11" i="25"/>
  <c r="BF12" i="25"/>
  <c r="BF14" i="25"/>
  <c r="BF15" i="25"/>
  <c r="BF18" i="25"/>
  <c r="BF21" i="25"/>
  <c r="BF22" i="25"/>
  <c r="BF23" i="25"/>
  <c r="BF25" i="25"/>
  <c r="BF29" i="25"/>
  <c r="BF30" i="25"/>
  <c r="BF3" i="25"/>
  <c r="AA107" i="16"/>
  <c r="AC66" i="16"/>
  <c r="AC98" i="16"/>
  <c r="AC65" i="16"/>
  <c r="Z107" i="16"/>
  <c r="Y107" i="16"/>
  <c r="AC55" i="16"/>
  <c r="AC9" i="16"/>
  <c r="AC8" i="16"/>
  <c r="AC28" i="16" l="1"/>
  <c r="AC101" i="16"/>
  <c r="AC67" i="16"/>
  <c r="AC56" i="16"/>
  <c r="AK36" i="25" l="1"/>
  <c r="AL36" i="25"/>
  <c r="AJ36" i="25"/>
  <c r="AR3" i="25"/>
  <c r="AS3" i="25" s="1"/>
  <c r="AT3" i="25"/>
  <c r="AW3" i="25"/>
  <c r="AY3" i="25"/>
  <c r="AZ3" i="25" s="1"/>
  <c r="BB3" i="25"/>
  <c r="BC3" i="25" s="1"/>
  <c r="BD3" i="25"/>
  <c r="BI3" i="25"/>
  <c r="AR4" i="25"/>
  <c r="AT4" i="25"/>
  <c r="AW4" i="25"/>
  <c r="AZ4" i="25" s="1"/>
  <c r="AY4" i="25"/>
  <c r="BB4" i="25"/>
  <c r="BC4" i="25" s="1"/>
  <c r="BD4" i="25"/>
  <c r="BI4" i="25"/>
  <c r="AR5" i="25"/>
  <c r="AS5" i="25" s="1"/>
  <c r="AT5" i="25"/>
  <c r="AW5" i="25"/>
  <c r="AY5" i="25"/>
  <c r="BB5" i="25"/>
  <c r="BD5" i="25"/>
  <c r="BI5" i="25"/>
  <c r="AR6" i="25"/>
  <c r="AS6" i="25" s="1"/>
  <c r="AT6" i="25"/>
  <c r="AW6" i="25"/>
  <c r="AY6" i="25"/>
  <c r="BB6" i="25"/>
  <c r="BC6" i="25" s="1"/>
  <c r="BD6" i="25"/>
  <c r="BE6" i="25" s="1"/>
  <c r="BI6" i="25"/>
  <c r="AR7" i="25"/>
  <c r="AS7" i="25" s="1"/>
  <c r="AT7" i="25"/>
  <c r="AW7" i="25"/>
  <c r="AY7" i="25"/>
  <c r="BB7" i="25"/>
  <c r="BC7" i="25" s="1"/>
  <c r="BD7" i="25"/>
  <c r="BI7" i="25"/>
  <c r="AR8" i="25"/>
  <c r="AS8" i="25" s="1"/>
  <c r="AT8" i="25"/>
  <c r="AW8" i="25"/>
  <c r="AY8" i="25"/>
  <c r="BB8" i="25"/>
  <c r="BD8" i="25"/>
  <c r="BI8" i="25"/>
  <c r="AR9" i="25"/>
  <c r="AS9" i="25" s="1"/>
  <c r="AT9" i="25"/>
  <c r="AW9" i="25"/>
  <c r="AY9" i="25"/>
  <c r="BB9" i="25"/>
  <c r="BD9" i="25"/>
  <c r="BI9" i="25"/>
  <c r="AR10" i="25"/>
  <c r="AS10" i="25" s="1"/>
  <c r="AT10" i="25"/>
  <c r="AW10" i="25"/>
  <c r="AY10" i="25"/>
  <c r="AZ10" i="25"/>
  <c r="BB10" i="25"/>
  <c r="BD10" i="25"/>
  <c r="BI10" i="25"/>
  <c r="AR11" i="25"/>
  <c r="AS11" i="25" s="1"/>
  <c r="AT11" i="25"/>
  <c r="AU11" i="25"/>
  <c r="AW11" i="25"/>
  <c r="AY11" i="25"/>
  <c r="BB11" i="25"/>
  <c r="BC11" i="25" s="1"/>
  <c r="BD11" i="25"/>
  <c r="BI11" i="25"/>
  <c r="AR12" i="25"/>
  <c r="AS12" i="25" s="1"/>
  <c r="AT12" i="25"/>
  <c r="AU12" i="25"/>
  <c r="AW12" i="25"/>
  <c r="AY12" i="25"/>
  <c r="BB12" i="25"/>
  <c r="BC12" i="25" s="1"/>
  <c r="BD12" i="25"/>
  <c r="BE12" i="25" s="1"/>
  <c r="BI12" i="25"/>
  <c r="AR13" i="25"/>
  <c r="AS13" i="25" s="1"/>
  <c r="AT13" i="25"/>
  <c r="AW13" i="25"/>
  <c r="AY13" i="25"/>
  <c r="BB13" i="25"/>
  <c r="BC13" i="25" s="1"/>
  <c r="BD13" i="25"/>
  <c r="BE13" i="25" s="1"/>
  <c r="BI13" i="25"/>
  <c r="AR14" i="25"/>
  <c r="AS14" i="25" s="1"/>
  <c r="AT14" i="25"/>
  <c r="AW14" i="25"/>
  <c r="AY14" i="25"/>
  <c r="BB14" i="25"/>
  <c r="BC14" i="25" s="1"/>
  <c r="BD14" i="25"/>
  <c r="BE14" i="25" s="1"/>
  <c r="BI14" i="25"/>
  <c r="AR15" i="25"/>
  <c r="AS15" i="25" s="1"/>
  <c r="AT15" i="25"/>
  <c r="AW15" i="25"/>
  <c r="AZ15" i="25" s="1"/>
  <c r="AY15" i="25"/>
  <c r="BB15" i="25"/>
  <c r="BC15" i="25" s="1"/>
  <c r="BD15" i="25"/>
  <c r="BI15" i="25"/>
  <c r="AR16" i="25"/>
  <c r="AS16" i="25" s="1"/>
  <c r="AT16" i="25"/>
  <c r="AW16" i="25"/>
  <c r="AY16" i="25"/>
  <c r="BB16" i="25"/>
  <c r="BC16" i="25" s="1"/>
  <c r="BD16" i="25"/>
  <c r="BE16" i="25"/>
  <c r="BI16" i="25"/>
  <c r="AR17" i="25"/>
  <c r="AS17" i="25" s="1"/>
  <c r="AT17" i="25"/>
  <c r="AW17" i="25"/>
  <c r="AY17" i="25"/>
  <c r="BB17" i="25"/>
  <c r="BC17" i="25" s="1"/>
  <c r="BD17" i="25"/>
  <c r="BI17" i="25"/>
  <c r="AR18" i="25"/>
  <c r="AS18" i="25" s="1"/>
  <c r="AT18" i="25"/>
  <c r="AW18" i="25"/>
  <c r="AZ18" i="25" s="1"/>
  <c r="AY18" i="25"/>
  <c r="BB18" i="25"/>
  <c r="BC18" i="25" s="1"/>
  <c r="BD18" i="25"/>
  <c r="BI18" i="25"/>
  <c r="AR19" i="25"/>
  <c r="AS19" i="25" s="1"/>
  <c r="AT19" i="25"/>
  <c r="AW19" i="25"/>
  <c r="AY19" i="25"/>
  <c r="BB19" i="25"/>
  <c r="BC19" i="25" s="1"/>
  <c r="BD19" i="25"/>
  <c r="BI19" i="25"/>
  <c r="AR20" i="25"/>
  <c r="AS20" i="25" s="1"/>
  <c r="AT20" i="25"/>
  <c r="AW20" i="25"/>
  <c r="AY20" i="25"/>
  <c r="BB20" i="25"/>
  <c r="BC20" i="25" s="1"/>
  <c r="BD20" i="25"/>
  <c r="BI20" i="25"/>
  <c r="AR21" i="25"/>
  <c r="AS21" i="25" s="1"/>
  <c r="AT21" i="25"/>
  <c r="AW21" i="25"/>
  <c r="AY21" i="25"/>
  <c r="BB21" i="25"/>
  <c r="BC21" i="25" s="1"/>
  <c r="BD21" i="25"/>
  <c r="BI21" i="25"/>
  <c r="AR22" i="25"/>
  <c r="AS22" i="25" s="1"/>
  <c r="AT22" i="25"/>
  <c r="AW22" i="25"/>
  <c r="AY22" i="25"/>
  <c r="AZ22" i="25"/>
  <c r="BB22" i="25"/>
  <c r="BC22" i="25" s="1"/>
  <c r="BD22" i="25"/>
  <c r="BE22" i="25" s="1"/>
  <c r="BI22" i="25"/>
  <c r="AR23" i="25"/>
  <c r="AS23" i="25" s="1"/>
  <c r="AT23" i="25"/>
  <c r="AU23" i="25"/>
  <c r="AW23" i="25"/>
  <c r="AY23" i="25"/>
  <c r="BB23" i="25"/>
  <c r="BC23" i="25" s="1"/>
  <c r="BD23" i="25"/>
  <c r="BI23" i="25"/>
  <c r="AR24" i="25"/>
  <c r="AS24" i="25" s="1"/>
  <c r="AT24" i="25"/>
  <c r="AU24" i="25"/>
  <c r="AW24" i="25"/>
  <c r="AY24" i="25"/>
  <c r="BB24" i="25"/>
  <c r="BC24" i="25" s="1"/>
  <c r="BD24" i="25"/>
  <c r="BI24" i="25"/>
  <c r="AR25" i="25"/>
  <c r="AT25" i="25"/>
  <c r="AW25" i="25"/>
  <c r="AY25" i="25"/>
  <c r="BB25" i="25"/>
  <c r="BC25" i="25" s="1"/>
  <c r="BD25" i="25"/>
  <c r="BE25" i="25"/>
  <c r="BI25" i="25"/>
  <c r="AR26" i="25"/>
  <c r="AS26" i="25" s="1"/>
  <c r="AT26" i="25"/>
  <c r="AW26" i="25"/>
  <c r="AY26" i="25"/>
  <c r="BB26" i="25"/>
  <c r="BC26" i="25" s="1"/>
  <c r="BD26" i="25"/>
  <c r="BE26" i="25"/>
  <c r="BI26" i="25"/>
  <c r="AR27" i="25"/>
  <c r="AT27" i="25"/>
  <c r="AW27" i="25"/>
  <c r="AY27" i="25"/>
  <c r="BB27" i="25"/>
  <c r="BC27" i="25" s="1"/>
  <c r="BD27" i="25"/>
  <c r="BI27" i="25"/>
  <c r="AR28" i="25"/>
  <c r="AS28" i="25" s="1"/>
  <c r="AT28" i="25"/>
  <c r="AW28" i="25"/>
  <c r="AY28" i="25"/>
  <c r="BB28" i="25"/>
  <c r="BC28" i="25" s="1"/>
  <c r="BD28" i="25"/>
  <c r="BE28" i="25" s="1"/>
  <c r="BI28" i="25"/>
  <c r="AR29" i="25"/>
  <c r="AS29" i="25" s="1"/>
  <c r="AT29" i="25"/>
  <c r="AW29" i="25"/>
  <c r="AY29" i="25"/>
  <c r="BB29" i="25"/>
  <c r="BC29" i="25" s="1"/>
  <c r="BD29" i="25"/>
  <c r="BE29" i="25"/>
  <c r="BI29" i="25"/>
  <c r="AR30" i="25"/>
  <c r="AS30" i="25" s="1"/>
  <c r="AT30" i="25"/>
  <c r="AW30" i="25"/>
  <c r="AY30" i="25"/>
  <c r="BB30" i="25"/>
  <c r="BC30" i="25" s="1"/>
  <c r="BD30" i="25"/>
  <c r="BI30" i="25"/>
  <c r="AR31" i="25"/>
  <c r="AS31" i="25" s="1"/>
  <c r="AT31" i="25"/>
  <c r="AW31" i="25"/>
  <c r="AY31" i="25"/>
  <c r="AZ31" i="25" s="1"/>
  <c r="BB31" i="25"/>
  <c r="BC31" i="25" s="1"/>
  <c r="BD31" i="25"/>
  <c r="AR32" i="25"/>
  <c r="AS32" i="25" s="1"/>
  <c r="AT32" i="25"/>
  <c r="AW32" i="25"/>
  <c r="AY32" i="25"/>
  <c r="BB32" i="25"/>
  <c r="BD32" i="25"/>
  <c r="AR33" i="25"/>
  <c r="AS33" i="25" s="1"/>
  <c r="AT33" i="25"/>
  <c r="AW33" i="25"/>
  <c r="AY33" i="25"/>
  <c r="BB33" i="25"/>
  <c r="BC33" i="25" s="1"/>
  <c r="BD33" i="25"/>
  <c r="AM4" i="25"/>
  <c r="AN4" i="25" s="1"/>
  <c r="AM5" i="25"/>
  <c r="AN5" i="25" s="1"/>
  <c r="AM6" i="25"/>
  <c r="AN6" i="25"/>
  <c r="AM7" i="25"/>
  <c r="AN7" i="25"/>
  <c r="AM8" i="25"/>
  <c r="AN8" i="25" s="1"/>
  <c r="AM9" i="25"/>
  <c r="AN9" i="25" s="1"/>
  <c r="AM10" i="25"/>
  <c r="AN10" i="25" s="1"/>
  <c r="AM11" i="25"/>
  <c r="AN11" i="25"/>
  <c r="AM12" i="25"/>
  <c r="AN12" i="25" s="1"/>
  <c r="AM13" i="25"/>
  <c r="AN13" i="25"/>
  <c r="AM14" i="25"/>
  <c r="AN14" i="25" s="1"/>
  <c r="AM15" i="25"/>
  <c r="AN15" i="25"/>
  <c r="AM16" i="25"/>
  <c r="AN16" i="25" s="1"/>
  <c r="AM17" i="25"/>
  <c r="AN17" i="25" s="1"/>
  <c r="AM18" i="25"/>
  <c r="AN18" i="25" s="1"/>
  <c r="AM19" i="25"/>
  <c r="AN19" i="25" s="1"/>
  <c r="AM20" i="25"/>
  <c r="AN20" i="25" s="1"/>
  <c r="AM21" i="25"/>
  <c r="AN21" i="25"/>
  <c r="AM22" i="25"/>
  <c r="AN22" i="25"/>
  <c r="AM23" i="25"/>
  <c r="AN23" i="25"/>
  <c r="AM24" i="25"/>
  <c r="AN24" i="25" s="1"/>
  <c r="AM25" i="25"/>
  <c r="AN25" i="25" s="1"/>
  <c r="AM26" i="25"/>
  <c r="AN26" i="25" s="1"/>
  <c r="AM27" i="25"/>
  <c r="AN27" i="25" s="1"/>
  <c r="AM28" i="25"/>
  <c r="AN28" i="25" s="1"/>
  <c r="AM29" i="25"/>
  <c r="AN29" i="25" s="1"/>
  <c r="AM30" i="25"/>
  <c r="AN30" i="25" s="1"/>
  <c r="AM31" i="25"/>
  <c r="AN31" i="25" s="1"/>
  <c r="AM32" i="25"/>
  <c r="AN32" i="25" s="1"/>
  <c r="AM33" i="25"/>
  <c r="AN33" i="25" s="1"/>
  <c r="AM34" i="25"/>
  <c r="AN34" i="25"/>
  <c r="AM35" i="25"/>
  <c r="AN35" i="25"/>
  <c r="C36" i="25"/>
  <c r="D36" i="25"/>
  <c r="E36" i="25"/>
  <c r="F36" i="25"/>
  <c r="G36" i="25"/>
  <c r="H36" i="25"/>
  <c r="I36" i="25"/>
  <c r="J36" i="25"/>
  <c r="K36" i="25"/>
  <c r="L36" i="25"/>
  <c r="M36" i="25"/>
  <c r="N36" i="25"/>
  <c r="O36" i="25"/>
  <c r="P36" i="25"/>
  <c r="Q36" i="25"/>
  <c r="R36" i="25"/>
  <c r="S36" i="25"/>
  <c r="T36" i="25"/>
  <c r="U36" i="25"/>
  <c r="V36" i="25"/>
  <c r="W36" i="25"/>
  <c r="X36" i="25"/>
  <c r="Y36" i="25"/>
  <c r="Z36" i="25"/>
  <c r="AA36" i="25"/>
  <c r="AB36" i="25"/>
  <c r="AC36" i="25"/>
  <c r="AD36" i="25"/>
  <c r="AE36" i="25"/>
  <c r="AF36" i="25"/>
  <c r="AG36" i="25"/>
  <c r="AH36" i="25"/>
  <c r="AI36" i="25"/>
  <c r="AZ6" i="25" l="1"/>
  <c r="AU4" i="25"/>
  <c r="AS4" i="25"/>
  <c r="AZ23" i="25"/>
  <c r="AZ30" i="25"/>
  <c r="AZ28" i="25"/>
  <c r="AZ24" i="25"/>
  <c r="AU27" i="25"/>
  <c r="AS27" i="25"/>
  <c r="AU25" i="25"/>
  <c r="AS25" i="25"/>
  <c r="AZ16" i="25"/>
  <c r="AU31" i="25"/>
  <c r="AZ11" i="25"/>
  <c r="AU5" i="25"/>
  <c r="AU17" i="25"/>
  <c r="AU32" i="25"/>
  <c r="AU19" i="25"/>
  <c r="AU16" i="25"/>
  <c r="AU13" i="25"/>
  <c r="AU33" i="25"/>
  <c r="AZ27" i="25"/>
  <c r="BE5" i="25"/>
  <c r="BC5" i="25"/>
  <c r="BE21" i="25"/>
  <c r="BE20" i="25"/>
  <c r="BE8" i="25"/>
  <c r="BC8" i="25"/>
  <c r="AU29" i="25"/>
  <c r="AZ12" i="25"/>
  <c r="AU7" i="25"/>
  <c r="AU8" i="25"/>
  <c r="AU20" i="25"/>
  <c r="BE33" i="25"/>
  <c r="BE32" i="25"/>
  <c r="BC32" i="25"/>
  <c r="BE10" i="25"/>
  <c r="BC10" i="25"/>
  <c r="BE9" i="25"/>
  <c r="BC9" i="25"/>
  <c r="AZ8" i="25"/>
  <c r="AU15" i="25"/>
  <c r="AU3" i="25"/>
  <c r="BE30" i="25"/>
  <c r="BE18" i="25"/>
  <c r="BE17" i="25"/>
  <c r="BE4" i="25"/>
  <c r="BE3" i="25"/>
  <c r="AZ26" i="25"/>
  <c r="AU28" i="25"/>
  <c r="AZ32" i="25"/>
  <c r="AZ20" i="25"/>
  <c r="AZ7" i="25"/>
  <c r="AU9" i="25"/>
  <c r="AZ19" i="25"/>
  <c r="BE24" i="25"/>
  <c r="AU22" i="25"/>
  <c r="AU21" i="25"/>
  <c r="AZ14" i="25"/>
  <c r="AZ13" i="25"/>
  <c r="BE11" i="25"/>
  <c r="AZ25" i="25"/>
  <c r="BE23" i="25"/>
  <c r="AU14" i="25"/>
  <c r="AZ5" i="25"/>
  <c r="AU26" i="25"/>
  <c r="AZ17" i="25"/>
  <c r="BE15" i="25"/>
  <c r="AZ29" i="25"/>
  <c r="BE27" i="25"/>
  <c r="AU6" i="25"/>
  <c r="AU18" i="25"/>
  <c r="AZ9" i="25"/>
  <c r="BE7" i="25"/>
  <c r="AU30" i="25"/>
  <c r="AZ21" i="25"/>
  <c r="BE19" i="25"/>
  <c r="AZ33" i="25"/>
  <c r="BE31" i="25"/>
  <c r="AU10" i="25"/>
  <c r="AR34" i="25"/>
  <c r="BH34" i="25"/>
  <c r="AQ34" i="25" l="1"/>
  <c r="AV34" i="25"/>
  <c r="BA34" i="25"/>
  <c r="BF34" i="25"/>
  <c r="BG34" i="25"/>
  <c r="BI34" i="25"/>
  <c r="AY34" i="25" l="1"/>
  <c r="AT34" i="25"/>
  <c r="BD34" i="25"/>
  <c r="AW34" i="25"/>
  <c r="BB34" i="25"/>
  <c r="AZ34" i="25" l="1"/>
  <c r="AU34" i="25"/>
  <c r="BE34" i="25"/>
  <c r="D7" i="11" l="1"/>
  <c r="G7" i="11" s="1"/>
  <c r="D91" i="11"/>
  <c r="G91" i="11" s="1"/>
  <c r="D70" i="11"/>
  <c r="G70" i="11" s="1"/>
  <c r="D49" i="11"/>
  <c r="G49" i="11" s="1"/>
  <c r="D28" i="11"/>
  <c r="G28" i="11" s="1"/>
  <c r="B214" i="8"/>
  <c r="D125" i="8" l="1"/>
  <c r="D126" i="8"/>
  <c r="D127" i="8"/>
  <c r="D128" i="8"/>
  <c r="D129" i="8"/>
  <c r="D130" i="8"/>
  <c r="D131" i="8"/>
  <c r="D132" i="8"/>
  <c r="D133" i="8"/>
  <c r="D134" i="8"/>
  <c r="D135" i="8"/>
  <c r="D136" i="8"/>
  <c r="D137" i="8"/>
  <c r="D138" i="8"/>
  <c r="D139" i="8"/>
  <c r="D140" i="8"/>
  <c r="D141" i="8"/>
  <c r="D142" i="8"/>
  <c r="D143" i="8"/>
  <c r="D144" i="8"/>
  <c r="D145" i="8"/>
  <c r="D146" i="8"/>
  <c r="D147" i="8"/>
  <c r="D148" i="8"/>
  <c r="D149" i="8"/>
  <c r="D150" i="8"/>
  <c r="D124" i="8"/>
  <c r="E156" i="8"/>
  <c r="E157" i="8"/>
  <c r="E158" i="8"/>
  <c r="E159" i="8"/>
  <c r="E160" i="8"/>
  <c r="E161" i="8"/>
  <c r="E162" i="8"/>
  <c r="E163" i="8"/>
  <c r="E164" i="8"/>
  <c r="E165" i="8"/>
  <c r="E166" i="8"/>
  <c r="E167" i="8"/>
  <c r="E168" i="8"/>
  <c r="E169" i="8"/>
  <c r="E170" i="8"/>
  <c r="E171" i="8"/>
  <c r="E172" i="8"/>
  <c r="E173" i="8"/>
  <c r="E174" i="8"/>
  <c r="E175" i="8"/>
  <c r="E176" i="8"/>
  <c r="E177" i="8"/>
  <c r="E178" i="8"/>
  <c r="E179" i="8"/>
  <c r="E180" i="8"/>
  <c r="E181" i="8"/>
  <c r="E155" i="8"/>
  <c r="D94" i="8"/>
  <c r="D95" i="8"/>
  <c r="D96" i="8"/>
  <c r="D97" i="8"/>
  <c r="D98" i="8"/>
  <c r="D99" i="8"/>
  <c r="D100" i="8"/>
  <c r="D101" i="8"/>
  <c r="D102" i="8"/>
  <c r="D103" i="8"/>
  <c r="D104" i="8"/>
  <c r="D105" i="8"/>
  <c r="D106" i="8"/>
  <c r="D107" i="8"/>
  <c r="D108" i="8"/>
  <c r="D109" i="8"/>
  <c r="D110" i="8"/>
  <c r="D111" i="8"/>
  <c r="D112" i="8"/>
  <c r="D113" i="8"/>
  <c r="D114" i="8"/>
  <c r="D115" i="8"/>
  <c r="D116" i="8"/>
  <c r="D117" i="8"/>
  <c r="D118" i="8"/>
  <c r="D119" i="8"/>
  <c r="D93" i="8"/>
  <c r="D214" i="8" l="1"/>
  <c r="J323" i="14" l="1"/>
  <c r="J322" i="14"/>
  <c r="K318" i="14"/>
  <c r="J497" i="14"/>
  <c r="L498" i="14" s="1"/>
  <c r="K497" i="14"/>
  <c r="J474" i="14"/>
  <c r="K323" i="14" l="1"/>
  <c r="J498" i="14"/>
  <c r="T30" i="16" l="1"/>
  <c r="M4" i="23" l="1"/>
  <c r="M9" i="23"/>
  <c r="M10" i="23"/>
  <c r="M11" i="23"/>
  <c r="M12" i="23"/>
  <c r="M13" i="23"/>
  <c r="M14" i="23"/>
  <c r="M15" i="23"/>
  <c r="M16" i="23"/>
  <c r="M17" i="23"/>
  <c r="M18" i="23"/>
  <c r="M19" i="23"/>
  <c r="M20" i="23"/>
  <c r="M21" i="23"/>
  <c r="M22" i="23"/>
  <c r="M23" i="23"/>
  <c r="M24" i="23"/>
  <c r="M25" i="23"/>
  <c r="M26" i="23"/>
  <c r="M27" i="23"/>
  <c r="M28" i="23"/>
  <c r="M29" i="23"/>
  <c r="L4" i="23"/>
  <c r="L5" i="23"/>
  <c r="L6" i="23"/>
  <c r="L7" i="23"/>
  <c r="L8" i="23"/>
  <c r="L9" i="23"/>
  <c r="L10" i="23"/>
  <c r="L11" i="23"/>
  <c r="L12" i="23"/>
  <c r="L13" i="23"/>
  <c r="L14" i="23"/>
  <c r="L15" i="23"/>
  <c r="L16" i="23"/>
  <c r="L17" i="23"/>
  <c r="L18" i="23"/>
  <c r="L19" i="23"/>
  <c r="L20" i="23"/>
  <c r="L21" i="23"/>
  <c r="L22" i="23"/>
  <c r="L23" i="23"/>
  <c r="L24" i="23"/>
  <c r="L25" i="23"/>
  <c r="L26" i="23"/>
  <c r="L27" i="23"/>
  <c r="L28" i="23"/>
  <c r="L29" i="23"/>
  <c r="L3" i="23"/>
  <c r="L30" i="23" s="1"/>
  <c r="D30" i="23"/>
  <c r="E30" i="23"/>
  <c r="F30" i="23"/>
  <c r="G30" i="23"/>
  <c r="H30" i="23"/>
  <c r="I30" i="23"/>
  <c r="J30" i="23"/>
  <c r="K30" i="23"/>
  <c r="B30" i="23"/>
  <c r="C10" i="23"/>
  <c r="C9" i="23"/>
  <c r="C8" i="23"/>
  <c r="M8" i="23" s="1"/>
  <c r="C7" i="23"/>
  <c r="M7" i="23" s="1"/>
  <c r="C6" i="23"/>
  <c r="M6" i="23" s="1"/>
  <c r="C5" i="23"/>
  <c r="M5" i="23" s="1"/>
  <c r="C3" i="23"/>
  <c r="M3" i="23" s="1"/>
  <c r="M30" i="23" l="1"/>
  <c r="C30" i="23"/>
  <c r="E244" i="14" l="1"/>
  <c r="E247" i="14"/>
  <c r="E246" i="14"/>
  <c r="E242" i="14"/>
  <c r="E245" i="14"/>
  <c r="E243" i="14"/>
  <c r="E240" i="14"/>
  <c r="F240" i="14" l="1"/>
  <c r="K474" i="14"/>
  <c r="J475" i="14" s="1"/>
  <c r="G7" i="9"/>
  <c r="L38" i="18" l="1"/>
  <c r="F7" i="18" l="1"/>
  <c r="F5" i="18"/>
  <c r="F4" i="18"/>
  <c r="F6" i="18"/>
  <c r="F12" i="18"/>
  <c r="F11" i="18"/>
  <c r="F13" i="18"/>
  <c r="F10" i="18"/>
  <c r="F8" i="18" l="1"/>
  <c r="F14" i="18"/>
  <c r="AY5" i="17" l="1"/>
  <c r="AY6" i="17"/>
  <c r="AY7" i="17"/>
  <c r="AY38" i="17" s="1"/>
  <c r="AY8" i="17"/>
  <c r="AY9" i="17"/>
  <c r="AY10" i="17"/>
  <c r="AY11" i="17"/>
  <c r="AY12" i="17"/>
  <c r="AY13" i="17"/>
  <c r="AY14" i="17"/>
  <c r="AY15" i="17"/>
  <c r="AY16" i="17"/>
  <c r="AY17" i="17"/>
  <c r="AY18" i="17"/>
  <c r="AY19" i="17"/>
  <c r="AY20" i="17"/>
  <c r="AY21" i="17"/>
  <c r="AY22" i="17"/>
  <c r="AY23" i="17"/>
  <c r="AY24" i="17"/>
  <c r="AY25" i="17"/>
  <c r="AY26" i="17"/>
  <c r="AY27" i="17"/>
  <c r="AY28" i="17"/>
  <c r="AY29" i="17"/>
  <c r="AY30" i="17"/>
  <c r="AY31" i="17"/>
  <c r="AY32" i="17"/>
  <c r="AY33" i="17"/>
  <c r="AY34" i="17"/>
  <c r="AY35" i="17"/>
  <c r="AY36" i="17"/>
  <c r="AY37" i="17"/>
  <c r="AY4" i="17"/>
  <c r="AX5" i="17"/>
  <c r="AX6" i="17"/>
  <c r="AX7" i="17"/>
  <c r="AX8" i="17"/>
  <c r="AX9" i="17"/>
  <c r="AX38" i="17" s="1"/>
  <c r="AX10" i="17"/>
  <c r="AX11" i="17"/>
  <c r="AX12" i="17"/>
  <c r="AX13" i="17"/>
  <c r="AX14" i="17"/>
  <c r="AX15" i="17"/>
  <c r="AX16" i="17"/>
  <c r="AX17" i="17"/>
  <c r="AX18" i="17"/>
  <c r="AX19" i="17"/>
  <c r="AX20" i="17"/>
  <c r="AX21" i="17"/>
  <c r="AX22" i="17"/>
  <c r="AX23" i="17"/>
  <c r="AX24" i="17"/>
  <c r="AX25" i="17"/>
  <c r="AX26" i="17"/>
  <c r="AX27" i="17"/>
  <c r="AX28" i="17"/>
  <c r="AX29" i="17"/>
  <c r="AX30" i="17"/>
  <c r="AX31" i="17"/>
  <c r="AX32" i="17"/>
  <c r="AX33" i="17"/>
  <c r="AX34" i="17"/>
  <c r="AX35" i="17"/>
  <c r="AX36" i="17"/>
  <c r="AX37" i="17"/>
  <c r="AX4" i="17"/>
  <c r="E35" i="17"/>
  <c r="H35" i="17"/>
  <c r="K35" i="17"/>
  <c r="N35" i="17"/>
  <c r="Q35" i="17"/>
  <c r="T35" i="17"/>
  <c r="W35" i="17"/>
  <c r="Z35" i="17"/>
  <c r="AC35" i="17"/>
  <c r="AF35" i="17"/>
  <c r="AI35" i="17"/>
  <c r="AL35" i="17"/>
  <c r="AO35" i="17"/>
  <c r="AR35" i="17"/>
  <c r="AU35" i="17"/>
  <c r="AW35" i="17"/>
  <c r="E36" i="17"/>
  <c r="H36" i="17"/>
  <c r="K36" i="17"/>
  <c r="N36" i="17"/>
  <c r="Q36" i="17"/>
  <c r="T36" i="17"/>
  <c r="W36" i="17"/>
  <c r="Z36" i="17"/>
  <c r="AC36" i="17"/>
  <c r="AF36" i="17"/>
  <c r="AI36" i="17"/>
  <c r="AL36" i="17"/>
  <c r="AO36" i="17"/>
  <c r="AR36" i="17"/>
  <c r="AU36" i="17"/>
  <c r="AW36" i="17"/>
  <c r="AW5" i="17"/>
  <c r="AW6" i="17"/>
  <c r="AW7" i="17"/>
  <c r="AW8" i="17"/>
  <c r="AW9" i="17"/>
  <c r="AW10" i="17"/>
  <c r="AW11" i="17"/>
  <c r="AW12" i="17"/>
  <c r="AW13" i="17"/>
  <c r="AW14" i="17"/>
  <c r="AW15" i="17"/>
  <c r="AW16" i="17"/>
  <c r="AW17" i="17"/>
  <c r="AW18" i="17"/>
  <c r="AW19" i="17"/>
  <c r="AW20" i="17"/>
  <c r="AW21" i="17"/>
  <c r="AW22" i="17"/>
  <c r="AW23" i="17"/>
  <c r="AW24" i="17"/>
  <c r="AW25" i="17"/>
  <c r="AW26" i="17"/>
  <c r="AW27" i="17"/>
  <c r="AW28" i="17"/>
  <c r="AW29" i="17"/>
  <c r="AW30" i="17"/>
  <c r="AW31" i="17"/>
  <c r="AW32" i="17"/>
  <c r="AW33" i="17"/>
  <c r="AW34" i="17"/>
  <c r="AW37" i="17"/>
  <c r="AW4" i="17"/>
  <c r="AN38" i="17"/>
  <c r="AP38" i="17"/>
  <c r="AQ38" i="17"/>
  <c r="AS38" i="17"/>
  <c r="AT38" i="17"/>
  <c r="AC5" i="17"/>
  <c r="AC6" i="17"/>
  <c r="AC7" i="17"/>
  <c r="AC8" i="17"/>
  <c r="AC9" i="17"/>
  <c r="AC10" i="17"/>
  <c r="AC11" i="17"/>
  <c r="AC12" i="17"/>
  <c r="AC13" i="17"/>
  <c r="AC14" i="17"/>
  <c r="AC15" i="17"/>
  <c r="AC16" i="17"/>
  <c r="AC17" i="17"/>
  <c r="AC18" i="17"/>
  <c r="AC19" i="17"/>
  <c r="AC20" i="17"/>
  <c r="AC21" i="17"/>
  <c r="AC22" i="17"/>
  <c r="AC23" i="17"/>
  <c r="AC24" i="17"/>
  <c r="AC25" i="17"/>
  <c r="AC26" i="17"/>
  <c r="AC27" i="17"/>
  <c r="AC28" i="17"/>
  <c r="AC29" i="17"/>
  <c r="AC30" i="17"/>
  <c r="AC31" i="17"/>
  <c r="AC32" i="17"/>
  <c r="AC33" i="17"/>
  <c r="AC34" i="17"/>
  <c r="AC37" i="17"/>
  <c r="AC4" i="17"/>
  <c r="AF5" i="17"/>
  <c r="AF6" i="17"/>
  <c r="AF7" i="17"/>
  <c r="AF8" i="17"/>
  <c r="AF9" i="17"/>
  <c r="AF10" i="17"/>
  <c r="AF11" i="17"/>
  <c r="AF12" i="17"/>
  <c r="AF13" i="17"/>
  <c r="AF14" i="17"/>
  <c r="AF15" i="17"/>
  <c r="AF16" i="17"/>
  <c r="AF17" i="17"/>
  <c r="AF18" i="17"/>
  <c r="AF19" i="17"/>
  <c r="AF20" i="17"/>
  <c r="AF21" i="17"/>
  <c r="AF22" i="17"/>
  <c r="AF23" i="17"/>
  <c r="AF24" i="17"/>
  <c r="AF25" i="17"/>
  <c r="AF26" i="17"/>
  <c r="AF27" i="17"/>
  <c r="AF28" i="17"/>
  <c r="AF29" i="17"/>
  <c r="AF30" i="17"/>
  <c r="AF31" i="17"/>
  <c r="AF32" i="17"/>
  <c r="AF33" i="17"/>
  <c r="AF34" i="17"/>
  <c r="AF37" i="17"/>
  <c r="AF4" i="17"/>
  <c r="AI5" i="17"/>
  <c r="AI6" i="17"/>
  <c r="AI7" i="17"/>
  <c r="AI8" i="17"/>
  <c r="AI9" i="17"/>
  <c r="AI10" i="17"/>
  <c r="AI11" i="17"/>
  <c r="AI12" i="17"/>
  <c r="AI13" i="17"/>
  <c r="AI14" i="17"/>
  <c r="AI15" i="17"/>
  <c r="AI16" i="17"/>
  <c r="AI17" i="17"/>
  <c r="AI18" i="17"/>
  <c r="AI19" i="17"/>
  <c r="AI20" i="17"/>
  <c r="AI21" i="17"/>
  <c r="AI22" i="17"/>
  <c r="AI23" i="17"/>
  <c r="AI24" i="17"/>
  <c r="AI25" i="17"/>
  <c r="AI26" i="17"/>
  <c r="AI27" i="17"/>
  <c r="AI28" i="17"/>
  <c r="AI29" i="17"/>
  <c r="AI30" i="17"/>
  <c r="AI31" i="17"/>
  <c r="AI32" i="17"/>
  <c r="AI33" i="17"/>
  <c r="AI34" i="17"/>
  <c r="AI37" i="17"/>
  <c r="AI4" i="17"/>
  <c r="AL5" i="17"/>
  <c r="AL6" i="17"/>
  <c r="AL7" i="17"/>
  <c r="AL8" i="17"/>
  <c r="AL9" i="17"/>
  <c r="AL10" i="17"/>
  <c r="AL11" i="17"/>
  <c r="AL12" i="17"/>
  <c r="AL13" i="17"/>
  <c r="AL14" i="17"/>
  <c r="AL15" i="17"/>
  <c r="AL16" i="17"/>
  <c r="AL17" i="17"/>
  <c r="AL18" i="17"/>
  <c r="AL19" i="17"/>
  <c r="AL20" i="17"/>
  <c r="AL21" i="17"/>
  <c r="AL22" i="17"/>
  <c r="AL23" i="17"/>
  <c r="AL24" i="17"/>
  <c r="AL25" i="17"/>
  <c r="AL26" i="17"/>
  <c r="AL27" i="17"/>
  <c r="AL28" i="17"/>
  <c r="AL29" i="17"/>
  <c r="AL30" i="17"/>
  <c r="AL31" i="17"/>
  <c r="AL32" i="17"/>
  <c r="AL33" i="17"/>
  <c r="AL34" i="17"/>
  <c r="AL37" i="17"/>
  <c r="AL4" i="17"/>
  <c r="AO5" i="17"/>
  <c r="AO6" i="17"/>
  <c r="AO7" i="17"/>
  <c r="AO8" i="17"/>
  <c r="AO9" i="17"/>
  <c r="AO10" i="17"/>
  <c r="AO11" i="17"/>
  <c r="AO12" i="17"/>
  <c r="AO13" i="17"/>
  <c r="AO14" i="17"/>
  <c r="AO15" i="17"/>
  <c r="AO16" i="17"/>
  <c r="AO17" i="17"/>
  <c r="AO18" i="17"/>
  <c r="AO19" i="17"/>
  <c r="AO20" i="17"/>
  <c r="AO21" i="17"/>
  <c r="AO22" i="17"/>
  <c r="AO23" i="17"/>
  <c r="AO24" i="17"/>
  <c r="AO25" i="17"/>
  <c r="AO26" i="17"/>
  <c r="AO27" i="17"/>
  <c r="AO28" i="17"/>
  <c r="AO29" i="17"/>
  <c r="AO30" i="17"/>
  <c r="AO31" i="17"/>
  <c r="AO32" i="17"/>
  <c r="AO33" i="17"/>
  <c r="AO34" i="17"/>
  <c r="AO37" i="17"/>
  <c r="AO4" i="17"/>
  <c r="AR5" i="17"/>
  <c r="AR6" i="17"/>
  <c r="AR7" i="17"/>
  <c r="AR8" i="17"/>
  <c r="AR9" i="17"/>
  <c r="AR10" i="17"/>
  <c r="AR11" i="17"/>
  <c r="AR12" i="17"/>
  <c r="AR13" i="17"/>
  <c r="AR14" i="17"/>
  <c r="AR15" i="17"/>
  <c r="AR16" i="17"/>
  <c r="AR17" i="17"/>
  <c r="AR18" i="17"/>
  <c r="AR19" i="17"/>
  <c r="AR20" i="17"/>
  <c r="AR21" i="17"/>
  <c r="AR22" i="17"/>
  <c r="AR23" i="17"/>
  <c r="AR24" i="17"/>
  <c r="AR25" i="17"/>
  <c r="AR26" i="17"/>
  <c r="AR27" i="17"/>
  <c r="AR28" i="17"/>
  <c r="AR29" i="17"/>
  <c r="AR30" i="17"/>
  <c r="AR31" i="17"/>
  <c r="AR32" i="17"/>
  <c r="AR33" i="17"/>
  <c r="AR34" i="17"/>
  <c r="AR37" i="17"/>
  <c r="AR4" i="17"/>
  <c r="AU5" i="17"/>
  <c r="AU6" i="17"/>
  <c r="AU7" i="17"/>
  <c r="AU8" i="17"/>
  <c r="AU9" i="17"/>
  <c r="AU10" i="17"/>
  <c r="AU11" i="17"/>
  <c r="AU12" i="17"/>
  <c r="AU13" i="17"/>
  <c r="AU14" i="17"/>
  <c r="AU15" i="17"/>
  <c r="AU16" i="17"/>
  <c r="AU17" i="17"/>
  <c r="AU18" i="17"/>
  <c r="AU19" i="17"/>
  <c r="AU20" i="17"/>
  <c r="AU21" i="17"/>
  <c r="AU22" i="17"/>
  <c r="AU23" i="17"/>
  <c r="AU24" i="17"/>
  <c r="AU25" i="17"/>
  <c r="AU26" i="17"/>
  <c r="AU27" i="17"/>
  <c r="AU28" i="17"/>
  <c r="AU29" i="17"/>
  <c r="AU30" i="17"/>
  <c r="AU31" i="17"/>
  <c r="AU32" i="17"/>
  <c r="AU33" i="17"/>
  <c r="AU34" i="17"/>
  <c r="AU37" i="17"/>
  <c r="AU4" i="17"/>
  <c r="D38" i="17"/>
  <c r="F38" i="17"/>
  <c r="G38" i="17"/>
  <c r="I38" i="17"/>
  <c r="J38" i="17"/>
  <c r="L38" i="17"/>
  <c r="M38" i="17"/>
  <c r="O38" i="17"/>
  <c r="P38" i="17"/>
  <c r="R38" i="17"/>
  <c r="S38" i="17"/>
  <c r="U38" i="17"/>
  <c r="V38" i="17"/>
  <c r="X38" i="17"/>
  <c r="Y38" i="17"/>
  <c r="AA38" i="17"/>
  <c r="AB38" i="17"/>
  <c r="AD38" i="17"/>
  <c r="AE38" i="17"/>
  <c r="AG38" i="17"/>
  <c r="AH38" i="17"/>
  <c r="AJ38" i="17"/>
  <c r="AK38" i="17"/>
  <c r="AM38" i="17"/>
  <c r="C38" i="17"/>
  <c r="Z5" i="17"/>
  <c r="Z6" i="17"/>
  <c r="Z7" i="17"/>
  <c r="Z8" i="17"/>
  <c r="Z9" i="17"/>
  <c r="Z10" i="17"/>
  <c r="Z11" i="17"/>
  <c r="Z12" i="17"/>
  <c r="Z13" i="17"/>
  <c r="Z14" i="17"/>
  <c r="Z15" i="17"/>
  <c r="Z16" i="17"/>
  <c r="Z17" i="17"/>
  <c r="Z18" i="17"/>
  <c r="Z19" i="17"/>
  <c r="Z20" i="17"/>
  <c r="Z21" i="17"/>
  <c r="Z22" i="17"/>
  <c r="Z23" i="17"/>
  <c r="Z24" i="17"/>
  <c r="Z25" i="17"/>
  <c r="Z26" i="17"/>
  <c r="Z27" i="17"/>
  <c r="Z28" i="17"/>
  <c r="Z29" i="17"/>
  <c r="Z30" i="17"/>
  <c r="Z31" i="17"/>
  <c r="Z32" i="17"/>
  <c r="Z33" i="17"/>
  <c r="Z34" i="17"/>
  <c r="Z37" i="17"/>
  <c r="Z4" i="17"/>
  <c r="W5" i="17"/>
  <c r="W6" i="17"/>
  <c r="W7" i="17"/>
  <c r="W8" i="17"/>
  <c r="W9" i="17"/>
  <c r="W10" i="17"/>
  <c r="W11" i="17"/>
  <c r="W12" i="17"/>
  <c r="W13" i="17"/>
  <c r="W14" i="17"/>
  <c r="W15" i="17"/>
  <c r="W16" i="17"/>
  <c r="W17" i="17"/>
  <c r="W18" i="17"/>
  <c r="W19" i="17"/>
  <c r="W20" i="17"/>
  <c r="W21" i="17"/>
  <c r="W22" i="17"/>
  <c r="W23" i="17"/>
  <c r="W24" i="17"/>
  <c r="W25" i="17"/>
  <c r="W26" i="17"/>
  <c r="W27" i="17"/>
  <c r="W28" i="17"/>
  <c r="W29" i="17"/>
  <c r="W30" i="17"/>
  <c r="W31" i="17"/>
  <c r="W32" i="17"/>
  <c r="W33" i="17"/>
  <c r="W34" i="17"/>
  <c r="W37" i="17"/>
  <c r="W4" i="17"/>
  <c r="T5" i="17"/>
  <c r="T6" i="17"/>
  <c r="T7" i="17"/>
  <c r="T8" i="17"/>
  <c r="T9" i="17"/>
  <c r="T10" i="17"/>
  <c r="T11" i="17"/>
  <c r="T12" i="17"/>
  <c r="T13" i="17"/>
  <c r="T14" i="17"/>
  <c r="T15" i="17"/>
  <c r="T16" i="17"/>
  <c r="T17" i="17"/>
  <c r="T18" i="17"/>
  <c r="T19" i="17"/>
  <c r="T20" i="17"/>
  <c r="T21" i="17"/>
  <c r="T22" i="17"/>
  <c r="T23" i="17"/>
  <c r="T24" i="17"/>
  <c r="T25" i="17"/>
  <c r="T26" i="17"/>
  <c r="T27" i="17"/>
  <c r="T28" i="17"/>
  <c r="T29" i="17"/>
  <c r="T30" i="17"/>
  <c r="T31" i="17"/>
  <c r="T32" i="17"/>
  <c r="T33" i="17"/>
  <c r="T34" i="17"/>
  <c r="T37" i="17"/>
  <c r="T4" i="17"/>
  <c r="T38" i="17" s="1"/>
  <c r="Q5" i="17"/>
  <c r="Q6" i="17"/>
  <c r="Q7" i="17"/>
  <c r="Q8" i="17"/>
  <c r="Q9" i="17"/>
  <c r="Q10" i="17"/>
  <c r="Q11" i="17"/>
  <c r="Q12" i="17"/>
  <c r="Q13" i="17"/>
  <c r="Q14" i="17"/>
  <c r="Q15" i="17"/>
  <c r="Q16" i="17"/>
  <c r="Q17" i="17"/>
  <c r="Q18" i="17"/>
  <c r="Q19" i="17"/>
  <c r="Q20" i="17"/>
  <c r="Q21" i="17"/>
  <c r="Q22" i="17"/>
  <c r="Q23" i="17"/>
  <c r="Q24" i="17"/>
  <c r="Q25" i="17"/>
  <c r="Q26" i="17"/>
  <c r="Q27" i="17"/>
  <c r="Q28" i="17"/>
  <c r="Q29" i="17"/>
  <c r="Q30" i="17"/>
  <c r="Q31" i="17"/>
  <c r="Q32" i="17"/>
  <c r="Q33" i="17"/>
  <c r="Q34" i="17"/>
  <c r="Q37" i="17"/>
  <c r="Q4" i="17"/>
  <c r="N5" i="17"/>
  <c r="N6" i="17"/>
  <c r="N7" i="17"/>
  <c r="N8" i="17"/>
  <c r="N9" i="17"/>
  <c r="N10" i="17"/>
  <c r="N11" i="17"/>
  <c r="N12" i="17"/>
  <c r="N13" i="17"/>
  <c r="N14" i="17"/>
  <c r="N15" i="17"/>
  <c r="N16" i="17"/>
  <c r="N17" i="17"/>
  <c r="N18" i="17"/>
  <c r="N19" i="17"/>
  <c r="N20" i="17"/>
  <c r="N21" i="17"/>
  <c r="N22" i="17"/>
  <c r="N23" i="17"/>
  <c r="N24" i="17"/>
  <c r="N25" i="17"/>
  <c r="N26" i="17"/>
  <c r="N27" i="17"/>
  <c r="N28" i="17"/>
  <c r="N29" i="17"/>
  <c r="N30" i="17"/>
  <c r="N31" i="17"/>
  <c r="N32" i="17"/>
  <c r="N33" i="17"/>
  <c r="N34" i="17"/>
  <c r="N37" i="17"/>
  <c r="N4" i="17"/>
  <c r="K5" i="17"/>
  <c r="K6" i="17"/>
  <c r="K7" i="17"/>
  <c r="K8" i="17"/>
  <c r="K9" i="17"/>
  <c r="K10" i="17"/>
  <c r="K11" i="17"/>
  <c r="K12" i="17"/>
  <c r="K13" i="17"/>
  <c r="K14" i="17"/>
  <c r="K15" i="17"/>
  <c r="K16" i="17"/>
  <c r="K17" i="17"/>
  <c r="K18" i="17"/>
  <c r="K19" i="17"/>
  <c r="K20" i="17"/>
  <c r="K21" i="17"/>
  <c r="K22" i="17"/>
  <c r="K23" i="17"/>
  <c r="K24" i="17"/>
  <c r="K25" i="17"/>
  <c r="K26" i="17"/>
  <c r="K27" i="17"/>
  <c r="K28" i="17"/>
  <c r="K29" i="17"/>
  <c r="K30" i="17"/>
  <c r="K31" i="17"/>
  <c r="K32" i="17"/>
  <c r="K33" i="17"/>
  <c r="K34" i="17"/>
  <c r="K37" i="17"/>
  <c r="K4" i="17"/>
  <c r="K38" i="17" s="1"/>
  <c r="H5" i="17"/>
  <c r="H6" i="17"/>
  <c r="H7" i="17"/>
  <c r="H8" i="17"/>
  <c r="H9" i="17"/>
  <c r="H10" i="17"/>
  <c r="H11" i="17"/>
  <c r="H12" i="17"/>
  <c r="H13" i="17"/>
  <c r="H14" i="17"/>
  <c r="H15" i="17"/>
  <c r="H16" i="17"/>
  <c r="H17" i="17"/>
  <c r="H18" i="17"/>
  <c r="H19" i="17"/>
  <c r="H20" i="17"/>
  <c r="H21" i="17"/>
  <c r="H22" i="17"/>
  <c r="H23" i="17"/>
  <c r="H24" i="17"/>
  <c r="H25" i="17"/>
  <c r="H26" i="17"/>
  <c r="H27" i="17"/>
  <c r="H28" i="17"/>
  <c r="H29" i="17"/>
  <c r="H30" i="17"/>
  <c r="H31" i="17"/>
  <c r="H32" i="17"/>
  <c r="H33" i="17"/>
  <c r="H34" i="17"/>
  <c r="H37" i="17"/>
  <c r="H4" i="17"/>
  <c r="H38" i="17" s="1"/>
  <c r="E5" i="17"/>
  <c r="E6" i="17"/>
  <c r="E7" i="17"/>
  <c r="E8" i="17"/>
  <c r="E9" i="17"/>
  <c r="E10" i="17"/>
  <c r="E11" i="17"/>
  <c r="E12" i="17"/>
  <c r="E13" i="17"/>
  <c r="E14" i="17"/>
  <c r="E15" i="17"/>
  <c r="E16" i="17"/>
  <c r="E17" i="17"/>
  <c r="E18" i="17"/>
  <c r="E19" i="17"/>
  <c r="E20" i="17"/>
  <c r="E21" i="17"/>
  <c r="E22" i="17"/>
  <c r="E23" i="17"/>
  <c r="E24" i="17"/>
  <c r="E25" i="17"/>
  <c r="E26" i="17"/>
  <c r="E27" i="17"/>
  <c r="E28" i="17"/>
  <c r="E29" i="17"/>
  <c r="E30" i="17"/>
  <c r="E31" i="17"/>
  <c r="E32" i="17"/>
  <c r="E33" i="17"/>
  <c r="E34" i="17"/>
  <c r="E37" i="17"/>
  <c r="E4" i="17"/>
  <c r="E38" i="17" s="1"/>
  <c r="F19" i="15"/>
  <c r="G19" i="15" s="1"/>
  <c r="F12" i="15"/>
  <c r="G12" i="15" s="1"/>
  <c r="F2" i="15"/>
  <c r="G2" i="15" s="1"/>
  <c r="F14" i="15"/>
  <c r="G14" i="15" s="1"/>
  <c r="F13" i="15"/>
  <c r="G13" i="15" s="1"/>
  <c r="F3" i="15"/>
  <c r="G3" i="15" s="1"/>
  <c r="F4" i="15"/>
  <c r="G4" i="15" s="1"/>
  <c r="F10" i="15"/>
  <c r="G10" i="15" s="1"/>
  <c r="F11" i="15"/>
  <c r="G11" i="15" s="1"/>
  <c r="F9" i="15"/>
  <c r="G9" i="15" s="1"/>
  <c r="F6" i="15"/>
  <c r="G6" i="15" s="1"/>
  <c r="F5" i="15"/>
  <c r="G5" i="15" s="1"/>
  <c r="F16" i="15"/>
  <c r="G16" i="15" s="1"/>
  <c r="F17" i="15"/>
  <c r="G17" i="15" s="1"/>
  <c r="F15" i="15"/>
  <c r="G15" i="15" s="1"/>
  <c r="F8" i="15"/>
  <c r="G8" i="15" s="1"/>
  <c r="F7" i="15"/>
  <c r="G7" i="15" s="1"/>
  <c r="F36" i="15"/>
  <c r="G36" i="15" s="1"/>
  <c r="F37" i="15"/>
  <c r="G37" i="15" s="1"/>
  <c r="F30" i="15"/>
  <c r="G30" i="15" s="1"/>
  <c r="F20" i="15"/>
  <c r="G20" i="15" s="1"/>
  <c r="F32" i="15"/>
  <c r="G32" i="15" s="1"/>
  <c r="F31" i="15"/>
  <c r="G31" i="15" s="1"/>
  <c r="F21" i="15"/>
  <c r="G21" i="15" s="1"/>
  <c r="F22" i="15"/>
  <c r="G22" i="15" s="1"/>
  <c r="F28" i="15"/>
  <c r="G28" i="15" s="1"/>
  <c r="F29" i="15"/>
  <c r="G29" i="15" s="1"/>
  <c r="F27" i="15"/>
  <c r="G27" i="15" s="1"/>
  <c r="F24" i="15"/>
  <c r="G24" i="15" s="1"/>
  <c r="F23" i="15"/>
  <c r="G23" i="15" s="1"/>
  <c r="F34" i="15"/>
  <c r="G34" i="15" s="1"/>
  <c r="F35" i="15"/>
  <c r="G35" i="15" s="1"/>
  <c r="F33" i="15"/>
  <c r="G33" i="15" s="1"/>
  <c r="F26" i="15"/>
  <c r="G26" i="15" s="1"/>
  <c r="F25" i="15"/>
  <c r="G25" i="15" s="1"/>
  <c r="F54" i="15"/>
  <c r="G54" i="15" s="1"/>
  <c r="F55" i="15"/>
  <c r="G55" i="15" s="1"/>
  <c r="F48" i="15"/>
  <c r="G48" i="15" s="1"/>
  <c r="F38" i="15"/>
  <c r="G38" i="15" s="1"/>
  <c r="F50" i="15"/>
  <c r="G50" i="15" s="1"/>
  <c r="F49" i="15"/>
  <c r="G49" i="15" s="1"/>
  <c r="F39" i="15"/>
  <c r="G39" i="15" s="1"/>
  <c r="F40" i="15"/>
  <c r="G40" i="15" s="1"/>
  <c r="F46" i="15"/>
  <c r="G46" i="15" s="1"/>
  <c r="F47" i="15"/>
  <c r="G47" i="15" s="1"/>
  <c r="F45" i="15"/>
  <c r="G45" i="15" s="1"/>
  <c r="F42" i="15"/>
  <c r="G42" i="15" s="1"/>
  <c r="F41" i="15"/>
  <c r="G41" i="15" s="1"/>
  <c r="F52" i="15"/>
  <c r="G52" i="15" s="1"/>
  <c r="F53" i="15"/>
  <c r="G53" i="15" s="1"/>
  <c r="F51" i="15"/>
  <c r="G51" i="15" s="1"/>
  <c r="F44" i="15"/>
  <c r="G44" i="15" s="1"/>
  <c r="F43" i="15"/>
  <c r="G43" i="15" s="1"/>
  <c r="F72" i="15"/>
  <c r="G72" i="15" s="1"/>
  <c r="F73" i="15"/>
  <c r="G73" i="15" s="1"/>
  <c r="F66" i="15"/>
  <c r="G66" i="15" s="1"/>
  <c r="F56" i="15"/>
  <c r="G56" i="15" s="1"/>
  <c r="F68" i="15"/>
  <c r="G68" i="15" s="1"/>
  <c r="F67" i="15"/>
  <c r="G67" i="15" s="1"/>
  <c r="F57" i="15"/>
  <c r="G57" i="15" s="1"/>
  <c r="F58" i="15"/>
  <c r="G58" i="15" s="1"/>
  <c r="F64" i="15"/>
  <c r="G64" i="15" s="1"/>
  <c r="F65" i="15"/>
  <c r="G65" i="15" s="1"/>
  <c r="F63" i="15"/>
  <c r="G63" i="15" s="1"/>
  <c r="F60" i="15"/>
  <c r="G60" i="15" s="1"/>
  <c r="F59" i="15"/>
  <c r="G59" i="15" s="1"/>
  <c r="F70" i="15"/>
  <c r="G70" i="15" s="1"/>
  <c r="F71" i="15"/>
  <c r="G71" i="15" s="1"/>
  <c r="F69" i="15"/>
  <c r="G69" i="15" s="1"/>
  <c r="F62" i="15"/>
  <c r="G62" i="15" s="1"/>
  <c r="F61" i="15"/>
  <c r="G61" i="15" s="1"/>
  <c r="F90" i="15"/>
  <c r="G90" i="15" s="1"/>
  <c r="F91" i="15"/>
  <c r="G91" i="15" s="1"/>
  <c r="F84" i="15"/>
  <c r="G84" i="15" s="1"/>
  <c r="F74" i="15"/>
  <c r="G74" i="15" s="1"/>
  <c r="F86" i="15"/>
  <c r="G86" i="15" s="1"/>
  <c r="F85" i="15"/>
  <c r="G85" i="15" s="1"/>
  <c r="F75" i="15"/>
  <c r="G75" i="15" s="1"/>
  <c r="F76" i="15"/>
  <c r="G76" i="15" s="1"/>
  <c r="F82" i="15"/>
  <c r="G82" i="15" s="1"/>
  <c r="F83" i="15"/>
  <c r="G83" i="15" s="1"/>
  <c r="F81" i="15"/>
  <c r="G81" i="15" s="1"/>
  <c r="F78" i="15"/>
  <c r="G78" i="15" s="1"/>
  <c r="F77" i="15"/>
  <c r="G77" i="15" s="1"/>
  <c r="F88" i="15"/>
  <c r="G88" i="15" s="1"/>
  <c r="F89" i="15"/>
  <c r="G89" i="15" s="1"/>
  <c r="F87" i="15"/>
  <c r="G87" i="15" s="1"/>
  <c r="F80" i="15"/>
  <c r="G80" i="15" s="1"/>
  <c r="F79" i="15"/>
  <c r="G79" i="15" s="1"/>
  <c r="F108" i="15"/>
  <c r="G108" i="15" s="1"/>
  <c r="F109" i="15"/>
  <c r="G109" i="15" s="1"/>
  <c r="F102" i="15"/>
  <c r="G102" i="15" s="1"/>
  <c r="F92" i="15"/>
  <c r="G92" i="15" s="1"/>
  <c r="F104" i="15"/>
  <c r="G104" i="15" s="1"/>
  <c r="F103" i="15"/>
  <c r="G103" i="15" s="1"/>
  <c r="F93" i="15"/>
  <c r="G93" i="15" s="1"/>
  <c r="F94" i="15"/>
  <c r="G94" i="15" s="1"/>
  <c r="F100" i="15"/>
  <c r="G100" i="15" s="1"/>
  <c r="F101" i="15"/>
  <c r="G101" i="15" s="1"/>
  <c r="F99" i="15"/>
  <c r="G99" i="15" s="1"/>
  <c r="F96" i="15"/>
  <c r="G96" i="15" s="1"/>
  <c r="F95" i="15"/>
  <c r="G95" i="15" s="1"/>
  <c r="F106" i="15"/>
  <c r="G106" i="15" s="1"/>
  <c r="F107" i="15"/>
  <c r="G107" i="15" s="1"/>
  <c r="F105" i="15"/>
  <c r="G105" i="15" s="1"/>
  <c r="F98" i="15"/>
  <c r="G98" i="15" s="1"/>
  <c r="F97" i="15"/>
  <c r="G97" i="15" s="1"/>
  <c r="F126" i="15"/>
  <c r="G126" i="15" s="1"/>
  <c r="F127" i="15"/>
  <c r="G127" i="15" s="1"/>
  <c r="F120" i="15"/>
  <c r="G120" i="15" s="1"/>
  <c r="F110" i="15"/>
  <c r="G110" i="15" s="1"/>
  <c r="F122" i="15"/>
  <c r="G122" i="15" s="1"/>
  <c r="F121" i="15"/>
  <c r="G121" i="15" s="1"/>
  <c r="F111" i="15"/>
  <c r="G111" i="15" s="1"/>
  <c r="F112" i="15"/>
  <c r="G112" i="15" s="1"/>
  <c r="F118" i="15"/>
  <c r="G118" i="15" s="1"/>
  <c r="F119" i="15"/>
  <c r="G119" i="15" s="1"/>
  <c r="F117" i="15"/>
  <c r="G117" i="15" s="1"/>
  <c r="F114" i="15"/>
  <c r="G114" i="15" s="1"/>
  <c r="F113" i="15"/>
  <c r="G113" i="15" s="1"/>
  <c r="F124" i="15"/>
  <c r="G124" i="15" s="1"/>
  <c r="F125" i="15"/>
  <c r="G125" i="15" s="1"/>
  <c r="F123" i="15"/>
  <c r="G123" i="15" s="1"/>
  <c r="F116" i="15"/>
  <c r="G116" i="15" s="1"/>
  <c r="F115" i="15"/>
  <c r="G115" i="15" s="1"/>
  <c r="F144" i="15"/>
  <c r="G144" i="15" s="1"/>
  <c r="F145" i="15"/>
  <c r="G145" i="15" s="1"/>
  <c r="F138" i="15"/>
  <c r="G138" i="15" s="1"/>
  <c r="F128" i="15"/>
  <c r="G128" i="15" s="1"/>
  <c r="F140" i="15"/>
  <c r="G140" i="15" s="1"/>
  <c r="F139" i="15"/>
  <c r="G139" i="15" s="1"/>
  <c r="F129" i="15"/>
  <c r="G129" i="15" s="1"/>
  <c r="F130" i="15"/>
  <c r="G130" i="15" s="1"/>
  <c r="F136" i="15"/>
  <c r="G136" i="15" s="1"/>
  <c r="F137" i="15"/>
  <c r="G137" i="15" s="1"/>
  <c r="F135" i="15"/>
  <c r="G135" i="15" s="1"/>
  <c r="F132" i="15"/>
  <c r="G132" i="15" s="1"/>
  <c r="F131" i="15"/>
  <c r="G131" i="15" s="1"/>
  <c r="F142" i="15"/>
  <c r="G142" i="15" s="1"/>
  <c r="F143" i="15"/>
  <c r="G143" i="15" s="1"/>
  <c r="F141" i="15"/>
  <c r="G141" i="15" s="1"/>
  <c r="F134" i="15"/>
  <c r="G134" i="15" s="1"/>
  <c r="F133" i="15"/>
  <c r="G133" i="15" s="1"/>
  <c r="F162" i="15"/>
  <c r="G162" i="15" s="1"/>
  <c r="F163" i="15"/>
  <c r="G163" i="15" s="1"/>
  <c r="F156" i="15"/>
  <c r="G156" i="15" s="1"/>
  <c r="F146" i="15"/>
  <c r="G146" i="15" s="1"/>
  <c r="F158" i="15"/>
  <c r="G158" i="15" s="1"/>
  <c r="F157" i="15"/>
  <c r="G157" i="15" s="1"/>
  <c r="F147" i="15"/>
  <c r="G147" i="15" s="1"/>
  <c r="F148" i="15"/>
  <c r="G148" i="15" s="1"/>
  <c r="F154" i="15"/>
  <c r="G154" i="15" s="1"/>
  <c r="F155" i="15"/>
  <c r="G155" i="15" s="1"/>
  <c r="F153" i="15"/>
  <c r="G153" i="15" s="1"/>
  <c r="F150" i="15"/>
  <c r="G150" i="15" s="1"/>
  <c r="F149" i="15"/>
  <c r="G149" i="15" s="1"/>
  <c r="F160" i="15"/>
  <c r="G160" i="15" s="1"/>
  <c r="F161" i="15"/>
  <c r="G161" i="15" s="1"/>
  <c r="F159" i="15"/>
  <c r="G159" i="15" s="1"/>
  <c r="F152" i="15"/>
  <c r="G152" i="15" s="1"/>
  <c r="F151" i="15"/>
  <c r="G151" i="15" s="1"/>
  <c r="F180" i="15"/>
  <c r="G180" i="15" s="1"/>
  <c r="F181" i="15"/>
  <c r="G181" i="15" s="1"/>
  <c r="F174" i="15"/>
  <c r="G174" i="15" s="1"/>
  <c r="F164" i="15"/>
  <c r="G164" i="15" s="1"/>
  <c r="F176" i="15"/>
  <c r="G176" i="15" s="1"/>
  <c r="F175" i="15"/>
  <c r="G175" i="15" s="1"/>
  <c r="F165" i="15"/>
  <c r="G165" i="15" s="1"/>
  <c r="F166" i="15"/>
  <c r="G166" i="15" s="1"/>
  <c r="F172" i="15"/>
  <c r="G172" i="15" s="1"/>
  <c r="F173" i="15"/>
  <c r="G173" i="15" s="1"/>
  <c r="F171" i="15"/>
  <c r="G171" i="15" s="1"/>
  <c r="F168" i="15"/>
  <c r="G168" i="15" s="1"/>
  <c r="F167" i="15"/>
  <c r="G167" i="15" s="1"/>
  <c r="F178" i="15"/>
  <c r="G178" i="15" s="1"/>
  <c r="F179" i="15"/>
  <c r="G179" i="15" s="1"/>
  <c r="F177" i="15"/>
  <c r="G177" i="15" s="1"/>
  <c r="F170" i="15"/>
  <c r="G170" i="15" s="1"/>
  <c r="F169" i="15"/>
  <c r="G169" i="15" s="1"/>
  <c r="F198" i="15"/>
  <c r="G198" i="15" s="1"/>
  <c r="F199" i="15"/>
  <c r="G199" i="15" s="1"/>
  <c r="F192" i="15"/>
  <c r="G192" i="15" s="1"/>
  <c r="F182" i="15"/>
  <c r="G182" i="15" s="1"/>
  <c r="F194" i="15"/>
  <c r="G194" i="15" s="1"/>
  <c r="F193" i="15"/>
  <c r="G193" i="15" s="1"/>
  <c r="F183" i="15"/>
  <c r="G183" i="15" s="1"/>
  <c r="F184" i="15"/>
  <c r="G184" i="15" s="1"/>
  <c r="F190" i="15"/>
  <c r="G190" i="15" s="1"/>
  <c r="F191" i="15"/>
  <c r="G191" i="15" s="1"/>
  <c r="F189" i="15"/>
  <c r="G189" i="15" s="1"/>
  <c r="F186" i="15"/>
  <c r="G186" i="15" s="1"/>
  <c r="F185" i="15"/>
  <c r="G185" i="15" s="1"/>
  <c r="F196" i="15"/>
  <c r="G196" i="15" s="1"/>
  <c r="F197" i="15"/>
  <c r="G197" i="15" s="1"/>
  <c r="F195" i="15"/>
  <c r="G195" i="15" s="1"/>
  <c r="F188" i="15"/>
  <c r="G188" i="15" s="1"/>
  <c r="F187" i="15"/>
  <c r="G187" i="15" s="1"/>
  <c r="F216" i="15"/>
  <c r="G216" i="15" s="1"/>
  <c r="F217" i="15"/>
  <c r="G217" i="15" s="1"/>
  <c r="F210" i="15"/>
  <c r="G210" i="15" s="1"/>
  <c r="F200" i="15"/>
  <c r="G200" i="15" s="1"/>
  <c r="F212" i="15"/>
  <c r="G212" i="15" s="1"/>
  <c r="F211" i="15"/>
  <c r="G211" i="15" s="1"/>
  <c r="F201" i="15"/>
  <c r="G201" i="15" s="1"/>
  <c r="F202" i="15"/>
  <c r="G202" i="15" s="1"/>
  <c r="F208" i="15"/>
  <c r="G208" i="15" s="1"/>
  <c r="F209" i="15"/>
  <c r="G209" i="15" s="1"/>
  <c r="F207" i="15"/>
  <c r="G207" i="15" s="1"/>
  <c r="F204" i="15"/>
  <c r="G204" i="15" s="1"/>
  <c r="F203" i="15"/>
  <c r="G203" i="15" s="1"/>
  <c r="F214" i="15"/>
  <c r="G214" i="15" s="1"/>
  <c r="F215" i="15"/>
  <c r="G215" i="15" s="1"/>
  <c r="F213" i="15"/>
  <c r="G213" i="15" s="1"/>
  <c r="F206" i="15"/>
  <c r="G206" i="15" s="1"/>
  <c r="F205" i="15"/>
  <c r="G205" i="15" s="1"/>
  <c r="F234" i="15"/>
  <c r="G234" i="15" s="1"/>
  <c r="G235" i="15"/>
  <c r="F228" i="15"/>
  <c r="G228" i="15" s="1"/>
  <c r="F218" i="15"/>
  <c r="G218" i="15" s="1"/>
  <c r="F230" i="15"/>
  <c r="G230" i="15" s="1"/>
  <c r="F229" i="15"/>
  <c r="G229" i="15" s="1"/>
  <c r="F219" i="15"/>
  <c r="G219" i="15" s="1"/>
  <c r="F220" i="15"/>
  <c r="G220" i="15" s="1"/>
  <c r="F226" i="15"/>
  <c r="G226" i="15" s="1"/>
  <c r="F227" i="15"/>
  <c r="G227" i="15" s="1"/>
  <c r="F225" i="15"/>
  <c r="G225" i="15" s="1"/>
  <c r="F222" i="15"/>
  <c r="G222" i="15" s="1"/>
  <c r="F221" i="15"/>
  <c r="G221" i="15" s="1"/>
  <c r="F232" i="15"/>
  <c r="G232" i="15" s="1"/>
  <c r="F233" i="15"/>
  <c r="G233" i="15" s="1"/>
  <c r="F231" i="15"/>
  <c r="G231" i="15" s="1"/>
  <c r="F224" i="15"/>
  <c r="G224" i="15" s="1"/>
  <c r="F223" i="15"/>
  <c r="G223" i="15" s="1"/>
  <c r="F18" i="15"/>
  <c r="G18" i="15" s="1"/>
  <c r="M229" i="15"/>
  <c r="L229" i="15"/>
  <c r="AO38" i="17" l="1"/>
  <c r="AU38" i="17"/>
  <c r="AL38" i="17"/>
  <c r="AF38" i="17"/>
  <c r="AR38" i="17"/>
  <c r="N38" i="17"/>
  <c r="Q38" i="17"/>
  <c r="W38" i="17"/>
  <c r="AI38" i="17"/>
  <c r="Z38" i="17"/>
  <c r="AC38" i="17"/>
  <c r="AW38" i="17"/>
  <c r="O229" i="15"/>
  <c r="N229" i="15"/>
  <c r="E769" i="14" l="1"/>
  <c r="D769" i="14"/>
  <c r="F464" i="14" l="1"/>
  <c r="G464" i="14" s="1"/>
  <c r="F465" i="14"/>
  <c r="G465" i="14" s="1"/>
  <c r="F466" i="14"/>
  <c r="G466" i="14" s="1"/>
  <c r="F467" i="14"/>
  <c r="G467" i="14" s="1"/>
  <c r="F468" i="14"/>
  <c r="G468" i="14" s="1"/>
  <c r="F469" i="14"/>
  <c r="G469" i="14" s="1"/>
  <c r="F470" i="14"/>
  <c r="G470" i="14" s="1"/>
  <c r="F471" i="14"/>
  <c r="G471" i="14" s="1"/>
  <c r="F472" i="14"/>
  <c r="G472" i="14" s="1"/>
  <c r="F473" i="14"/>
  <c r="G473" i="14" s="1"/>
  <c r="F474" i="14"/>
  <c r="G474" i="14" s="1"/>
  <c r="F475" i="14"/>
  <c r="G475" i="14" s="1"/>
  <c r="F476" i="14"/>
  <c r="G476" i="14" s="1"/>
  <c r="F477" i="14"/>
  <c r="G477" i="14" s="1"/>
  <c r="F463" i="14"/>
  <c r="G463" i="14" s="1"/>
  <c r="F462" i="14"/>
  <c r="G462" i="14" s="1"/>
  <c r="F461" i="14"/>
  <c r="G461" i="14" s="1"/>
  <c r="F460" i="14"/>
  <c r="G460" i="14" s="1"/>
  <c r="F459" i="14"/>
  <c r="G459" i="14" s="1"/>
  <c r="F458" i="14"/>
  <c r="G458" i="14" s="1"/>
  <c r="F457" i="14"/>
  <c r="G457" i="14" s="1"/>
  <c r="F456" i="14"/>
  <c r="G456" i="14" s="1"/>
  <c r="F455" i="14"/>
  <c r="G455" i="14" s="1"/>
  <c r="F454" i="14"/>
  <c r="G454" i="14" s="1"/>
  <c r="F453" i="14"/>
  <c r="G453" i="14" s="1"/>
  <c r="F452" i="14"/>
  <c r="G452" i="14" s="1"/>
  <c r="F451" i="14"/>
  <c r="G451" i="14" s="1"/>
  <c r="F450" i="14"/>
  <c r="G450" i="14" s="1"/>
  <c r="F449" i="14"/>
  <c r="G449" i="14" s="1"/>
  <c r="F448" i="14"/>
  <c r="G448" i="14" s="1"/>
  <c r="F447" i="14"/>
  <c r="G447" i="14" s="1"/>
  <c r="F446" i="14"/>
  <c r="G446" i="14" s="1"/>
  <c r="F445" i="14"/>
  <c r="G445" i="14" s="1"/>
  <c r="F444" i="14"/>
  <c r="G444" i="14" s="1"/>
  <c r="F478" i="14"/>
  <c r="G478" i="14" s="1"/>
  <c r="F479" i="14"/>
  <c r="G479" i="14" s="1"/>
  <c r="F480" i="14"/>
  <c r="G480" i="14" s="1"/>
  <c r="F481" i="14"/>
  <c r="G481" i="14" s="1"/>
  <c r="F482" i="14"/>
  <c r="G482" i="14" s="1"/>
  <c r="F483" i="14"/>
  <c r="G483" i="14" s="1"/>
  <c r="F484" i="14"/>
  <c r="G484" i="14" s="1"/>
  <c r="F485" i="14"/>
  <c r="G485" i="14" s="1"/>
  <c r="F486" i="14"/>
  <c r="G486" i="14" s="1"/>
  <c r="F487" i="14"/>
  <c r="G487" i="14" s="1"/>
  <c r="F488" i="14"/>
  <c r="G488" i="14" s="1"/>
  <c r="F489" i="14"/>
  <c r="G489" i="14" s="1"/>
  <c r="F490" i="14"/>
  <c r="G490" i="14" s="1"/>
  <c r="F491" i="14"/>
  <c r="G491" i="14" s="1"/>
  <c r="F492" i="14"/>
  <c r="G492" i="14" s="1"/>
  <c r="F493" i="14"/>
  <c r="G493" i="14" s="1"/>
  <c r="F494" i="14"/>
  <c r="G494" i="14" s="1"/>
  <c r="F495" i="14"/>
  <c r="G495" i="14" s="1"/>
  <c r="F496" i="14"/>
  <c r="G496" i="14" s="1"/>
  <c r="F497" i="14"/>
  <c r="G497" i="14" s="1"/>
  <c r="F498" i="14"/>
  <c r="G498" i="14" s="1"/>
  <c r="F499" i="14"/>
  <c r="G499" i="14" s="1"/>
  <c r="F500" i="14"/>
  <c r="G500" i="14" s="1"/>
  <c r="F501" i="14"/>
  <c r="G501" i="14" s="1"/>
  <c r="F502" i="14"/>
  <c r="G502" i="14" s="1"/>
  <c r="F503" i="14"/>
  <c r="G503" i="14" s="1"/>
  <c r="F504" i="14"/>
  <c r="G504" i="14" s="1"/>
  <c r="F505" i="14"/>
  <c r="G505" i="14" s="1"/>
  <c r="F506" i="14"/>
  <c r="G506" i="14" s="1"/>
  <c r="F507" i="14"/>
  <c r="G507" i="14" s="1"/>
  <c r="F508" i="14"/>
  <c r="G508" i="14" s="1"/>
  <c r="F509" i="14"/>
  <c r="G509" i="14" s="1"/>
  <c r="F510" i="14"/>
  <c r="G510" i="14" s="1"/>
  <c r="F511" i="14"/>
  <c r="G511" i="14" s="1"/>
  <c r="F70" i="14"/>
  <c r="G70" i="14" s="1"/>
  <c r="F71" i="14"/>
  <c r="G71" i="14" s="1"/>
  <c r="F72" i="14"/>
  <c r="G72" i="14" s="1"/>
  <c r="F73" i="14"/>
  <c r="G73" i="14" s="1"/>
  <c r="F74" i="14"/>
  <c r="G74" i="14" s="1"/>
  <c r="F75" i="14"/>
  <c r="G75" i="14" s="1"/>
  <c r="F76" i="14"/>
  <c r="G76" i="14" s="1"/>
  <c r="F77" i="14"/>
  <c r="G77" i="14" s="1"/>
  <c r="F78" i="14"/>
  <c r="G78" i="14" s="1"/>
  <c r="F79" i="14"/>
  <c r="G79" i="14" s="1"/>
  <c r="F80" i="14"/>
  <c r="G80" i="14" s="1"/>
  <c r="F81" i="14"/>
  <c r="G81" i="14" s="1"/>
  <c r="F82" i="14"/>
  <c r="G82" i="14" s="1"/>
  <c r="F83" i="14"/>
  <c r="G83" i="14" s="1"/>
  <c r="F84" i="14"/>
  <c r="G84" i="14" s="1"/>
  <c r="F85" i="14"/>
  <c r="G85" i="14" s="1"/>
  <c r="F86" i="14"/>
  <c r="G86" i="14" s="1"/>
  <c r="F87" i="14"/>
  <c r="G87" i="14" s="1"/>
  <c r="F88" i="14"/>
  <c r="G88" i="14" s="1"/>
  <c r="F89" i="14"/>
  <c r="G89" i="14" s="1"/>
  <c r="F90" i="14"/>
  <c r="G90" i="14" s="1"/>
  <c r="F91" i="14"/>
  <c r="G91" i="14" s="1"/>
  <c r="F92" i="14"/>
  <c r="G92" i="14" s="1"/>
  <c r="F93" i="14"/>
  <c r="G93" i="14" s="1"/>
  <c r="F94" i="14"/>
  <c r="G94" i="14" s="1"/>
  <c r="F95" i="14"/>
  <c r="G95" i="14" s="1"/>
  <c r="F96" i="14"/>
  <c r="G96" i="14" s="1"/>
  <c r="F97" i="14"/>
  <c r="G97" i="14" s="1"/>
  <c r="F98" i="14"/>
  <c r="G98" i="14" s="1"/>
  <c r="F99" i="14"/>
  <c r="G99" i="14" s="1"/>
  <c r="F100" i="14"/>
  <c r="G100" i="14" s="1"/>
  <c r="F101" i="14"/>
  <c r="G101" i="14" s="1"/>
  <c r="F102" i="14"/>
  <c r="G102" i="14" s="1"/>
  <c r="F103" i="14"/>
  <c r="G103" i="14" s="1"/>
  <c r="F104" i="14"/>
  <c r="G104" i="14" s="1"/>
  <c r="F105" i="14"/>
  <c r="G105" i="14" s="1"/>
  <c r="F106" i="14"/>
  <c r="G106" i="14" s="1"/>
  <c r="F107" i="14"/>
  <c r="G107" i="14" s="1"/>
  <c r="F108" i="14"/>
  <c r="G108" i="14" s="1"/>
  <c r="F109" i="14"/>
  <c r="G109" i="14" s="1"/>
  <c r="F110" i="14"/>
  <c r="G110" i="14" s="1"/>
  <c r="F111" i="14"/>
  <c r="G111" i="14" s="1"/>
  <c r="F112" i="14"/>
  <c r="G112" i="14" s="1"/>
  <c r="F113" i="14"/>
  <c r="G113" i="14" s="1"/>
  <c r="F114" i="14"/>
  <c r="G114" i="14" s="1"/>
  <c r="F115" i="14"/>
  <c r="G115" i="14" s="1"/>
  <c r="F116" i="14"/>
  <c r="G116" i="14" s="1"/>
  <c r="F117" i="14"/>
  <c r="G117" i="14" s="1"/>
  <c r="F118" i="14"/>
  <c r="G118" i="14" s="1"/>
  <c r="F119" i="14"/>
  <c r="G119" i="14" s="1"/>
  <c r="F120" i="14"/>
  <c r="G120" i="14" s="1"/>
  <c r="F121" i="14"/>
  <c r="G121" i="14" s="1"/>
  <c r="F122" i="14"/>
  <c r="G122" i="14" s="1"/>
  <c r="F123" i="14"/>
  <c r="G123" i="14" s="1"/>
  <c r="F124" i="14"/>
  <c r="G124" i="14" s="1"/>
  <c r="F125" i="14"/>
  <c r="G125" i="14" s="1"/>
  <c r="F126" i="14"/>
  <c r="G126" i="14" s="1"/>
  <c r="F127" i="14"/>
  <c r="G127" i="14" s="1"/>
  <c r="F128" i="14"/>
  <c r="G128" i="14" s="1"/>
  <c r="F129" i="14"/>
  <c r="G129" i="14" s="1"/>
  <c r="F130" i="14"/>
  <c r="G130" i="14" s="1"/>
  <c r="F131" i="14"/>
  <c r="G131" i="14" s="1"/>
  <c r="F132" i="14"/>
  <c r="G132" i="14" s="1"/>
  <c r="F133" i="14"/>
  <c r="G133" i="14" s="1"/>
  <c r="F134" i="14"/>
  <c r="G134" i="14" s="1"/>
  <c r="F135" i="14"/>
  <c r="G135" i="14" s="1"/>
  <c r="F136" i="14"/>
  <c r="G136" i="14" s="1"/>
  <c r="F137" i="14"/>
  <c r="G137" i="14" s="1"/>
  <c r="F138" i="14"/>
  <c r="G138" i="14" s="1"/>
  <c r="F139" i="14"/>
  <c r="G139" i="14" s="1"/>
  <c r="F140" i="14"/>
  <c r="G140" i="14" s="1"/>
  <c r="F141" i="14"/>
  <c r="G141" i="14" s="1"/>
  <c r="F142" i="14"/>
  <c r="G142" i="14" s="1"/>
  <c r="F143" i="14"/>
  <c r="G143" i="14" s="1"/>
  <c r="F144" i="14"/>
  <c r="G144" i="14" s="1"/>
  <c r="F145" i="14"/>
  <c r="G145" i="14" s="1"/>
  <c r="F146" i="14"/>
  <c r="G146" i="14" s="1"/>
  <c r="F147" i="14"/>
  <c r="G147" i="14" s="1"/>
  <c r="F148" i="14"/>
  <c r="G148" i="14" s="1"/>
  <c r="F149" i="14"/>
  <c r="G149" i="14" s="1"/>
  <c r="F150" i="14"/>
  <c r="G150" i="14" s="1"/>
  <c r="F151" i="14"/>
  <c r="G151" i="14" s="1"/>
  <c r="F152" i="14"/>
  <c r="G152" i="14" s="1"/>
  <c r="F153" i="14"/>
  <c r="G153" i="14" s="1"/>
  <c r="F154" i="14"/>
  <c r="G154" i="14" s="1"/>
  <c r="F155" i="14"/>
  <c r="G155" i="14" s="1"/>
  <c r="F156" i="14"/>
  <c r="G156" i="14" s="1"/>
  <c r="F157" i="14"/>
  <c r="G157" i="14" s="1"/>
  <c r="F158" i="14"/>
  <c r="G158" i="14" s="1"/>
  <c r="F159" i="14"/>
  <c r="G159" i="14" s="1"/>
  <c r="F160" i="14"/>
  <c r="G160" i="14" s="1"/>
  <c r="F161" i="14"/>
  <c r="G161" i="14" s="1"/>
  <c r="F162" i="14"/>
  <c r="G162" i="14" s="1"/>
  <c r="F163" i="14"/>
  <c r="G163" i="14" s="1"/>
  <c r="F164" i="14"/>
  <c r="G164" i="14" s="1"/>
  <c r="F165" i="14"/>
  <c r="G165" i="14" s="1"/>
  <c r="F166" i="14"/>
  <c r="G166" i="14" s="1"/>
  <c r="F167" i="14"/>
  <c r="G167" i="14" s="1"/>
  <c r="F168" i="14"/>
  <c r="G168" i="14" s="1"/>
  <c r="F169" i="14"/>
  <c r="G169" i="14" s="1"/>
  <c r="F170" i="14"/>
  <c r="G170" i="14" s="1"/>
  <c r="F171" i="14"/>
  <c r="G171" i="14" s="1"/>
  <c r="F172" i="14"/>
  <c r="G172" i="14" s="1"/>
  <c r="F173" i="14"/>
  <c r="G173" i="14" s="1"/>
  <c r="F174" i="14"/>
  <c r="G174" i="14" s="1"/>
  <c r="F175" i="14"/>
  <c r="G175" i="14" s="1"/>
  <c r="F176" i="14"/>
  <c r="G176" i="14" s="1"/>
  <c r="F177" i="14"/>
  <c r="G177" i="14" s="1"/>
  <c r="F178" i="14"/>
  <c r="G178" i="14" s="1"/>
  <c r="F179" i="14"/>
  <c r="G179" i="14" s="1"/>
  <c r="F180" i="14"/>
  <c r="G180" i="14" s="1"/>
  <c r="F181" i="14"/>
  <c r="G181" i="14" s="1"/>
  <c r="F182" i="14"/>
  <c r="G182" i="14" s="1"/>
  <c r="F183" i="14"/>
  <c r="G183" i="14" s="1"/>
  <c r="F184" i="14"/>
  <c r="G184" i="14" s="1"/>
  <c r="F185" i="14"/>
  <c r="G185" i="14" s="1"/>
  <c r="F186" i="14"/>
  <c r="G186" i="14" s="1"/>
  <c r="F187" i="14"/>
  <c r="G187" i="14" s="1"/>
  <c r="F188" i="14"/>
  <c r="G188" i="14" s="1"/>
  <c r="F189" i="14"/>
  <c r="G189" i="14" s="1"/>
  <c r="F190" i="14"/>
  <c r="G190" i="14" s="1"/>
  <c r="F191" i="14"/>
  <c r="G191" i="14" s="1"/>
  <c r="F192" i="14"/>
  <c r="G192" i="14" s="1"/>
  <c r="F193" i="14"/>
  <c r="G193" i="14" s="1"/>
  <c r="F194" i="14"/>
  <c r="G194" i="14" s="1"/>
  <c r="F195" i="14"/>
  <c r="G195" i="14" s="1"/>
  <c r="F196" i="14"/>
  <c r="G196" i="14" s="1"/>
  <c r="F197" i="14"/>
  <c r="G197" i="14" s="1"/>
  <c r="F198" i="14"/>
  <c r="G198" i="14" s="1"/>
  <c r="F199" i="14"/>
  <c r="G199" i="14" s="1"/>
  <c r="F200" i="14"/>
  <c r="G200" i="14" s="1"/>
  <c r="F201" i="14"/>
  <c r="G201" i="14" s="1"/>
  <c r="F202" i="14"/>
  <c r="G202" i="14" s="1"/>
  <c r="F203" i="14"/>
  <c r="G203" i="14" s="1"/>
  <c r="F204" i="14"/>
  <c r="G204" i="14" s="1"/>
  <c r="F205" i="14"/>
  <c r="G205" i="14" s="1"/>
  <c r="F206" i="14"/>
  <c r="G206" i="14" s="1"/>
  <c r="F207" i="14"/>
  <c r="G207" i="14" s="1"/>
  <c r="F208" i="14"/>
  <c r="G208" i="14" s="1"/>
  <c r="F209" i="14"/>
  <c r="G209" i="14" s="1"/>
  <c r="F210" i="14"/>
  <c r="G210" i="14" s="1"/>
  <c r="F211" i="14"/>
  <c r="G211" i="14" s="1"/>
  <c r="F212" i="14"/>
  <c r="G212" i="14" s="1"/>
  <c r="F213" i="14"/>
  <c r="G213" i="14" s="1"/>
  <c r="F214" i="14"/>
  <c r="G214" i="14" s="1"/>
  <c r="F215" i="14"/>
  <c r="G215" i="14" s="1"/>
  <c r="F216" i="14"/>
  <c r="G216" i="14" s="1"/>
  <c r="F217" i="14"/>
  <c r="G217" i="14" s="1"/>
  <c r="F218" i="14"/>
  <c r="G218" i="14" s="1"/>
  <c r="F219" i="14"/>
  <c r="G219" i="14" s="1"/>
  <c r="F220" i="14"/>
  <c r="G220" i="14" s="1"/>
  <c r="F221" i="14"/>
  <c r="G221" i="14" s="1"/>
  <c r="F222" i="14"/>
  <c r="G222" i="14" s="1"/>
  <c r="F223" i="14"/>
  <c r="G223" i="14" s="1"/>
  <c r="F224" i="14"/>
  <c r="G224" i="14" s="1"/>
  <c r="F225" i="14"/>
  <c r="G225" i="14" s="1"/>
  <c r="F226" i="14"/>
  <c r="G226" i="14" s="1"/>
  <c r="F227" i="14"/>
  <c r="G227" i="14" s="1"/>
  <c r="F228" i="14"/>
  <c r="G228" i="14" s="1"/>
  <c r="F229" i="14"/>
  <c r="G229" i="14" s="1"/>
  <c r="F230" i="14"/>
  <c r="G230" i="14" s="1"/>
  <c r="F231" i="14"/>
  <c r="G231" i="14" s="1"/>
  <c r="F232" i="14"/>
  <c r="G232" i="14" s="1"/>
  <c r="F233" i="14"/>
  <c r="G233" i="14" s="1"/>
  <c r="F234" i="14"/>
  <c r="G234" i="14" s="1"/>
  <c r="F235" i="14"/>
  <c r="G235" i="14" s="1"/>
  <c r="F236" i="14"/>
  <c r="G236" i="14" s="1"/>
  <c r="F237" i="14"/>
  <c r="G237" i="14" s="1"/>
  <c r="F238" i="14"/>
  <c r="G238" i="14" s="1"/>
  <c r="F239" i="14"/>
  <c r="G239" i="14" s="1"/>
  <c r="G240" i="14"/>
  <c r="F241" i="14"/>
  <c r="F242" i="14"/>
  <c r="G242" i="14" s="1"/>
  <c r="F243" i="14"/>
  <c r="G243" i="14" s="1"/>
  <c r="F244" i="14"/>
  <c r="G244" i="14" s="1"/>
  <c r="F245" i="14"/>
  <c r="G245" i="14" s="1"/>
  <c r="F246" i="14"/>
  <c r="G246" i="14" s="1"/>
  <c r="F247" i="14"/>
  <c r="G247" i="14" s="1"/>
  <c r="F248" i="14"/>
  <c r="G248" i="14" s="1"/>
  <c r="F249" i="14"/>
  <c r="G249" i="14" s="1"/>
  <c r="F250" i="14"/>
  <c r="G250" i="14" s="1"/>
  <c r="F251" i="14"/>
  <c r="G251" i="14" s="1"/>
  <c r="F252" i="14"/>
  <c r="G252" i="14" s="1"/>
  <c r="F253" i="14"/>
  <c r="G253" i="14" s="1"/>
  <c r="F254" i="14"/>
  <c r="G254" i="14" s="1"/>
  <c r="F255" i="14"/>
  <c r="G255" i="14" s="1"/>
  <c r="F256" i="14"/>
  <c r="G256" i="14" s="1"/>
  <c r="F257" i="14"/>
  <c r="G257" i="14" s="1"/>
  <c r="F258" i="14"/>
  <c r="G258" i="14" s="1"/>
  <c r="F259" i="14"/>
  <c r="G259" i="14" s="1"/>
  <c r="F260" i="14"/>
  <c r="G260" i="14" s="1"/>
  <c r="F261" i="14"/>
  <c r="G261" i="14" s="1"/>
  <c r="F262" i="14"/>
  <c r="G262" i="14" s="1"/>
  <c r="F263" i="14"/>
  <c r="G263" i="14" s="1"/>
  <c r="F264" i="14"/>
  <c r="G264" i="14" s="1"/>
  <c r="F265" i="14"/>
  <c r="G265" i="14" s="1"/>
  <c r="F266" i="14"/>
  <c r="G266" i="14" s="1"/>
  <c r="F267" i="14"/>
  <c r="G267" i="14" s="1"/>
  <c r="F268" i="14"/>
  <c r="G268" i="14" s="1"/>
  <c r="F269" i="14"/>
  <c r="G269" i="14" s="1"/>
  <c r="F270" i="14"/>
  <c r="G270" i="14" s="1"/>
  <c r="F271" i="14"/>
  <c r="G271" i="14" s="1"/>
  <c r="F272" i="14"/>
  <c r="G272" i="14" s="1"/>
  <c r="F273" i="14"/>
  <c r="G273" i="14" s="1"/>
  <c r="F274" i="14"/>
  <c r="G274" i="14" s="1"/>
  <c r="F275" i="14"/>
  <c r="G275" i="14" s="1"/>
  <c r="F276" i="14"/>
  <c r="G276" i="14" s="1"/>
  <c r="F277" i="14"/>
  <c r="G277" i="14" s="1"/>
  <c r="F278" i="14"/>
  <c r="G278" i="14" s="1"/>
  <c r="F279" i="14"/>
  <c r="G279" i="14" s="1"/>
  <c r="F280" i="14"/>
  <c r="G280" i="14" s="1"/>
  <c r="F281" i="14"/>
  <c r="G281" i="14" s="1"/>
  <c r="F282" i="14"/>
  <c r="G282" i="14" s="1"/>
  <c r="F283" i="14"/>
  <c r="G283" i="14" s="1"/>
  <c r="F284" i="14"/>
  <c r="G284" i="14" s="1"/>
  <c r="F285" i="14"/>
  <c r="G285" i="14" s="1"/>
  <c r="F286" i="14"/>
  <c r="G286" i="14" s="1"/>
  <c r="F287" i="14"/>
  <c r="G287" i="14" s="1"/>
  <c r="F288" i="14"/>
  <c r="G288" i="14" s="1"/>
  <c r="F289" i="14"/>
  <c r="G289" i="14" s="1"/>
  <c r="F290" i="14"/>
  <c r="G290" i="14" s="1"/>
  <c r="F291" i="14"/>
  <c r="G291" i="14" s="1"/>
  <c r="F292" i="14"/>
  <c r="G292" i="14" s="1"/>
  <c r="F293" i="14"/>
  <c r="G293" i="14" s="1"/>
  <c r="F294" i="14"/>
  <c r="G294" i="14" s="1"/>
  <c r="F295" i="14"/>
  <c r="G295" i="14" s="1"/>
  <c r="F296" i="14"/>
  <c r="G296" i="14" s="1"/>
  <c r="F297" i="14"/>
  <c r="G297" i="14" s="1"/>
  <c r="F298" i="14"/>
  <c r="G298" i="14" s="1"/>
  <c r="F299" i="14"/>
  <c r="G299" i="14" s="1"/>
  <c r="F300" i="14"/>
  <c r="G300" i="14" s="1"/>
  <c r="F301" i="14"/>
  <c r="G301" i="14" s="1"/>
  <c r="F302" i="14"/>
  <c r="G302" i="14" s="1"/>
  <c r="F303" i="14"/>
  <c r="G303" i="14" s="1"/>
  <c r="F304" i="14"/>
  <c r="G304" i="14" s="1"/>
  <c r="F305" i="14"/>
  <c r="G305" i="14" s="1"/>
  <c r="F306" i="14"/>
  <c r="G306" i="14" s="1"/>
  <c r="F307" i="14"/>
  <c r="G307" i="14" s="1"/>
  <c r="F308" i="14"/>
  <c r="F309" i="14"/>
  <c r="G309" i="14" s="1"/>
  <c r="F310" i="14"/>
  <c r="G310" i="14" s="1"/>
  <c r="F311" i="14"/>
  <c r="G311" i="14" s="1"/>
  <c r="F312" i="14"/>
  <c r="G312" i="14" s="1"/>
  <c r="F313" i="14"/>
  <c r="G313" i="14" s="1"/>
  <c r="F314" i="14"/>
  <c r="G314" i="14" s="1"/>
  <c r="F315" i="14"/>
  <c r="G315" i="14" s="1"/>
  <c r="F316" i="14"/>
  <c r="G316" i="14" s="1"/>
  <c r="F317" i="14"/>
  <c r="G317" i="14" s="1"/>
  <c r="F318" i="14"/>
  <c r="G318" i="14" s="1"/>
  <c r="F319" i="14"/>
  <c r="G319" i="14" s="1"/>
  <c r="F320" i="14"/>
  <c r="G320" i="14" s="1"/>
  <c r="F321" i="14"/>
  <c r="G321" i="14" s="1"/>
  <c r="F322" i="14"/>
  <c r="G322" i="14" s="1"/>
  <c r="F323" i="14"/>
  <c r="G323" i="14" s="1"/>
  <c r="F324" i="14"/>
  <c r="G324" i="14" s="1"/>
  <c r="F325" i="14"/>
  <c r="G325" i="14" s="1"/>
  <c r="F326" i="14"/>
  <c r="G326" i="14" s="1"/>
  <c r="F327" i="14"/>
  <c r="G327" i="14" s="1"/>
  <c r="F328" i="14"/>
  <c r="G328" i="14" s="1"/>
  <c r="F329" i="14"/>
  <c r="G329" i="14" s="1"/>
  <c r="F330" i="14"/>
  <c r="G330" i="14" s="1"/>
  <c r="F331" i="14"/>
  <c r="G331" i="14" s="1"/>
  <c r="F332" i="14"/>
  <c r="G332" i="14" s="1"/>
  <c r="F333" i="14"/>
  <c r="G333" i="14" s="1"/>
  <c r="F334" i="14"/>
  <c r="G334" i="14" s="1"/>
  <c r="F335" i="14"/>
  <c r="G335" i="14" s="1"/>
  <c r="F336" i="14"/>
  <c r="G336" i="14" s="1"/>
  <c r="F337" i="14"/>
  <c r="G337" i="14" s="1"/>
  <c r="F338" i="14"/>
  <c r="G338" i="14" s="1"/>
  <c r="F339" i="14"/>
  <c r="G339" i="14" s="1"/>
  <c r="F340" i="14"/>
  <c r="G340" i="14" s="1"/>
  <c r="F341" i="14"/>
  <c r="G341" i="14" s="1"/>
  <c r="F342" i="14"/>
  <c r="G342" i="14" s="1"/>
  <c r="F343" i="14"/>
  <c r="G343" i="14" s="1"/>
  <c r="F344" i="14"/>
  <c r="G344" i="14" s="1"/>
  <c r="F345" i="14"/>
  <c r="G345" i="14" s="1"/>
  <c r="F346" i="14"/>
  <c r="G346" i="14" s="1"/>
  <c r="F347" i="14"/>
  <c r="G347" i="14" s="1"/>
  <c r="F348" i="14"/>
  <c r="G348" i="14" s="1"/>
  <c r="F349" i="14"/>
  <c r="G349" i="14" s="1"/>
  <c r="F350" i="14"/>
  <c r="G350" i="14" s="1"/>
  <c r="F351" i="14"/>
  <c r="G351" i="14" s="1"/>
  <c r="F352" i="14"/>
  <c r="G352" i="14" s="1"/>
  <c r="F353" i="14"/>
  <c r="G353" i="14" s="1"/>
  <c r="F354" i="14"/>
  <c r="G354" i="14" s="1"/>
  <c r="F355" i="14"/>
  <c r="G355" i="14" s="1"/>
  <c r="F356" i="14"/>
  <c r="G356" i="14" s="1"/>
  <c r="F357" i="14"/>
  <c r="G357" i="14" s="1"/>
  <c r="F358" i="14"/>
  <c r="G358" i="14" s="1"/>
  <c r="F359" i="14"/>
  <c r="G359" i="14" s="1"/>
  <c r="F360" i="14"/>
  <c r="G360" i="14" s="1"/>
  <c r="F361" i="14"/>
  <c r="G361" i="14" s="1"/>
  <c r="F362" i="14"/>
  <c r="G362" i="14" s="1"/>
  <c r="F363" i="14"/>
  <c r="G363" i="14" s="1"/>
  <c r="F364" i="14"/>
  <c r="G364" i="14" s="1"/>
  <c r="F365" i="14"/>
  <c r="G365" i="14" s="1"/>
  <c r="F366" i="14"/>
  <c r="G366" i="14" s="1"/>
  <c r="F367" i="14"/>
  <c r="G367" i="14" s="1"/>
  <c r="F368" i="14"/>
  <c r="G368" i="14" s="1"/>
  <c r="F369" i="14"/>
  <c r="G369" i="14" s="1"/>
  <c r="F370" i="14"/>
  <c r="G370" i="14" s="1"/>
  <c r="F371" i="14"/>
  <c r="G371" i="14" s="1"/>
  <c r="F372" i="14"/>
  <c r="G372" i="14" s="1"/>
  <c r="F373" i="14"/>
  <c r="G373" i="14" s="1"/>
  <c r="F374" i="14"/>
  <c r="G374" i="14" s="1"/>
  <c r="F375" i="14"/>
  <c r="G375" i="14" s="1"/>
  <c r="F376" i="14"/>
  <c r="G376" i="14" s="1"/>
  <c r="F377" i="14"/>
  <c r="G377" i="14" s="1"/>
  <c r="F378" i="14"/>
  <c r="G378" i="14" s="1"/>
  <c r="F379" i="14"/>
  <c r="G379" i="14" s="1"/>
  <c r="F380" i="14"/>
  <c r="G380" i="14" s="1"/>
  <c r="F381" i="14"/>
  <c r="G381" i="14" s="1"/>
  <c r="F382" i="14"/>
  <c r="G382" i="14" s="1"/>
  <c r="F383" i="14"/>
  <c r="G383" i="14" s="1"/>
  <c r="F384" i="14"/>
  <c r="G384" i="14" s="1"/>
  <c r="F385" i="14"/>
  <c r="G385" i="14" s="1"/>
  <c r="F386" i="14"/>
  <c r="G386" i="14" s="1"/>
  <c r="F387" i="14"/>
  <c r="G387" i="14" s="1"/>
  <c r="F388" i="14"/>
  <c r="G388" i="14" s="1"/>
  <c r="F389" i="14"/>
  <c r="G389" i="14" s="1"/>
  <c r="F390" i="14"/>
  <c r="G390" i="14" s="1"/>
  <c r="F391" i="14"/>
  <c r="G391" i="14" s="1"/>
  <c r="F392" i="14"/>
  <c r="G392" i="14" s="1"/>
  <c r="F393" i="14"/>
  <c r="G393" i="14" s="1"/>
  <c r="F394" i="14"/>
  <c r="G394" i="14" s="1"/>
  <c r="F395" i="14"/>
  <c r="G395" i="14" s="1"/>
  <c r="F396" i="14"/>
  <c r="G396" i="14" s="1"/>
  <c r="F397" i="14"/>
  <c r="G397" i="14" s="1"/>
  <c r="F398" i="14"/>
  <c r="G398" i="14" s="1"/>
  <c r="F399" i="14"/>
  <c r="G399" i="14" s="1"/>
  <c r="F400" i="14"/>
  <c r="G400" i="14" s="1"/>
  <c r="F401" i="14"/>
  <c r="G401" i="14" s="1"/>
  <c r="F402" i="14"/>
  <c r="G402" i="14" s="1"/>
  <c r="F403" i="14"/>
  <c r="G403" i="14" s="1"/>
  <c r="F404" i="14"/>
  <c r="G404" i="14" s="1"/>
  <c r="F405" i="14"/>
  <c r="G405" i="14" s="1"/>
  <c r="F406" i="14"/>
  <c r="G406" i="14" s="1"/>
  <c r="F407" i="14"/>
  <c r="G407" i="14" s="1"/>
  <c r="F408" i="14"/>
  <c r="G408" i="14" s="1"/>
  <c r="F409" i="14"/>
  <c r="G409" i="14" s="1"/>
  <c r="F410" i="14"/>
  <c r="G410" i="14" s="1"/>
  <c r="F411" i="14"/>
  <c r="G411" i="14" s="1"/>
  <c r="F412" i="14"/>
  <c r="G412" i="14" s="1"/>
  <c r="F413" i="14"/>
  <c r="G413" i="14" s="1"/>
  <c r="F414" i="14"/>
  <c r="G414" i="14" s="1"/>
  <c r="F415" i="14"/>
  <c r="G415" i="14" s="1"/>
  <c r="F416" i="14"/>
  <c r="G416" i="14" s="1"/>
  <c r="F417" i="14"/>
  <c r="G417" i="14" s="1"/>
  <c r="F418" i="14"/>
  <c r="G418" i="14" s="1"/>
  <c r="F419" i="14"/>
  <c r="G419" i="14" s="1"/>
  <c r="F420" i="14"/>
  <c r="G420" i="14" s="1"/>
  <c r="F421" i="14"/>
  <c r="G421" i="14" s="1"/>
  <c r="F422" i="14"/>
  <c r="G422" i="14" s="1"/>
  <c r="F423" i="14"/>
  <c r="G423" i="14" s="1"/>
  <c r="F424" i="14"/>
  <c r="G424" i="14" s="1"/>
  <c r="F425" i="14"/>
  <c r="G425" i="14" s="1"/>
  <c r="F426" i="14"/>
  <c r="G426" i="14" s="1"/>
  <c r="F427" i="14"/>
  <c r="G427" i="14" s="1"/>
  <c r="F428" i="14"/>
  <c r="G428" i="14" s="1"/>
  <c r="F429" i="14"/>
  <c r="G429" i="14" s="1"/>
  <c r="F430" i="14"/>
  <c r="G430" i="14" s="1"/>
  <c r="F431" i="14"/>
  <c r="G431" i="14" s="1"/>
  <c r="F432" i="14"/>
  <c r="G432" i="14" s="1"/>
  <c r="F433" i="14"/>
  <c r="G433" i="14" s="1"/>
  <c r="F434" i="14"/>
  <c r="G434" i="14" s="1"/>
  <c r="F435" i="14"/>
  <c r="G435" i="14" s="1"/>
  <c r="F436" i="14"/>
  <c r="G436" i="14" s="1"/>
  <c r="F437" i="14"/>
  <c r="G437" i="14" s="1"/>
  <c r="F438" i="14"/>
  <c r="G438" i="14" s="1"/>
  <c r="F439" i="14"/>
  <c r="G439" i="14" s="1"/>
  <c r="F440" i="14"/>
  <c r="G440" i="14" s="1"/>
  <c r="F441" i="14"/>
  <c r="G441" i="14" s="1"/>
  <c r="F442" i="14"/>
  <c r="G442" i="14" s="1"/>
  <c r="F443" i="14"/>
  <c r="G443" i="14" s="1"/>
  <c r="F3" i="14"/>
  <c r="G3" i="14" s="1"/>
  <c r="F4" i="14"/>
  <c r="G4" i="14" s="1"/>
  <c r="F5" i="14"/>
  <c r="G5" i="14" s="1"/>
  <c r="F6" i="14"/>
  <c r="G6" i="14" s="1"/>
  <c r="F7" i="14"/>
  <c r="G7" i="14" s="1"/>
  <c r="F8" i="14"/>
  <c r="G8" i="14" s="1"/>
  <c r="F9" i="14"/>
  <c r="G9" i="14" s="1"/>
  <c r="F10" i="14"/>
  <c r="G10" i="14" s="1"/>
  <c r="F11" i="14"/>
  <c r="G11" i="14" s="1"/>
  <c r="F12" i="14"/>
  <c r="G12" i="14" s="1"/>
  <c r="F13" i="14"/>
  <c r="G13" i="14" s="1"/>
  <c r="F14" i="14"/>
  <c r="G14" i="14" s="1"/>
  <c r="F15" i="14"/>
  <c r="G15" i="14" s="1"/>
  <c r="F16" i="14"/>
  <c r="G16" i="14" s="1"/>
  <c r="F17" i="14"/>
  <c r="G17" i="14" s="1"/>
  <c r="F18" i="14"/>
  <c r="G18" i="14" s="1"/>
  <c r="F19" i="14"/>
  <c r="G19" i="14" s="1"/>
  <c r="F20" i="14"/>
  <c r="G20" i="14" s="1"/>
  <c r="F21" i="14"/>
  <c r="G21" i="14" s="1"/>
  <c r="F22" i="14"/>
  <c r="G22" i="14" s="1"/>
  <c r="F23" i="14"/>
  <c r="G23" i="14" s="1"/>
  <c r="F24" i="14"/>
  <c r="G24" i="14" s="1"/>
  <c r="F25" i="14"/>
  <c r="G25" i="14" s="1"/>
  <c r="F26" i="14"/>
  <c r="G26" i="14" s="1"/>
  <c r="F27" i="14"/>
  <c r="G27" i="14" s="1"/>
  <c r="F28" i="14"/>
  <c r="G28" i="14" s="1"/>
  <c r="F29" i="14"/>
  <c r="G29" i="14" s="1"/>
  <c r="F30" i="14"/>
  <c r="G30" i="14" s="1"/>
  <c r="F31" i="14"/>
  <c r="G31" i="14" s="1"/>
  <c r="F32" i="14"/>
  <c r="G32" i="14" s="1"/>
  <c r="F33" i="14"/>
  <c r="G33" i="14" s="1"/>
  <c r="F34" i="14"/>
  <c r="G34" i="14" s="1"/>
  <c r="F35" i="14"/>
  <c r="G35" i="14" s="1"/>
  <c r="F36" i="14"/>
  <c r="G36" i="14" s="1"/>
  <c r="F37" i="14"/>
  <c r="G37" i="14" s="1"/>
  <c r="F38" i="14"/>
  <c r="G38" i="14" s="1"/>
  <c r="F39" i="14"/>
  <c r="G39" i="14" s="1"/>
  <c r="F40" i="14"/>
  <c r="G40" i="14" s="1"/>
  <c r="F41" i="14"/>
  <c r="G41" i="14" s="1"/>
  <c r="F42" i="14"/>
  <c r="G42" i="14" s="1"/>
  <c r="F43" i="14"/>
  <c r="G43" i="14" s="1"/>
  <c r="F44" i="14"/>
  <c r="G44" i="14" s="1"/>
  <c r="F45" i="14"/>
  <c r="G45" i="14" s="1"/>
  <c r="F46" i="14"/>
  <c r="G46" i="14" s="1"/>
  <c r="F47" i="14"/>
  <c r="G47" i="14" s="1"/>
  <c r="F48" i="14"/>
  <c r="G48" i="14" s="1"/>
  <c r="F49" i="14"/>
  <c r="G49" i="14" s="1"/>
  <c r="F50" i="14"/>
  <c r="G50" i="14" s="1"/>
  <c r="F51" i="14"/>
  <c r="G51" i="14" s="1"/>
  <c r="F52" i="14"/>
  <c r="G52" i="14" s="1"/>
  <c r="F53" i="14"/>
  <c r="G53" i="14" s="1"/>
  <c r="F54" i="14"/>
  <c r="G54" i="14" s="1"/>
  <c r="F55" i="14"/>
  <c r="G55" i="14" s="1"/>
  <c r="F56" i="14"/>
  <c r="G56" i="14" s="1"/>
  <c r="F57" i="14"/>
  <c r="G57" i="14" s="1"/>
  <c r="F58" i="14"/>
  <c r="G58" i="14" s="1"/>
  <c r="F59" i="14"/>
  <c r="G59" i="14" s="1"/>
  <c r="F60" i="14"/>
  <c r="G60" i="14" s="1"/>
  <c r="F61" i="14"/>
  <c r="G61" i="14" s="1"/>
  <c r="F62" i="14"/>
  <c r="G62" i="14" s="1"/>
  <c r="F63" i="14"/>
  <c r="G63" i="14" s="1"/>
  <c r="F64" i="14"/>
  <c r="G64" i="14" s="1"/>
  <c r="F65" i="14"/>
  <c r="G65" i="14" s="1"/>
  <c r="F66" i="14"/>
  <c r="G66" i="14" s="1"/>
  <c r="F67" i="14"/>
  <c r="G67" i="14" s="1"/>
  <c r="F68" i="14"/>
  <c r="G68" i="14" s="1"/>
  <c r="F69" i="14"/>
  <c r="G69" i="14" s="1"/>
  <c r="F2" i="14"/>
  <c r="G2" i="14" s="1"/>
  <c r="G308" i="14" l="1"/>
  <c r="J324" i="14"/>
  <c r="K324" i="14" s="1"/>
  <c r="G241" i="14"/>
  <c r="L474" i="14"/>
  <c r="L475" i="14" s="1"/>
  <c r="F769" i="14"/>
  <c r="B13" i="13"/>
  <c r="C13" i="13"/>
  <c r="D13" i="13"/>
  <c r="E13" i="13"/>
  <c r="F13" i="13"/>
  <c r="B14" i="13"/>
  <c r="C14" i="13"/>
  <c r="D14" i="13"/>
  <c r="E14" i="13"/>
  <c r="F14" i="13"/>
  <c r="C15" i="13"/>
  <c r="D15" i="13"/>
  <c r="E15" i="13"/>
  <c r="F15" i="13"/>
  <c r="B16" i="13"/>
  <c r="C16" i="13"/>
  <c r="D16" i="13"/>
  <c r="E16" i="13"/>
  <c r="F16" i="13"/>
  <c r="B17" i="13"/>
  <c r="C17" i="13"/>
  <c r="D17" i="13"/>
  <c r="E17" i="13"/>
  <c r="F17" i="13"/>
  <c r="B5" i="12"/>
  <c r="C5" i="12"/>
  <c r="D5" i="12"/>
  <c r="E5" i="12"/>
  <c r="F5" i="12"/>
  <c r="G7" i="13"/>
  <c r="M5" i="13"/>
  <c r="G5" i="9"/>
  <c r="E2" i="12"/>
  <c r="E3" i="12"/>
  <c r="E4" i="12"/>
  <c r="F2" i="12"/>
  <c r="F3" i="12"/>
  <c r="F4" i="12"/>
  <c r="E7" i="12"/>
  <c r="E8" i="12"/>
  <c r="E9" i="12"/>
  <c r="E10" i="12"/>
  <c r="E11" i="12"/>
  <c r="E12" i="12"/>
  <c r="E13" i="12"/>
  <c r="E14" i="12"/>
  <c r="E15" i="12"/>
  <c r="E16" i="12"/>
  <c r="E17" i="12"/>
  <c r="E18" i="12"/>
  <c r="F6" i="12"/>
  <c r="F7" i="12"/>
  <c r="F8" i="12"/>
  <c r="F9" i="12"/>
  <c r="F10" i="12"/>
  <c r="F11" i="12"/>
  <c r="F12" i="12"/>
  <c r="F13" i="12"/>
  <c r="F14" i="12"/>
  <c r="F15" i="12"/>
  <c r="F16" i="12"/>
  <c r="F17" i="12"/>
  <c r="F18" i="12"/>
  <c r="B2" i="12"/>
  <c r="B3" i="12"/>
  <c r="B4" i="12"/>
  <c r="C2" i="12"/>
  <c r="C3" i="12"/>
  <c r="C4" i="12"/>
  <c r="D2" i="12"/>
  <c r="D3" i="12"/>
  <c r="D4" i="12"/>
  <c r="F92" i="12"/>
  <c r="F104" i="11"/>
  <c r="D104" i="11"/>
  <c r="C104" i="11"/>
  <c r="B104" i="11"/>
  <c r="F71" i="12"/>
  <c r="F83" i="11"/>
  <c r="D83" i="11"/>
  <c r="C83" i="11"/>
  <c r="B83" i="11"/>
  <c r="E6" i="12"/>
  <c r="D16" i="12"/>
  <c r="C10" i="12"/>
  <c r="F62" i="11"/>
  <c r="D62" i="11"/>
  <c r="C62" i="11"/>
  <c r="B62" i="11"/>
  <c r="D18" i="12"/>
  <c r="D17" i="12"/>
  <c r="D15" i="12"/>
  <c r="D14" i="12"/>
  <c r="D13" i="12"/>
  <c r="D12" i="12"/>
  <c r="D11" i="12"/>
  <c r="D10" i="12"/>
  <c r="D9" i="12"/>
  <c r="D8" i="12"/>
  <c r="D7" i="12"/>
  <c r="D6" i="12"/>
  <c r="F41" i="11"/>
  <c r="D41" i="11"/>
  <c r="C41" i="11"/>
  <c r="B41" i="11"/>
  <c r="C18" i="12"/>
  <c r="C17" i="12"/>
  <c r="C16" i="12"/>
  <c r="C15" i="12"/>
  <c r="C14" i="12"/>
  <c r="C13" i="12"/>
  <c r="C12" i="12"/>
  <c r="C11" i="12"/>
  <c r="C9" i="12"/>
  <c r="C8" i="12"/>
  <c r="C7" i="12"/>
  <c r="C6" i="12"/>
  <c r="C20" i="11"/>
  <c r="D20" i="11"/>
  <c r="F20" i="11"/>
  <c r="B20" i="11"/>
  <c r="B6" i="12"/>
  <c r="B15" i="13"/>
  <c r="B8" i="12"/>
  <c r="B9" i="12"/>
  <c r="B10" i="12"/>
  <c r="B11" i="12"/>
  <c r="B12" i="12"/>
  <c r="B13" i="12"/>
  <c r="B14" i="12"/>
  <c r="B15" i="12"/>
  <c r="B16" i="12"/>
  <c r="B17" i="12"/>
  <c r="B18" i="12"/>
  <c r="G14" i="9"/>
  <c r="D182" i="8"/>
  <c r="C182" i="8"/>
  <c r="B182" i="8"/>
  <c r="G25" i="9"/>
  <c r="G24" i="9"/>
  <c r="G21" i="9"/>
  <c r="G17" i="9"/>
  <c r="G22" i="9"/>
  <c r="G20" i="9"/>
  <c r="G8" i="9"/>
  <c r="G19" i="9"/>
  <c r="G26" i="9"/>
  <c r="G18" i="9"/>
  <c r="G16" i="9"/>
  <c r="G11" i="9"/>
  <c r="G23" i="9"/>
  <c r="G15" i="9"/>
  <c r="G4" i="13"/>
  <c r="G13" i="9"/>
  <c r="G9" i="9"/>
  <c r="G12" i="9"/>
  <c r="G10" i="9"/>
  <c r="G4" i="9"/>
  <c r="G8" i="13"/>
  <c r="G2" i="9"/>
  <c r="G3" i="9"/>
  <c r="C151" i="8"/>
  <c r="B151" i="8"/>
  <c r="F25" i="9"/>
  <c r="F24" i="9"/>
  <c r="F21" i="9"/>
  <c r="F17" i="9"/>
  <c r="F22" i="9"/>
  <c r="F20" i="9"/>
  <c r="F8" i="9"/>
  <c r="F19" i="9"/>
  <c r="F26" i="9"/>
  <c r="F18" i="9"/>
  <c r="F14" i="9"/>
  <c r="F16" i="9"/>
  <c r="F11" i="9"/>
  <c r="F23" i="9"/>
  <c r="F15" i="9"/>
  <c r="F4" i="13"/>
  <c r="F13" i="9"/>
  <c r="F6" i="9"/>
  <c r="F9" i="9"/>
  <c r="F12" i="9"/>
  <c r="F10" i="9"/>
  <c r="F5" i="13"/>
  <c r="F28" i="9"/>
  <c r="F27" i="9"/>
  <c r="F2" i="9"/>
  <c r="F3" i="13"/>
  <c r="T7" i="9"/>
  <c r="G104" i="11"/>
  <c r="G41" i="11"/>
  <c r="G83" i="11"/>
  <c r="T24" i="9"/>
  <c r="C120" i="8"/>
  <c r="B120" i="8"/>
  <c r="E2" i="9"/>
  <c r="E27" i="9"/>
  <c r="E4" i="9"/>
  <c r="E28" i="9"/>
  <c r="E5" i="13"/>
  <c r="E6" i="13"/>
  <c r="E12" i="9"/>
  <c r="E9" i="9"/>
  <c r="E6" i="9"/>
  <c r="E13" i="9"/>
  <c r="E4" i="13"/>
  <c r="E15" i="9"/>
  <c r="E23" i="9"/>
  <c r="E11" i="9"/>
  <c r="E16" i="9"/>
  <c r="E14" i="9"/>
  <c r="E18" i="9"/>
  <c r="E26" i="9"/>
  <c r="E19" i="9"/>
  <c r="E8" i="9"/>
  <c r="E20" i="9"/>
  <c r="E22" i="9"/>
  <c r="E17" i="9"/>
  <c r="E21" i="9"/>
  <c r="E24" i="9"/>
  <c r="E25" i="9"/>
  <c r="E3" i="13"/>
  <c r="J9" i="4"/>
  <c r="N19" i="4"/>
  <c r="N16" i="4"/>
  <c r="N17" i="4"/>
  <c r="N18" i="4"/>
  <c r="E4" i="7"/>
  <c r="E5" i="7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" i="7"/>
  <c r="E30" i="7"/>
  <c r="C30" i="7"/>
  <c r="Q30" i="6"/>
  <c r="P30" i="6"/>
  <c r="O30" i="6"/>
  <c r="D3" i="13"/>
  <c r="D4" i="9"/>
  <c r="D5" i="9"/>
  <c r="D7" i="9"/>
  <c r="D8" i="9"/>
  <c r="D9" i="9"/>
  <c r="D12" i="9"/>
  <c r="D13" i="9"/>
  <c r="D14" i="9"/>
  <c r="D15" i="9"/>
  <c r="D16" i="9"/>
  <c r="D17" i="9"/>
  <c r="D19" i="9"/>
  <c r="D20" i="9"/>
  <c r="D21" i="9"/>
  <c r="D22" i="9"/>
  <c r="D23" i="9"/>
  <c r="D24" i="9"/>
  <c r="D28" i="9"/>
  <c r="D2" i="9"/>
  <c r="C10" i="9"/>
  <c r="C14" i="9"/>
  <c r="C7" i="13"/>
  <c r="C18" i="9"/>
  <c r="C22" i="9"/>
  <c r="C25" i="9"/>
  <c r="C2" i="9"/>
  <c r="C5" i="9"/>
  <c r="C7" i="9"/>
  <c r="C8" i="9"/>
  <c r="D7" i="19"/>
  <c r="C9" i="9"/>
  <c r="C11" i="9"/>
  <c r="D9" i="19"/>
  <c r="C12" i="9"/>
  <c r="C13" i="9"/>
  <c r="C15" i="9"/>
  <c r="C16" i="9"/>
  <c r="C17" i="9"/>
  <c r="C19" i="9"/>
  <c r="C20" i="9"/>
  <c r="C21" i="9"/>
  <c r="C23" i="9"/>
  <c r="C24" i="9"/>
  <c r="C26" i="9"/>
  <c r="C27" i="9"/>
  <c r="D11" i="19"/>
  <c r="C28" i="9"/>
  <c r="B3" i="13"/>
  <c r="B3" i="9"/>
  <c r="B4" i="9"/>
  <c r="B4" i="13"/>
  <c r="B6" i="9"/>
  <c r="B7" i="9"/>
  <c r="B8" i="9"/>
  <c r="B9" i="9"/>
  <c r="B6" i="13"/>
  <c r="B11" i="9"/>
  <c r="B12" i="9"/>
  <c r="B13" i="9"/>
  <c r="B14" i="9"/>
  <c r="B15" i="9"/>
  <c r="B16" i="9"/>
  <c r="B17" i="9"/>
  <c r="B18" i="9"/>
  <c r="B19" i="9"/>
  <c r="B20" i="9"/>
  <c r="B21" i="9"/>
  <c r="B22" i="9"/>
  <c r="B23" i="9"/>
  <c r="B24" i="9"/>
  <c r="B25" i="9"/>
  <c r="B26" i="9"/>
  <c r="B8" i="13"/>
  <c r="B28" i="9"/>
  <c r="B2" i="9"/>
  <c r="F5" i="5"/>
  <c r="F6" i="5"/>
  <c r="F7" i="5"/>
  <c r="F8" i="5"/>
  <c r="F9" i="5"/>
  <c r="F10" i="5"/>
  <c r="F11" i="5"/>
  <c r="F12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4" i="5"/>
  <c r="D28" i="5"/>
  <c r="E28" i="5"/>
  <c r="D5" i="5"/>
  <c r="D6" i="5"/>
  <c r="D7" i="5"/>
  <c r="D8" i="5"/>
  <c r="D9" i="5"/>
  <c r="D10" i="5"/>
  <c r="D11" i="5"/>
  <c r="D12" i="5"/>
  <c r="D13" i="5"/>
  <c r="D14" i="5"/>
  <c r="D15" i="5"/>
  <c r="D16" i="5"/>
  <c r="D17" i="5"/>
  <c r="D18" i="5"/>
  <c r="D19" i="5"/>
  <c r="D20" i="5"/>
  <c r="D21" i="5"/>
  <c r="D22" i="5"/>
  <c r="D23" i="5"/>
  <c r="D24" i="5"/>
  <c r="D25" i="5"/>
  <c r="D26" i="5"/>
  <c r="D27" i="5"/>
  <c r="D4" i="5"/>
  <c r="C28" i="5"/>
  <c r="P5" i="4"/>
  <c r="O3" i="4"/>
  <c r="O4" i="4"/>
  <c r="O6" i="4"/>
  <c r="N4" i="4"/>
  <c r="N3" i="4"/>
  <c r="H4" i="3"/>
  <c r="J4" i="3"/>
  <c r="K4" i="3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3" i="1"/>
  <c r="L3" i="1"/>
  <c r="J18" i="4"/>
  <c r="E18" i="4"/>
  <c r="J19" i="4"/>
  <c r="E19" i="4"/>
  <c r="J20" i="4"/>
  <c r="E20" i="4"/>
  <c r="J21" i="4"/>
  <c r="E21" i="4"/>
  <c r="J22" i="4"/>
  <c r="E22" i="4"/>
  <c r="J23" i="4"/>
  <c r="E23" i="4"/>
  <c r="J24" i="4"/>
  <c r="E24" i="4"/>
  <c r="J25" i="4"/>
  <c r="E25" i="4"/>
  <c r="J26" i="4"/>
  <c r="E26" i="4"/>
  <c r="J17" i="4"/>
  <c r="E17" i="4"/>
  <c r="J5" i="4"/>
  <c r="E5" i="4"/>
  <c r="J6" i="4"/>
  <c r="E6" i="4"/>
  <c r="J7" i="4"/>
  <c r="E7" i="4"/>
  <c r="J8" i="4"/>
  <c r="E8" i="4"/>
  <c r="E9" i="4"/>
  <c r="J10" i="4"/>
  <c r="E10" i="4"/>
  <c r="J11" i="4"/>
  <c r="E11" i="4"/>
  <c r="J4" i="4"/>
  <c r="E4" i="4"/>
  <c r="J5" i="3"/>
  <c r="K5" i="3"/>
  <c r="L4" i="2"/>
  <c r="L5" i="2"/>
  <c r="L6" i="2"/>
  <c r="L7" i="2"/>
  <c r="L8" i="2"/>
  <c r="L9" i="2"/>
  <c r="L10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31" i="2"/>
  <c r="L32" i="2"/>
  <c r="L33" i="2"/>
  <c r="L34" i="2"/>
  <c r="L35" i="2"/>
  <c r="L36" i="2"/>
  <c r="L37" i="2"/>
  <c r="L38" i="2"/>
  <c r="L39" i="2"/>
  <c r="L40" i="2"/>
  <c r="L41" i="2"/>
  <c r="L42" i="2"/>
  <c r="L43" i="2"/>
  <c r="L44" i="2"/>
  <c r="L45" i="2"/>
  <c r="L46" i="2"/>
  <c r="L47" i="2"/>
  <c r="L48" i="2"/>
  <c r="L49" i="2"/>
  <c r="L50" i="2"/>
  <c r="L51" i="2"/>
  <c r="L52" i="2"/>
  <c r="L53" i="2"/>
  <c r="L54" i="2"/>
  <c r="L55" i="2"/>
  <c r="L56" i="2"/>
  <c r="L57" i="2"/>
  <c r="L58" i="2"/>
  <c r="L59" i="2"/>
  <c r="L60" i="2"/>
  <c r="L61" i="2"/>
  <c r="L62" i="2"/>
  <c r="L63" i="2"/>
  <c r="L64" i="2"/>
  <c r="L65" i="2"/>
  <c r="L66" i="2"/>
  <c r="L67" i="2"/>
  <c r="L3" i="2"/>
  <c r="K4" i="2"/>
  <c r="K5" i="2"/>
  <c r="K6" i="2"/>
  <c r="K7" i="2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K61" i="2"/>
  <c r="K62" i="2"/>
  <c r="K63" i="2"/>
  <c r="K64" i="2"/>
  <c r="K65" i="2"/>
  <c r="K66" i="2"/>
  <c r="K67" i="2"/>
  <c r="K3" i="2"/>
  <c r="M33" i="1"/>
  <c r="M3" i="1"/>
  <c r="L4" i="1"/>
  <c r="M4" i="1"/>
  <c r="L5" i="1"/>
  <c r="M5" i="1"/>
  <c r="L6" i="1"/>
  <c r="M6" i="1"/>
  <c r="L7" i="1"/>
  <c r="M7" i="1"/>
  <c r="L8" i="1"/>
  <c r="M8" i="1"/>
  <c r="L9" i="1"/>
  <c r="M9" i="1"/>
  <c r="L10" i="1"/>
  <c r="M10" i="1"/>
  <c r="L11" i="1"/>
  <c r="M11" i="1"/>
  <c r="L12" i="1"/>
  <c r="M12" i="1"/>
  <c r="L13" i="1"/>
  <c r="M13" i="1"/>
  <c r="L14" i="1"/>
  <c r="M14" i="1"/>
  <c r="L15" i="1"/>
  <c r="M15" i="1"/>
  <c r="L16" i="1"/>
  <c r="M16" i="1"/>
  <c r="L17" i="1"/>
  <c r="M17" i="1"/>
  <c r="L18" i="1"/>
  <c r="M18" i="1"/>
  <c r="L19" i="1"/>
  <c r="M19" i="1"/>
  <c r="L20" i="1"/>
  <c r="M20" i="1"/>
  <c r="L21" i="1"/>
  <c r="M21" i="1"/>
  <c r="L22" i="1"/>
  <c r="M22" i="1"/>
  <c r="L23" i="1"/>
  <c r="M23" i="1"/>
  <c r="L24" i="1"/>
  <c r="M24" i="1"/>
  <c r="L25" i="1"/>
  <c r="M25" i="1"/>
  <c r="L26" i="1"/>
  <c r="M26" i="1"/>
  <c r="L27" i="1"/>
  <c r="M27" i="1"/>
  <c r="L28" i="1"/>
  <c r="M28" i="1"/>
  <c r="L29" i="1"/>
  <c r="M29" i="1"/>
  <c r="L30" i="1"/>
  <c r="M30" i="1"/>
  <c r="L31" i="1"/>
  <c r="M31" i="1"/>
  <c r="L32" i="1"/>
  <c r="M32" i="1"/>
  <c r="L33" i="1"/>
  <c r="L34" i="1"/>
  <c r="M34" i="1"/>
  <c r="L35" i="1"/>
  <c r="M35" i="1"/>
  <c r="L36" i="1"/>
  <c r="M36" i="1"/>
  <c r="L37" i="1"/>
  <c r="M37" i="1"/>
  <c r="L38" i="1"/>
  <c r="M38" i="1"/>
  <c r="L39" i="1"/>
  <c r="M39" i="1"/>
  <c r="L40" i="1"/>
  <c r="M40" i="1"/>
  <c r="L41" i="1"/>
  <c r="M41" i="1"/>
  <c r="L42" i="1"/>
  <c r="M42" i="1"/>
  <c r="L43" i="1"/>
  <c r="M43" i="1"/>
  <c r="L44" i="1"/>
  <c r="M44" i="1"/>
  <c r="L45" i="1"/>
  <c r="M45" i="1"/>
  <c r="L46" i="1"/>
  <c r="M46" i="1"/>
  <c r="L47" i="1"/>
  <c r="M47" i="1"/>
  <c r="L48" i="1"/>
  <c r="M48" i="1"/>
  <c r="L49" i="1"/>
  <c r="M49" i="1"/>
  <c r="L50" i="1"/>
  <c r="M50" i="1"/>
  <c r="L51" i="1"/>
  <c r="M51" i="1"/>
  <c r="L52" i="1"/>
  <c r="M52" i="1"/>
  <c r="L53" i="1"/>
  <c r="M53" i="1"/>
  <c r="L54" i="1"/>
  <c r="M54" i="1"/>
  <c r="L55" i="1"/>
  <c r="M55" i="1"/>
  <c r="L56" i="1"/>
  <c r="M56" i="1"/>
  <c r="L57" i="1"/>
  <c r="M57" i="1"/>
  <c r="L58" i="1"/>
  <c r="M58" i="1"/>
  <c r="L59" i="1"/>
  <c r="M59" i="1"/>
  <c r="L66" i="1"/>
  <c r="L71" i="1"/>
  <c r="M71" i="1"/>
  <c r="L72" i="1"/>
  <c r="L74" i="1"/>
  <c r="L79" i="1"/>
  <c r="L80" i="1"/>
  <c r="H80" i="1"/>
  <c r="I80" i="1"/>
  <c r="H79" i="1"/>
  <c r="I79" i="1"/>
  <c r="H78" i="1"/>
  <c r="L78" i="1"/>
  <c r="H77" i="1"/>
  <c r="L77" i="1"/>
  <c r="H76" i="1"/>
  <c r="L76" i="1"/>
  <c r="H75" i="1"/>
  <c r="L75" i="1"/>
  <c r="H74" i="1"/>
  <c r="I74" i="1"/>
  <c r="H73" i="1"/>
  <c r="I73" i="1"/>
  <c r="H72" i="1"/>
  <c r="I72" i="1"/>
  <c r="H71" i="1"/>
  <c r="I71" i="1"/>
  <c r="H70" i="1"/>
  <c r="I70" i="1"/>
  <c r="H69" i="1"/>
  <c r="L69" i="1"/>
  <c r="I68" i="1"/>
  <c r="H68" i="1"/>
  <c r="L68" i="1"/>
  <c r="H67" i="1"/>
  <c r="L67" i="1"/>
  <c r="H66" i="1"/>
  <c r="I66" i="1"/>
  <c r="H65" i="1"/>
  <c r="L65" i="1"/>
  <c r="H64" i="1"/>
  <c r="L64" i="1"/>
  <c r="H63" i="1"/>
  <c r="I63" i="1"/>
  <c r="P3" i="4"/>
  <c r="N6" i="4"/>
  <c r="O8" i="4"/>
  <c r="I76" i="1"/>
  <c r="M76" i="1"/>
  <c r="I64" i="1"/>
  <c r="M64" i="1"/>
  <c r="M68" i="1"/>
  <c r="L63" i="1"/>
  <c r="M63" i="1"/>
  <c r="M80" i="1"/>
  <c r="M72" i="1"/>
  <c r="F28" i="5"/>
  <c r="Q4" i="4"/>
  <c r="P4" i="4"/>
  <c r="P6" i="4"/>
  <c r="Q3" i="4"/>
  <c r="M79" i="1"/>
  <c r="M74" i="1"/>
  <c r="M78" i="1"/>
  <c r="M66" i="1"/>
  <c r="I65" i="1"/>
  <c r="M65" i="1"/>
  <c r="I77" i="1"/>
  <c r="M77" i="1"/>
  <c r="I78" i="1"/>
  <c r="L70" i="1"/>
  <c r="M70" i="1"/>
  <c r="I69" i="1"/>
  <c r="M69" i="1"/>
  <c r="L73" i="1"/>
  <c r="M73" i="1"/>
  <c r="I67" i="1"/>
  <c r="M67" i="1"/>
  <c r="I75" i="1"/>
  <c r="M75" i="1"/>
  <c r="J12" i="4"/>
  <c r="E12" i="4"/>
  <c r="J27" i="4"/>
  <c r="E27" i="4"/>
  <c r="Q6" i="4"/>
  <c r="F18" i="13" l="1"/>
  <c r="E18" i="13"/>
  <c r="G14" i="12"/>
  <c r="G10" i="12"/>
  <c r="C18" i="13"/>
  <c r="G2" i="12"/>
  <c r="G769" i="14"/>
  <c r="D18" i="13"/>
  <c r="G11" i="12"/>
  <c r="G9" i="12"/>
  <c r="F19" i="12"/>
  <c r="G15" i="12"/>
  <c r="E19" i="12"/>
  <c r="G13" i="12"/>
  <c r="H14" i="12" s="1"/>
  <c r="G20" i="11"/>
  <c r="B18" i="13"/>
  <c r="B7" i="12"/>
  <c r="G7" i="12" s="1"/>
  <c r="G8" i="12"/>
  <c r="G18" i="12"/>
  <c r="D19" i="12"/>
  <c r="G62" i="11"/>
  <c r="G4" i="12"/>
  <c r="G16" i="12"/>
  <c r="C19" i="12"/>
  <c r="G16" i="13"/>
  <c r="G12" i="12"/>
  <c r="G5" i="12"/>
  <c r="G14" i="13"/>
  <c r="G17" i="13"/>
  <c r="G17" i="12"/>
  <c r="G6" i="12"/>
  <c r="G15" i="13"/>
  <c r="G3" i="12"/>
  <c r="G13" i="13"/>
  <c r="E182" i="8"/>
  <c r="D3" i="9"/>
  <c r="D5" i="13"/>
  <c r="D6" i="13"/>
  <c r="D10" i="9"/>
  <c r="C3" i="13"/>
  <c r="D4" i="19"/>
  <c r="E7" i="9"/>
  <c r="F7" i="9"/>
  <c r="C5" i="13"/>
  <c r="D6" i="19"/>
  <c r="C6" i="13"/>
  <c r="D8" i="19"/>
  <c r="D7" i="13"/>
  <c r="D18" i="9"/>
  <c r="H18" i="9" s="1"/>
  <c r="D8" i="13"/>
  <c r="D27" i="9"/>
  <c r="C8" i="13"/>
  <c r="D10" i="19"/>
  <c r="C4" i="9"/>
  <c r="D5" i="19"/>
  <c r="H13" i="9"/>
  <c r="H2" i="9"/>
  <c r="H26" i="9"/>
  <c r="H20" i="9"/>
  <c r="H23" i="9"/>
  <c r="H21" i="9"/>
  <c r="H11" i="9"/>
  <c r="H25" i="9"/>
  <c r="H15" i="9"/>
  <c r="H12" i="9"/>
  <c r="H19" i="9"/>
  <c r="H9" i="9"/>
  <c r="H16" i="9"/>
  <c r="H17" i="9"/>
  <c r="H24" i="9"/>
  <c r="H8" i="9"/>
  <c r="H22" i="9"/>
  <c r="H14" i="9"/>
  <c r="H6" i="9"/>
  <c r="D151" i="8"/>
  <c r="B27" i="9"/>
  <c r="C3" i="9"/>
  <c r="F5" i="9"/>
  <c r="D4" i="13"/>
  <c r="F8" i="13"/>
  <c r="G6" i="13"/>
  <c r="F4" i="9"/>
  <c r="E5" i="9"/>
  <c r="B7" i="13"/>
  <c r="F7" i="13"/>
  <c r="G5" i="13"/>
  <c r="B10" i="9"/>
  <c r="D120" i="8"/>
  <c r="E3" i="9"/>
  <c r="F3" i="9"/>
  <c r="C4" i="13"/>
  <c r="E8" i="13"/>
  <c r="F6" i="13"/>
  <c r="B5" i="13"/>
  <c r="E7" i="13"/>
  <c r="G3" i="13"/>
  <c r="E10" i="9"/>
  <c r="G28" i="9"/>
  <c r="H28" i="9" s="1"/>
  <c r="B5" i="9"/>
  <c r="G27" i="9"/>
  <c r="B19" i="12" l="1"/>
  <c r="G20" i="12"/>
  <c r="G25" i="12" s="1"/>
  <c r="G18" i="13"/>
  <c r="G19" i="12"/>
  <c r="H8" i="13"/>
  <c r="D29" i="9"/>
  <c r="H6" i="13"/>
  <c r="C25" i="13" s="1"/>
  <c r="H7" i="9"/>
  <c r="H4" i="9"/>
  <c r="C9" i="13"/>
  <c r="D12" i="19"/>
  <c r="E8" i="19" s="1"/>
  <c r="F8" i="19" s="1"/>
  <c r="D9" i="13"/>
  <c r="E9" i="13"/>
  <c r="F9" i="13"/>
  <c r="F29" i="9"/>
  <c r="G29" i="9"/>
  <c r="B9" i="13"/>
  <c r="H7" i="13"/>
  <c r="H3" i="9"/>
  <c r="E29" i="9"/>
  <c r="C29" i="9"/>
  <c r="H5" i="9"/>
  <c r="B29" i="9"/>
  <c r="H10" i="9"/>
  <c r="H4" i="13"/>
  <c r="H27" i="9"/>
  <c r="H5" i="13"/>
  <c r="C23" i="13" s="1"/>
  <c r="G9" i="13"/>
  <c r="H3" i="13"/>
  <c r="C21" i="13" s="1"/>
  <c r="E10" i="19" l="1"/>
  <c r="F10" i="19" s="1"/>
  <c r="E6" i="19"/>
  <c r="F6" i="19" s="1"/>
  <c r="E5" i="19"/>
  <c r="F5" i="19" s="1"/>
  <c r="E7" i="19"/>
  <c r="F7" i="19" s="1"/>
  <c r="E11" i="19"/>
  <c r="F11" i="19" s="1"/>
  <c r="E9" i="19"/>
  <c r="F9" i="19" s="1"/>
  <c r="E4" i="19"/>
  <c r="I6" i="9"/>
  <c r="I14" i="9"/>
  <c r="I22" i="9"/>
  <c r="I18" i="9"/>
  <c r="I13" i="9"/>
  <c r="I7" i="9"/>
  <c r="I15" i="9"/>
  <c r="I23" i="9"/>
  <c r="I2" i="9"/>
  <c r="I8" i="9"/>
  <c r="I16" i="9"/>
  <c r="I24" i="9"/>
  <c r="I10" i="9"/>
  <c r="I5" i="9"/>
  <c r="I9" i="9"/>
  <c r="I17" i="9"/>
  <c r="I25" i="9"/>
  <c r="I26" i="9"/>
  <c r="I21" i="9"/>
  <c r="I3" i="9"/>
  <c r="I11" i="9"/>
  <c r="I19" i="9"/>
  <c r="I27" i="9"/>
  <c r="I4" i="9"/>
  <c r="I12" i="9"/>
  <c r="I20" i="9"/>
  <c r="I28" i="9"/>
  <c r="H29" i="9"/>
  <c r="L15" i="9" s="1"/>
  <c r="M15" i="9" s="1"/>
  <c r="H34" i="9"/>
  <c r="E36" i="9"/>
  <c r="H9" i="13"/>
  <c r="J4" i="9" l="1"/>
  <c r="K4" i="9" s="1"/>
  <c r="J6" i="9"/>
  <c r="K6" i="9" s="1"/>
  <c r="J12" i="9"/>
  <c r="K12" i="9" s="1"/>
  <c r="J25" i="9"/>
  <c r="K25" i="9" s="1"/>
  <c r="J2" i="9"/>
  <c r="J17" i="9"/>
  <c r="K17" i="9" s="1"/>
  <c r="J27" i="9"/>
  <c r="K27" i="9" s="1"/>
  <c r="J20" i="9"/>
  <c r="K20" i="9" s="1"/>
  <c r="J26" i="9"/>
  <c r="K26" i="9" s="1"/>
  <c r="J8" i="9"/>
  <c r="K8" i="9" s="1"/>
  <c r="J14" i="9"/>
  <c r="K14" i="9" s="1"/>
  <c r="J9" i="9"/>
  <c r="K9" i="9" s="1"/>
  <c r="J15" i="9"/>
  <c r="K15" i="9" s="1"/>
  <c r="J19" i="9"/>
  <c r="K19" i="9" s="1"/>
  <c r="J5" i="9"/>
  <c r="K5" i="9" s="1"/>
  <c r="J7" i="9"/>
  <c r="K7" i="9" s="1"/>
  <c r="J23" i="9"/>
  <c r="K23" i="9" s="1"/>
  <c r="J24" i="9"/>
  <c r="K24" i="9" s="1"/>
  <c r="J3" i="9"/>
  <c r="K3" i="9" s="1"/>
  <c r="J28" i="9"/>
  <c r="K28" i="9" s="1"/>
  <c r="J21" i="9"/>
  <c r="K21" i="9" s="1"/>
  <c r="J16" i="9"/>
  <c r="K16" i="9" s="1"/>
  <c r="J22" i="9"/>
  <c r="K22" i="9" s="1"/>
  <c r="J18" i="9"/>
  <c r="K18" i="9" s="1"/>
  <c r="E12" i="19"/>
  <c r="F4" i="19"/>
  <c r="F12" i="19" s="1"/>
  <c r="J11" i="9"/>
  <c r="K11" i="9" s="1"/>
  <c r="J10" i="9"/>
  <c r="K10" i="9" s="1"/>
  <c r="J13" i="9"/>
  <c r="K13" i="9" s="1"/>
  <c r="H31" i="9"/>
  <c r="L27" i="9"/>
  <c r="M27" i="9" s="1"/>
  <c r="L19" i="9"/>
  <c r="M19" i="9" s="1"/>
  <c r="L26" i="9"/>
  <c r="M26" i="9" s="1"/>
  <c r="L18" i="9"/>
  <c r="M18" i="9" s="1"/>
  <c r="L24" i="9"/>
  <c r="M24" i="9" s="1"/>
  <c r="L16" i="9"/>
  <c r="M16" i="9" s="1"/>
  <c r="L2" i="9"/>
  <c r="M2" i="9" s="1"/>
  <c r="L3" i="9"/>
  <c r="M3" i="9" s="1"/>
  <c r="L21" i="9"/>
  <c r="M21" i="9" s="1"/>
  <c r="L20" i="9"/>
  <c r="M20" i="9" s="1"/>
  <c r="L8" i="9"/>
  <c r="M8" i="9" s="1"/>
  <c r="L13" i="9"/>
  <c r="M13" i="9" s="1"/>
  <c r="L28" i="9"/>
  <c r="M28" i="9" s="1"/>
  <c r="L12" i="9"/>
  <c r="M12" i="9" s="1"/>
  <c r="L22" i="9"/>
  <c r="M22" i="9" s="1"/>
  <c r="L25" i="9"/>
  <c r="M25" i="9" s="1"/>
  <c r="L6" i="9"/>
  <c r="M6" i="9" s="1"/>
  <c r="L11" i="9"/>
  <c r="M11" i="9" s="1"/>
  <c r="L23" i="9"/>
  <c r="M23" i="9" s="1"/>
  <c r="L17" i="9"/>
  <c r="M17" i="9" s="1"/>
  <c r="L5" i="9"/>
  <c r="M5" i="9" s="1"/>
  <c r="L7" i="9"/>
  <c r="M7" i="9" s="1"/>
  <c r="L10" i="9"/>
  <c r="M10" i="9" s="1"/>
  <c r="L9" i="9"/>
  <c r="M9" i="9" s="1"/>
  <c r="L14" i="9"/>
  <c r="M14" i="9" s="1"/>
  <c r="L4" i="9"/>
  <c r="M4" i="9" s="1"/>
  <c r="K29" i="9" l="1"/>
  <c r="E104" i="16"/>
  <c r="E105" i="16" s="1"/>
  <c r="G104" i="16"/>
  <c r="G105" i="16" s="1"/>
  <c r="F104" i="16"/>
  <c r="F105" i="16" s="1"/>
  <c r="G12" i="32" l="1"/>
  <c r="I15" i="3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</author>
    <author>tc={CA51CADF-2D28-4E15-8F7C-3484A411B70D}</author>
    <author>tc={21B4B5ED-9235-4E05-A202-B522F9C26A7B}</author>
    <author>tc={E9054BBA-1D07-4923-AE72-F1B0F2C2F40C}</author>
    <author>tc={480A8D8C-739D-4EFA-A2DA-197DAE257667}</author>
  </authors>
  <commentList>
    <comment ref="F38" authorId="0" shapeId="0" xr:uid="{415B7C5E-54AA-4ACF-AF38-0C04C0BDB25F}">
      <text>
        <r>
          <rPr>
            <b/>
            <sz val="9"/>
            <color indexed="81"/>
            <rFont val="Tahoma"/>
            <family val="2"/>
          </rPr>
          <t>Valor cruzado con los creditos de tesorería del MCHP (Resolución 224 de 2025)</t>
        </r>
      </text>
    </comment>
    <comment ref="E69" authorId="0" shapeId="0" xr:uid="{61CA1396-0E8A-4646-9076-D75922DD0D23}">
      <text>
        <r>
          <rPr>
            <b/>
            <sz val="9"/>
            <color indexed="81"/>
            <rFont val="Tahoma"/>
            <family val="2"/>
          </rPr>
          <t>Valor cruzado con los creditos de tesorería del MCHP (Resolución 224 de 2025)</t>
        </r>
      </text>
    </comment>
    <comment ref="D164" authorId="0" shapeId="0" xr:uid="{7890ED2F-D231-4D9E-8BD5-F7B91C23F88A}">
      <text>
        <r>
          <rPr>
            <b/>
            <sz val="9"/>
            <color indexed="81"/>
            <rFont val="Tahoma"/>
            <family val="2"/>
          </rPr>
          <t>Valor cruzado con los creditos de tesorería del MCHP (Resolución 224 de 2025)</t>
        </r>
      </text>
    </comment>
    <comment ref="A324" authorId="1" shapeId="0" xr:uid="{CA51CADF-2D28-4E15-8F7C-3484A411B70D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No regionalizar este valor en esta resolución</t>
      </text>
    </comment>
    <comment ref="B324" authorId="2" shapeId="0" xr:uid="{21B4B5ED-9235-4E05-A202-B522F9C26A7B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Valor derogado con la resolución 40353 del 19 de agosto de 2025</t>
      </text>
    </comment>
    <comment ref="A353" authorId="3" shapeId="0" xr:uid="{E9054BBA-1D07-4923-AE72-F1B0F2C2F40C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No regionalizar este valor en esta resolución</t>
      </text>
    </comment>
    <comment ref="B353" authorId="4" shapeId="0" xr:uid="{480A8D8C-739D-4EFA-A2DA-197DAE257667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Valor derogado con la resolución 40353 del 19 de agosto de 2025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</author>
  </authors>
  <commentList>
    <comment ref="E4" authorId="0" shapeId="0" xr:uid="{7781FFEF-F590-4B8C-BD32-C6A19706B63C}">
      <text>
        <r>
          <rPr>
            <b/>
            <sz val="9"/>
            <color indexed="81"/>
            <rFont val="Tahoma"/>
            <family val="2"/>
          </rPr>
          <t>Este pago de air-e se hizo en diciembre</t>
        </r>
      </text>
    </comment>
    <comment ref="K12" authorId="0" shapeId="0" xr:uid="{81B96B63-4ABA-4540-8453-3B77A8E1E8FD}">
      <text>
        <r>
          <rPr>
            <b/>
            <sz val="9"/>
            <color indexed="81"/>
            <rFont val="Tahoma"/>
            <family val="2"/>
          </rPr>
          <t>Valor que se curzó con MHCP</t>
        </r>
      </text>
    </comment>
  </commentList>
</comments>
</file>

<file path=xl/sharedStrings.xml><?xml version="1.0" encoding="utf-8"?>
<sst xmlns="http://schemas.openxmlformats.org/spreadsheetml/2006/main" count="5717" uniqueCount="703">
  <si>
    <t>Empresa</t>
  </si>
  <si>
    <t>Valor Resolución</t>
  </si>
  <si>
    <t>Abono 1</t>
  </si>
  <si>
    <t>Pendiente de giro</t>
  </si>
  <si>
    <t>AIR- E S.A.S. E.S.P.</t>
  </si>
  <si>
    <t>CARIBEMAR DE LA COSTA SAS ESP</t>
  </si>
  <si>
    <t>CELSIA COLOMBIA S.A. E.S.P.</t>
  </si>
  <si>
    <t>CENTRAL HIDROELECTRICA DE CALDAS S.A. E.S.P BENEFICIO E INTERES COLECTIVO</t>
  </si>
  <si>
    <t>CENTRALES ELECTRICAS DE NARIÑO S.A E S P</t>
  </si>
  <si>
    <t>CENTRALES ELECTRICAS DEL NORTE DE SANTANDER S.A. EMPRESA DE SERVICIOS PUBLICOS</t>
  </si>
  <si>
    <t>COMPAÑÍA DE ELECTRICIDAD DE TULUA S.A. E. S. P.</t>
  </si>
  <si>
    <t>COMPAÑÍA ENERGÉTICA DE OCCIDENTE S.A.S. E.S.P.</t>
  </si>
  <si>
    <t>ELECTRIFICADORA DE SANTANDER S.A. ESP</t>
  </si>
  <si>
    <t>ELECTRIFICADORA DEL CAQUETA S.A. E.S.P.</t>
  </si>
  <si>
    <t>ELECTRIFICADORA DEL HUILA S.A. E.S.P.</t>
  </si>
  <si>
    <t>ELECTRIFICADORA DEL META S.A. EMPRESA DE SERVICIOS PUBLICOS</t>
  </si>
  <si>
    <t>EMPRESA DE ENERGIA DE ARAUCA E.S.P. ENELAR E.S.P. EMPRESA INDUSTRIAL Y COMECIAL DEL ESTADO</t>
  </si>
  <si>
    <t>EMPRESA DE ENERGIA DE BOYACA S.A. E.S.P. EMPRESA DE SERVICIOS PUBLICOS</t>
  </si>
  <si>
    <t>EMPRESA DE ENERGIA DE CASANARE S.A. E.S.P.</t>
  </si>
  <si>
    <t>EMPRESA DE ENERGIA DE PEREIRA S.A E.S.P.</t>
  </si>
  <si>
    <t>EMPRESA DE ENERGIA DEL QUINDIO S.A. E.S.P. EMPRESA DE SERVICIOS PUBLICOS</t>
  </si>
  <si>
    <t>EMPRESA DE ENERGIA DEL BAJO PUTUMAYO S.A. E.S.P.</t>
  </si>
  <si>
    <t>EMPRESA DE ENERGIA DEL PUTUMAYO S.A. E.S.P.</t>
  </si>
  <si>
    <t>EMPRESA DE ENERGIA DEL VALLE DE SIBUNDOY S.A. E.S.P.</t>
  </si>
  <si>
    <t>EMPRESA DE ENERGIA ELECTRICA DEL DEPARTAMENTO DEL GUAVIARE S.A. E.S.P.</t>
  </si>
  <si>
    <t>EMPRESA DISTRIBUIDORA DEL PACIFICO S.A. E.S.P.</t>
  </si>
  <si>
    <t>EMPRESA MUNICIPAL DE SERVICIOS PUBLICOS DE CARTAGENA DEL CHAIRA</t>
  </si>
  <si>
    <t>EMPRESA SIGLO XXI EICE ESP</t>
  </si>
  <si>
    <t>EMPRESAS MUNICIPALES DE CALI E.I.C.E. E.S.P.</t>
  </si>
  <si>
    <t>EMPRESAS PUBLICAS DE MEDELLIN E.S.P.</t>
  </si>
  <si>
    <t>ENEL COLOMBIA S.A E.S.P</t>
  </si>
  <si>
    <t>TOTAL</t>
  </si>
  <si>
    <t>Comercializador</t>
  </si>
  <si>
    <t>Abono 2</t>
  </si>
  <si>
    <t>AIR-E S.A.S. E.S.P.</t>
  </si>
  <si>
    <t>CARIBEMAR DE LA COSTA S.A.S E.S.P.</t>
  </si>
  <si>
    <t>CENTRAL HIDROELECTRICA DE CALDAS S.A. E.S.P.</t>
  </si>
  <si>
    <t>CENTRALES ELECTRICAS DE NARIÑO S.A. E.S.P.</t>
  </si>
  <si>
    <t>CENTRALES ELECTRICAS DEL NORTE DE SANTANDER S.A. ESP</t>
  </si>
  <si>
    <t>COMPAÑÍA DE ELECTRICIDAD DE TULUÁ S.A. E.S.P.</t>
  </si>
  <si>
    <t>COMPAÑIA ENERGETICA DE OCCIDENTE S.A.S.  E.S.P.</t>
  </si>
  <si>
    <t>ELECTRIFICADORA DE SANTANDER S.A. E.S.P.</t>
  </si>
  <si>
    <t>ELECTRIFICADORA DEL CAQUETA S.A. ESP</t>
  </si>
  <si>
    <t>ELECTRIFICADORA DEL META S.A. E.S.P.</t>
  </si>
  <si>
    <t>EMPRESA DE ENERGIA DE ARAUCA</t>
  </si>
  <si>
    <t>EMPRESA DE ENERGIA DE BOYACA S.A. ESP</t>
  </si>
  <si>
    <t>EMPRESA DE ENERGIA DE CASANARE SA ESP</t>
  </si>
  <si>
    <t>EMPRESA DE ENERGÍA DE PEREIRA S.A. ESP.</t>
  </si>
  <si>
    <t>EMPRESA DE ENERGIA DEL  QUINDIO S.A.E.S.P.</t>
  </si>
  <si>
    <t>EMPRESA DE ENERGIA DEL BAJO PUTUMAYO  S.A.  E.S.P.</t>
  </si>
  <si>
    <t>EMPRESA DE ENERGIA DEL PUTUMAYO S.A. ESP</t>
  </si>
  <si>
    <t>EMPRESA DE ENERGIA ELECTRICA DEL DEPARTAMENTO DEL GUAVIARE SA ESP</t>
  </si>
  <si>
    <t>EMPRESA DISTRIBUIDORA DEL PACIFICO S.A. E.S.P</t>
  </si>
  <si>
    <t>EMPRESA MUNICIPAL DE SERVICIOS PUBLICOS DE CARTAGENA DEL CHAIRA S.A. ESP</t>
  </si>
  <si>
    <t>EMPRESA SIGLO XXI E.I.C.E. E.S.P.</t>
  </si>
  <si>
    <t>EMPRESAS MUNICIPALES DE CALI   E.I.C.E  E.S.P</t>
  </si>
  <si>
    <t>EMPRESAS PÚBLICAS DE MEDELLIN E.S.P.</t>
  </si>
  <si>
    <t>ENEL COLOMBIA S.A. E.S.P.</t>
  </si>
  <si>
    <t>FSSRI SIN</t>
  </si>
  <si>
    <t>No.</t>
  </si>
  <si>
    <t>Fondo</t>
  </si>
  <si>
    <t>Concepto</t>
  </si>
  <si>
    <t>Saldo por pagar</t>
  </si>
  <si>
    <t>No. Resolución</t>
  </si>
  <si>
    <t>Fecha Resolución</t>
  </si>
  <si>
    <t>Abono Septiembre</t>
  </si>
  <si>
    <t>Estado</t>
  </si>
  <si>
    <t>Abonado</t>
  </si>
  <si>
    <t>Pendiente</t>
  </si>
  <si>
    <t>FSSR SIN</t>
  </si>
  <si>
    <t>Primer pago II Trimestre 2024</t>
  </si>
  <si>
    <t>00472</t>
  </si>
  <si>
    <t>Sin asignación de PAC</t>
  </si>
  <si>
    <t>Autorizado</t>
  </si>
  <si>
    <t>COMPAÑIA ENERGETICA DE OCCIDENTE S.A.S.  E.S.P.</t>
  </si>
  <si>
    <t>EMPRESA DE ENERGIA DEL  QUINDIO S.A.E.S.P.</t>
  </si>
  <si>
    <t>EMPRESA DE ENERGIA DEL BAJO PUTUMAYO  S.A.  E.S.P.</t>
  </si>
  <si>
    <t xml:space="preserve">EMPRESA DE ENERGIA DEL VALLE DE SIBUNDOY S.A. E.S.P. </t>
  </si>
  <si>
    <t>EMPRESAS MUNICIPALES DE CALI   E.I.C.E  E.S.P</t>
  </si>
  <si>
    <t>Segundo pago II Trimestre 2024</t>
  </si>
  <si>
    <t>00702</t>
  </si>
  <si>
    <t>ENERTOTAL S.A. E.S.P.</t>
  </si>
  <si>
    <t>Saldo IV Trim 2022 al IV Trim 2023</t>
  </si>
  <si>
    <t>00940</t>
  </si>
  <si>
    <t>ITALCOL ENERGIA S A ESP</t>
  </si>
  <si>
    <t>SPECTRUM RENOVAVEIS SAS ESP</t>
  </si>
  <si>
    <t>ECOPETROL ENERGIA S.A.S. ESP</t>
  </si>
  <si>
    <t>FSSRI ZIN</t>
  </si>
  <si>
    <t>EMPRESA ELECTRIFICADORA DE NUQUI E.S.P. S. A. - ELECTRONUQUI E.S.P. S.A.</t>
  </si>
  <si>
    <t>FSSRI ZNI - Electrocombustible</t>
  </si>
  <si>
    <t>mar, abr, may, jun, jul 2024</t>
  </si>
  <si>
    <t>00947</t>
  </si>
  <si>
    <t>Pdte alcance Resol.</t>
  </si>
  <si>
    <t>ELECTRIFICADORA DEL PACIFICO S.A. E.S.P. - ELECTROPACIFICO S.A. E.S.P.</t>
  </si>
  <si>
    <t>EMPRESA DE ENERGIA DE GUAPI- ENERGUAPI S.A.  E.S.P.</t>
  </si>
  <si>
    <t>EMPRESA DE ENERGIA DE MOSQUERA SAS - EDEM SAS</t>
  </si>
  <si>
    <t>AMBAR SERVICIOS DE OCCIDENTE ESP S.A.S. - AMBAR OCCIDENTE E.S.P.</t>
  </si>
  <si>
    <t>MUNICIPIO DE MIRAFLORES GUAVIARE</t>
  </si>
  <si>
    <t>EMPRESA DE ENERGIA ELECTRICA DEL DEPARTAMENTO DEL VICHADA S.A. E.S.P. - ELECTROVICHADA S.A. E.S.P.</t>
  </si>
  <si>
    <t>ELECTRIFICADORA DE MAPIRIPAN S.A. E.S.P. - ELECTRIMAPIRI</t>
  </si>
  <si>
    <t>EMPRESA DE SERVICIOS PUBLICOS DE ENERGIA ELECTRICA DEL CAUCA S.A E.S.P. - ENERCAUCA S.A E.S.P.</t>
  </si>
  <si>
    <t>EMPRESA DE SERVICIOS PUBLICOS ENERGIZAR DEL PACIFICO S.A. E.S.P. - EMCOLOMBIA E.S.P.</t>
  </si>
  <si>
    <t xml:space="preserve">ELECTRIFICADORA ENTRE RIOS S.A.S </t>
  </si>
  <si>
    <t>EMPRESA DE SERVICIOS PUBLICOS DOMICILIARIOS DE UNGUIA S.A. E.S.P. - ESPUN S.A. E.S.P.</t>
  </si>
  <si>
    <t>SOLING DEL SINU E.S.P. S.A.S. - SOLINGDELSINU</t>
  </si>
  <si>
    <t>JUNTA ADMINISTRADORA DE SERVICIOS PUBLICOS DE CAPURGANA - JASEPCA</t>
  </si>
  <si>
    <t>SOLING DEL SINU S.A.S.E.S.P.</t>
  </si>
  <si>
    <t>FSSRI ZNI - Fotovoltaicos Individuales</t>
  </si>
  <si>
    <t>IV Trim 2021, 2022, I-II Trim 2023 y parcial IV Trim 2023</t>
  </si>
  <si>
    <t>00977</t>
  </si>
  <si>
    <t>EMPRESA PRESTADORA DE SERVICIOS PUBLICOS DE ENERGIAS GAS Y TELECOMUNICACIONES S.A.S.</t>
  </si>
  <si>
    <t>HELIOS ENERGÍA S.A. E.S.P.</t>
  </si>
  <si>
    <t>EMPRESA DE SERVICIOS PUBLICOS DEL CAǪUETA S.A E.S.P</t>
  </si>
  <si>
    <t>Resolución 00472 del 5/25/2024</t>
  </si>
  <si>
    <t>Resolución</t>
  </si>
  <si>
    <t>Asignado</t>
  </si>
  <si>
    <t>Pagado</t>
  </si>
  <si>
    <t>Pendiente de pago</t>
  </si>
  <si>
    <t>%Pago</t>
  </si>
  <si>
    <t>Etiquetas de fila</t>
  </si>
  <si>
    <t>Suma de Abono Septiembre</t>
  </si>
  <si>
    <t>Suma de Saldo por pagar2</t>
  </si>
  <si>
    <t>Asignado Resolución</t>
  </si>
  <si>
    <t xml:space="preserve">Pendiente de pago </t>
  </si>
  <si>
    <t>Resolución 00472 del 25 de mayo de 2024</t>
  </si>
  <si>
    <t>Resolución 00702 del 16 de julio de 2024</t>
  </si>
  <si>
    <t>Resolución 01251 del 17 de octubre de 2024</t>
  </si>
  <si>
    <t>Total</t>
  </si>
  <si>
    <t>CENTRALES ELECTRICAS DEL NORTE DE SANTANDER S.A. E.S.P.</t>
  </si>
  <si>
    <t>Total general</t>
  </si>
  <si>
    <t>Resolución 00702 del 16/07/2024</t>
  </si>
  <si>
    <t>PENDIENTE DE GIRO AIR-E</t>
  </si>
  <si>
    <t>CARIBEMAR DE LA COSTA S.A.S. E.S.P.</t>
  </si>
  <si>
    <t>CELSIA COLOMBIA S.A E.S.P.</t>
  </si>
  <si>
    <t>CENTRALES ELECTRICAS DE NARIÑO S A E S P</t>
  </si>
  <si>
    <t>Resolución 01251 del 17/10/2024</t>
  </si>
  <si>
    <t xml:space="preserve">Pendiente de giro </t>
  </si>
  <si>
    <t>Girado</t>
  </si>
  <si>
    <t>COMPAÑIA ENERGETICA DE OCCIDENTE S.A.S. E.S.P.</t>
  </si>
  <si>
    <t>EMPRESA DE ENERGIA DEL QUINDIO S.A.E.S.P.</t>
  </si>
  <si>
    <t>Suma de Asignado</t>
  </si>
  <si>
    <t>Suma de Pendiente</t>
  </si>
  <si>
    <t>Suma de Pagado</t>
  </si>
  <si>
    <t>Resolución 00055 del 24/01/2024</t>
  </si>
  <si>
    <t>Resolución 00076 del 02/02/2024</t>
  </si>
  <si>
    <t>Resolución 00085 del 07/02/2024</t>
  </si>
  <si>
    <t>Resolución 00132 del 21/02/2024</t>
  </si>
  <si>
    <t>Resolución 00220 del 12/03/2024</t>
  </si>
  <si>
    <t>Resolución 00318 del 09/04/2024</t>
  </si>
  <si>
    <t>Resolución 00438 del 17/05/2024</t>
  </si>
  <si>
    <t>Resolución 00472 del 25/05/2024</t>
  </si>
  <si>
    <t>Resolución 00484 del 28/05/2024</t>
  </si>
  <si>
    <t>Resolución 00940 del 02/09/2024</t>
  </si>
  <si>
    <t>Resolución 01788 del 16/12/2024</t>
  </si>
  <si>
    <t>Resolución 1933 del 31/12/2024</t>
  </si>
  <si>
    <t>Resolución 1961 del 31/12/2024</t>
  </si>
  <si>
    <t>(en blanco)</t>
  </si>
  <si>
    <t>Resolución 00235 del 6/03/2025</t>
  </si>
  <si>
    <t>Resolución 00387 del 4/04/2025</t>
  </si>
  <si>
    <t>Resolución 00603 del 15/05/2025</t>
  </si>
  <si>
    <t>Resolución 00605 del 15/05/2025</t>
  </si>
  <si>
    <t>Resolución 00874 del 13/06/2025</t>
  </si>
  <si>
    <t>Resolución 01197 del 17/07/2025</t>
  </si>
  <si>
    <t>Resolución 01410 del 26/08/2025</t>
  </si>
  <si>
    <t>Resolución 01453 del 2/09/2025</t>
  </si>
  <si>
    <t>Resolución 01594 del 24/09/2025</t>
  </si>
  <si>
    <t>Resolución 01618 del 25/09/2025</t>
  </si>
  <si>
    <t>Vigencia</t>
  </si>
  <si>
    <t>% Pago</t>
  </si>
  <si>
    <t>EMPRESAS PUBLICAS DE MEDELLIN  E.S.P.</t>
  </si>
  <si>
    <t>CELSIA COLOMBIA S.A E.S.P</t>
  </si>
  <si>
    <t>ENEL COLOMBIA S.A.S. E.S.P.</t>
  </si>
  <si>
    <t>CENTRALES ELECTRICAS DE NORTE DE SANTANDER S.A ESP</t>
  </si>
  <si>
    <t>ELECTRIFICADORA DEL HUILA S.A. E.S.P</t>
  </si>
  <si>
    <t>COMPAÑÍA ENERGÉTICA DE OCCIDENTE S.A. ESP</t>
  </si>
  <si>
    <t>EMPRESA DE ENERGIA DE BOYACA S.A. E.S.P.</t>
  </si>
  <si>
    <t>EMPRESA DE ENERGIA DE CASANARE S.A. ESP</t>
  </si>
  <si>
    <t>EMPRESA DE ENERGIA DEL ARAUCA S.A. E.S.P.</t>
  </si>
  <si>
    <t>EMPRESA DE ENERGIA DEL QUINDIO S.A. E.S.P.</t>
  </si>
  <si>
    <t>EMPRESAS MUNICIPALES DE CALI  EICE ESP</t>
  </si>
  <si>
    <t>COMPAÑIA DE ELECTRICIDAD DE TULUA S.A. E.S.P.</t>
  </si>
  <si>
    <t>EMPRESA DE ENERGIA DEL GUAVIARE S.A. E.S.P.</t>
  </si>
  <si>
    <t>EMPRESA DE ENERGÍA DE PEREIRA S.A. E.S.P.</t>
  </si>
  <si>
    <t>EMPRESA SIGLO XXI E.I.C.E.E.S.P</t>
  </si>
  <si>
    <t>EMPRESA MUNICIPAL DE ENERGIA ELECTRICA S.A. E.S.P.</t>
  </si>
  <si>
    <t>ITALCOL ENERGÍA S.A. E.S.P. - ITALENER</t>
  </si>
  <si>
    <t>ENERTOTAL S.A. ESP</t>
  </si>
  <si>
    <t>SPECTRUM RENOVAVEIS S.A.S E.S.P.</t>
  </si>
  <si>
    <t>EMPRESA DE SERVICIOS PUBLICOS DEL OCCIDENTE COLOMBIANO S.A. E.S.P. - EMSEROCCIDENTE</t>
  </si>
  <si>
    <t>GESTIÓN ENERGÉTICA S.A. E.S.P. - GENSA (Interconexión Caucheras - Riosucio)</t>
  </si>
  <si>
    <t>ECOPETROL ENERGÍA</t>
  </si>
  <si>
    <t>$68.417.136.506</t>
  </si>
  <si>
    <t>Valor Pagado</t>
  </si>
  <si>
    <t>EMPRESA MUNICIPAL DE ENERGÍA ELÉCTRICA S.A. E.S.P</t>
  </si>
  <si>
    <t>EMPRESA MUNICIPAL DE SERVICIOS PUBLICOS DE CARTAGENA DEL CHAIRA S.A. E.S.P.</t>
  </si>
  <si>
    <t>EMPRESA MUNICIPAL DE ENERGÍA ELÉCTRICA S.A-E.S.P</t>
  </si>
  <si>
    <t>SPECTRUM RENOVAVEIS S.A.S E.S.P</t>
  </si>
  <si>
    <t>Reconocido en resoluciones 2024</t>
  </si>
  <si>
    <t>Pagos 2024</t>
  </si>
  <si>
    <t>Pendientes de pago 2024</t>
  </si>
  <si>
    <t>Valor asignado</t>
  </si>
  <si>
    <t>Valor pagado</t>
  </si>
  <si>
    <t>Total asignado</t>
  </si>
  <si>
    <t>Total pagado</t>
  </si>
  <si>
    <t>Total pendiente de giro</t>
  </si>
  <si>
    <t>Resolución 00170 del 26/02/2024</t>
  </si>
  <si>
    <t>CELSIA COLOMBIA S.A E.S.P. (MERCADO VALLE)</t>
  </si>
  <si>
    <t>CELSIA COLOMBIA S.A E.S.P. (MERCADO TOLIMA)</t>
  </si>
  <si>
    <t>Resolución 00197 del 07/03/2024</t>
  </si>
  <si>
    <t>Resolución 00390 del  03/05/2024</t>
  </si>
  <si>
    <t>Resolución 00476 del 27/05/2024</t>
  </si>
  <si>
    <t>Resolución 00684 del 08/07/2024</t>
  </si>
  <si>
    <t>Resolución 00774 del 29/07/2024</t>
  </si>
  <si>
    <t>Resolución 01037 del 12/09/2024</t>
  </si>
  <si>
    <t>Resolución 01069 del 17/09/2024</t>
  </si>
  <si>
    <t>Resolución 01235 del 16/10/2024</t>
  </si>
  <si>
    <t>Resolución 01593 del 21/11/2024</t>
  </si>
  <si>
    <t>Resolución 01841 del 18/12/2024</t>
  </si>
  <si>
    <t>Resolución 01943 del 31/12/2024</t>
  </si>
  <si>
    <t>Resolución 01949 del 31/12/2024</t>
  </si>
  <si>
    <t xml:space="preserve">EMPRESAS PUBLICAS DE MEDELLIN E.S.P. </t>
  </si>
  <si>
    <t>Resolución 00237 del 7/03/2025</t>
  </si>
  <si>
    <t>EMPRESAS MUNICIPALES DE CALI EICE E.S.P.</t>
  </si>
  <si>
    <t xml:space="preserve">EMPRESA DE ENERGIA DEL PUTUMAYO S.A. E.S.P. </t>
  </si>
  <si>
    <t xml:space="preserve">EMPRESA DE ENERGIA DEL ARAUCA S.A. E.S.P. </t>
  </si>
  <si>
    <t xml:space="preserve">EMPRESA DE ENERGIA DE BOYACA S.A. E.S.P. </t>
  </si>
  <si>
    <t xml:space="preserve">ELECTRIFICADORA DEL META S.A. E.S.P. </t>
  </si>
  <si>
    <t xml:space="preserve">ELECTRIFICADORA DEL HUILA S.A. E.S.P </t>
  </si>
  <si>
    <t xml:space="preserve">ELECTRIFICADORA DE SANTANDER S.A. E.S.P. </t>
  </si>
  <si>
    <t xml:space="preserve">COMPAÑÍA ENERGETICA DE OCCIDENTE S.A. ESP </t>
  </si>
  <si>
    <t xml:space="preserve">CENTRALES ELECTRICAS DEL NORTE DE SANTANDER S.A. E.S.P. </t>
  </si>
  <si>
    <t xml:space="preserve">CENTRALES ELECTRICAS DE NARIÑO S.A. E.S.P. </t>
  </si>
  <si>
    <t xml:space="preserve">CELSIA COLOMBIA S.A. E.S.P. (Mercado Valle) </t>
  </si>
  <si>
    <t>CELSIA COLOMBIA S.A. E.S.P. (Mercado Tolima)</t>
  </si>
  <si>
    <t>CARIBE MAR DE LA COSTA S.A. E.S.P.</t>
  </si>
  <si>
    <t xml:space="preserve">AIR-E S.A.S E.S.P </t>
  </si>
  <si>
    <t>Resolución 00444 del 11/04/2025</t>
  </si>
  <si>
    <t>COMPAÑÍA ENERGETICA DE OCCIDENTE S.A. ESP</t>
  </si>
  <si>
    <t>CELSIA COLOMBIA S.A. E.S.P. (Mercado Valle)</t>
  </si>
  <si>
    <t>CARIBE MAR DE LA COSTA S.A. E.S.P</t>
  </si>
  <si>
    <t>AIR-E S.A.S. E.S.P</t>
  </si>
  <si>
    <t>Resolución 00606 del 15/05/2025</t>
  </si>
  <si>
    <t>Resolución 00837 del 13/06/2025</t>
  </si>
  <si>
    <t>Resolución 01152 del 11/07/25</t>
  </si>
  <si>
    <t>Resolución 01412 del 26/08/25</t>
  </si>
  <si>
    <t>Resolución 01407 del26/08/25</t>
  </si>
  <si>
    <t>Resolución 01409 del26/08/25</t>
  </si>
  <si>
    <t>Resolución 01532 del 16/09/2025</t>
  </si>
  <si>
    <t>Resolución 01641 del 30/09/2025</t>
  </si>
  <si>
    <t>Resolución 01572 del 19/09/2025</t>
  </si>
  <si>
    <t>Resolución 01791 del 20/10/2025</t>
  </si>
  <si>
    <t>Resolución 01859 del 29/10/2025</t>
  </si>
  <si>
    <t>(Todas)</t>
  </si>
  <si>
    <t>Saldo Tercer Trimestre</t>
  </si>
  <si>
    <t>Cuarto Trimestre</t>
  </si>
  <si>
    <t>Primer Trimestre</t>
  </si>
  <si>
    <t>Segundo Trimestre</t>
  </si>
  <si>
    <t>Tercer Trimestre</t>
  </si>
  <si>
    <t>Cuarto Trimestre parcial</t>
  </si>
  <si>
    <t>Solicitud resolución</t>
  </si>
  <si>
    <t>Pendiente por resolución</t>
  </si>
  <si>
    <t>Total cuarto trimestre</t>
  </si>
  <si>
    <t>AFINIA</t>
  </si>
  <si>
    <t>RESERVAS</t>
  </si>
  <si>
    <t>Reconocido</t>
  </si>
  <si>
    <t>Zona</t>
  </si>
  <si>
    <t>Ítem</t>
  </si>
  <si>
    <t>Valor</t>
  </si>
  <si>
    <t xml:space="preserve"> 00055 del 24/01/2024</t>
  </si>
  <si>
    <t>FSSRI</t>
  </si>
  <si>
    <t>SIN</t>
  </si>
  <si>
    <t>Total reserva</t>
  </si>
  <si>
    <t>Valor pendiente de giro 2024</t>
  </si>
  <si>
    <t xml:space="preserve"> 00076 del 02/02/2024</t>
  </si>
  <si>
    <t>ZNI</t>
  </si>
  <si>
    <t>Valor pendiente de giro FOES 2024</t>
  </si>
  <si>
    <t xml:space="preserve"> 00085 del 07/02/2024</t>
  </si>
  <si>
    <t>FOES</t>
  </si>
  <si>
    <t>N/A</t>
  </si>
  <si>
    <t>Valor pendiente de asignación 2T-2024</t>
  </si>
  <si>
    <t xml:space="preserve"> 00132 del 21/02/2024</t>
  </si>
  <si>
    <t>Valor pendiente de asignación 3T-2024</t>
  </si>
  <si>
    <t xml:space="preserve"> 00220 del 12/03/2024</t>
  </si>
  <si>
    <t>Valor pendiente de asignación 4T-2024</t>
  </si>
  <si>
    <t xml:space="preserve"> 00318 del 09/04/2024</t>
  </si>
  <si>
    <t xml:space="preserve"> 00438 del 17/05/2024</t>
  </si>
  <si>
    <t>Pagos 2025 RESERVA</t>
  </si>
  <si>
    <t xml:space="preserve"> 00472 del 25/05/2024</t>
  </si>
  <si>
    <t xml:space="preserve"> 00484 del 28/05/2024</t>
  </si>
  <si>
    <t xml:space="preserve"> 00702 del 16/07/2024</t>
  </si>
  <si>
    <t>01164</t>
  </si>
  <si>
    <t xml:space="preserve"> 00940 del 02/09/2024</t>
  </si>
  <si>
    <t>01230</t>
  </si>
  <si>
    <t xml:space="preserve"> 01251 del 17/10/2024</t>
  </si>
  <si>
    <t>01231</t>
  </si>
  <si>
    <t xml:space="preserve"> 01788 del 16/12/2024</t>
  </si>
  <si>
    <t>01234</t>
  </si>
  <si>
    <t xml:space="preserve"> 1933 del 31/12/2024</t>
  </si>
  <si>
    <t xml:space="preserve">01430 </t>
  </si>
  <si>
    <t xml:space="preserve"> 1961 del 31/12/2024</t>
  </si>
  <si>
    <t>01463</t>
  </si>
  <si>
    <t>01596</t>
  </si>
  <si>
    <t>01603</t>
  </si>
  <si>
    <t>01787</t>
  </si>
  <si>
    <t>01840</t>
  </si>
  <si>
    <t xml:space="preserve">01864 </t>
  </si>
  <si>
    <t xml:space="preserve">Total pendiente de giro </t>
  </si>
  <si>
    <t xml:space="preserve">01901 </t>
  </si>
  <si>
    <t>01902</t>
  </si>
  <si>
    <t>Pagos 2025</t>
  </si>
  <si>
    <t>Reservas 2024</t>
  </si>
  <si>
    <t>01929</t>
  </si>
  <si>
    <t xml:space="preserve"> 01930</t>
  </si>
  <si>
    <t>Asignado ZNI</t>
  </si>
  <si>
    <t>01932</t>
  </si>
  <si>
    <t>01937</t>
  </si>
  <si>
    <t>01946</t>
  </si>
  <si>
    <t>Resolución y fecha</t>
  </si>
  <si>
    <t>Saldos 1T, 2T y 3T de 2024</t>
  </si>
  <si>
    <t>Primer pago al 4T de 2024</t>
  </si>
  <si>
    <t>Segundo pago al 4T de 2024</t>
  </si>
  <si>
    <t>Primer pago al 1T de 2025</t>
  </si>
  <si>
    <t>Segundo pago al 1T de 2025</t>
  </si>
  <si>
    <t>Tercer pago al 1T de 2025</t>
  </si>
  <si>
    <t>Vigencia a cubrir</t>
  </si>
  <si>
    <t>Valor girado</t>
  </si>
  <si>
    <t>Pago saldos del 3T 2023</t>
  </si>
  <si>
    <t>Primer pago al 4T 2023</t>
  </si>
  <si>
    <t>Segundo pago al 4T 2023</t>
  </si>
  <si>
    <t>Tercer pago al 4T 2023</t>
  </si>
  <si>
    <t>Primer pago al 1T 2024</t>
  </si>
  <si>
    <t xml:space="preserve"> 01961 del 31/12/2024</t>
  </si>
  <si>
    <t>Segundo pago al 1T 2024</t>
  </si>
  <si>
    <t>00235 del 06/03/2024</t>
  </si>
  <si>
    <t>Tercer pago al 1T 2024</t>
  </si>
  <si>
    <t>Periodo</t>
  </si>
  <si>
    <t xml:space="preserve">Pagado </t>
  </si>
  <si>
    <t>Primer pago al 2T 2024</t>
  </si>
  <si>
    <t xml:space="preserve">Primer trimestre </t>
  </si>
  <si>
    <t>Segundo pago al 2T 2024</t>
  </si>
  <si>
    <t>AIR-E</t>
  </si>
  <si>
    <t>Segundo trimestre</t>
  </si>
  <si>
    <t>Tercer pago al 2T 2024</t>
  </si>
  <si>
    <t>Tercer trimestre</t>
  </si>
  <si>
    <t>Primer pago al 3T 2024</t>
  </si>
  <si>
    <t>Segundo pago al 3T 2024</t>
  </si>
  <si>
    <t xml:space="preserve"> 00235 del 6/03/2025</t>
  </si>
  <si>
    <t>Tercer pago al 3T 2024</t>
  </si>
  <si>
    <t>Subsidios FSSRI vigencia 2024</t>
  </si>
  <si>
    <t>Beneficio FOES 2024</t>
  </si>
  <si>
    <t xml:space="preserve"> 00387 del 4/04/2025</t>
  </si>
  <si>
    <t>Primer pago al 4T 2024</t>
  </si>
  <si>
    <t xml:space="preserve"> 00603 del 15/05/2025</t>
  </si>
  <si>
    <t>Segundo pago al 4T 2024</t>
  </si>
  <si>
    <t xml:space="preserve"> 00605 del 15/05/2025</t>
  </si>
  <si>
    <t>Tercer pago al 4T 2024</t>
  </si>
  <si>
    <t xml:space="preserve">Valor asignado </t>
  </si>
  <si>
    <t>Pago saldos con corte al 3T de 2024</t>
  </si>
  <si>
    <t>Tercer pago al 4T de 2024 y primer pago al 1T de 2025</t>
  </si>
  <si>
    <t>00237 del 7/3/2025 </t>
  </si>
  <si>
    <t>Consumos de energía eléctrica del mes de  Noviembre de 2024 </t>
  </si>
  <si>
    <t>$5.624.825.544</t>
  </si>
  <si>
    <t>$0</t>
  </si>
  <si>
    <t>00444 del 11/4/2025 </t>
  </si>
  <si>
    <t>Consumos de energía eléctrica del mes de Dicembre de 2024 </t>
  </si>
  <si>
    <t>$5.585.941.296</t>
  </si>
  <si>
    <t>00606 del 15/5/2025 </t>
  </si>
  <si>
    <t>Consumos de energía eléctrica del mes de enero de 2025 </t>
  </si>
  <si>
    <t>$5.507.317.684</t>
  </si>
  <si>
    <t>01152 del 11/7/2025 </t>
  </si>
  <si>
    <t>Consumos de energía eléctrica del mes de Febrero de 2025 </t>
  </si>
  <si>
    <t>$5.786.681.862</t>
  </si>
  <si>
    <t>01407 del 26/8/2025 </t>
  </si>
  <si>
    <t>Consumos de energía eléctrica del mes de Marzo de 2025 </t>
  </si>
  <si>
    <t>$5.740.194.383</t>
  </si>
  <si>
    <t>1532 del 16/09/2025 </t>
  </si>
  <si>
    <t>Consumos de energía eléctrica del mes de abril de 2025 </t>
  </si>
  <si>
    <t>$5.586.027.566</t>
  </si>
  <si>
    <t>$33.830.988.335</t>
  </si>
  <si>
    <t>FSSRI en las ZNI</t>
  </si>
  <si>
    <t>Subtotal 2024</t>
  </si>
  <si>
    <t>Subtotal 2025</t>
  </si>
  <si>
    <t xml:space="preserve">No. de Resolución </t>
  </si>
  <si>
    <t>No. abonos</t>
  </si>
  <si>
    <t>Fecha abonos</t>
  </si>
  <si>
    <t>1 abono</t>
  </si>
  <si>
    <t>5 abonos</t>
  </si>
  <si>
    <t>27/06/2024
26/08/2024
20/09/2024
11/12/2024
20/02/2025</t>
  </si>
  <si>
    <t>3 abonos</t>
  </si>
  <si>
    <t>20/09/2024
11/12/2024
14/03/2025</t>
  </si>
  <si>
    <t>2 abonos</t>
  </si>
  <si>
    <t>11/12/2024
20/02/2025</t>
  </si>
  <si>
    <t>Bajo putumayo</t>
  </si>
  <si>
    <t>Pendiente de giro en resoluciones</t>
  </si>
  <si>
    <t>Pendiente de asignar al 1T 2025</t>
  </si>
  <si>
    <t>Déficit de subsidios 2T 2025</t>
  </si>
  <si>
    <t>Déficit primer trimestre de 2025</t>
  </si>
  <si>
    <t>Déficit</t>
  </si>
  <si>
    <t>Pagos</t>
  </si>
  <si>
    <t>Pendiente de asignar</t>
  </si>
  <si>
    <t>1T</t>
  </si>
  <si>
    <t>2T</t>
  </si>
  <si>
    <t>Asignado 1T 2025</t>
  </si>
  <si>
    <t>Girado 1T 2025</t>
  </si>
  <si>
    <t>Resolución 00774 del 29/17/2024</t>
  </si>
  <si>
    <t>Aceptación de la Seción</t>
  </si>
  <si>
    <t>Certificación</t>
  </si>
  <si>
    <t>x</t>
  </si>
  <si>
    <t>Presupuesto</t>
  </si>
  <si>
    <t>Presupuesto asignado</t>
  </si>
  <si>
    <t>Recursos Asignados 2025</t>
  </si>
  <si>
    <t>Recursos ZNI</t>
  </si>
  <si>
    <t>Recursos Seguimiento SIN</t>
  </si>
  <si>
    <t>Recursos Seguimiento ZNI</t>
  </si>
  <si>
    <t>Recursos Disponibles SIN</t>
  </si>
  <si>
    <t>Primer pago al  2T 2025</t>
  </si>
  <si>
    <t>Primer pago al 3T 2025</t>
  </si>
  <si>
    <t xml:space="preserve"> Valor asignado</t>
  </si>
  <si>
    <t>Primer abono (27/06/2024)</t>
  </si>
  <si>
    <t>Segundo abono (26/08/2024)</t>
  </si>
  <si>
    <t>Tercer Abono (20/09/2024)</t>
  </si>
  <si>
    <t>Cuarto Abono (11/12/2024)</t>
  </si>
  <si>
    <t>Quinto Abono (20/02/2025)</t>
  </si>
  <si>
    <t>Primer abono (20/09/2024)</t>
  </si>
  <si>
    <t>Segundo abono (11/12/2024)</t>
  </si>
  <si>
    <t>Tercer abono (14/03/2025)</t>
  </si>
  <si>
    <t>Cruce MHCP</t>
  </si>
  <si>
    <t>Cuarto abono (11/04/2025)</t>
  </si>
  <si>
    <t>Quinto abono (mayo de 2025)</t>
  </si>
  <si>
    <t>Resolución 1251 del 17/10/2024</t>
  </si>
  <si>
    <t>Primer abono (11/12/2024)</t>
  </si>
  <si>
    <t>Segundo abono (20/02/2025)</t>
  </si>
  <si>
    <t>Tercer abono (31/03/2025)</t>
  </si>
  <si>
    <t>Resolución 1788 del 16/12/2024</t>
  </si>
  <si>
    <t>Primer abono (23/01/2025)</t>
  </si>
  <si>
    <t>Primer abono (20/02/2025)</t>
  </si>
  <si>
    <t>Resolución 00235 del 7/03/2025</t>
  </si>
  <si>
    <t>Valor pagado (Mayo de 2025)</t>
  </si>
  <si>
    <t>Valor pagado (Junio de 2025)</t>
  </si>
  <si>
    <t>Valor pagado (Agosto de 2025)</t>
  </si>
  <si>
    <t>Valor pagado (Septiembre de 2025)</t>
  </si>
  <si>
    <t>Valor pagado (Octubre de 2025)</t>
  </si>
  <si>
    <t>Resolución 001410 del 26/08/2025</t>
  </si>
  <si>
    <t>Resolución 001427 del  27/08/2025</t>
  </si>
  <si>
    <t>Resolución 001453 del  02/09/2025</t>
  </si>
  <si>
    <t>Resolución 01594 del  24/09/2025</t>
  </si>
  <si>
    <t xml:space="preserve">ITALCOL ENERGÍA S.A. E.S.P. - ITALENER </t>
  </si>
  <si>
    <t>Resolución 01618 del  25/09/2025</t>
  </si>
  <si>
    <t>Resolución 0235 del 6/3/2025</t>
  </si>
  <si>
    <t>Resolución 0387 del 4/4/2025</t>
  </si>
  <si>
    <t>Resolución 0603 del 15/5/2025</t>
  </si>
  <si>
    <t>Resolución 0605 del 15/5/2025</t>
  </si>
  <si>
    <t>Resolución 0874 del 13/6/2025</t>
  </si>
  <si>
    <t>Resolución 01453 del 02/09/2025</t>
  </si>
  <si>
    <t>2024 + 2025</t>
  </si>
  <si>
    <t>1T 2025</t>
  </si>
  <si>
    <t>2T 2025</t>
  </si>
  <si>
    <t>Pendiente de asignación</t>
  </si>
  <si>
    <t>Valor pendiente de asignación para el 1T 2025</t>
  </si>
  <si>
    <t>Valor pendiente de asignación para el 2T 2025</t>
  </si>
  <si>
    <t>Valor aproximado pendiente de asignar en resolución presupuesto 2025</t>
  </si>
  <si>
    <t>Valor aproximado déficit para el 3T 2025</t>
  </si>
  <si>
    <t>Valor aproximado déficit para el 4T 2025</t>
  </si>
  <si>
    <t>Total para cubrir vigencia 2025</t>
  </si>
  <si>
    <t>Mercados incumbentes</t>
  </si>
  <si>
    <t>Bolívar, Córdoba, Sucre, Cesar</t>
  </si>
  <si>
    <t>Atlántico, Guajira, Magdalena</t>
  </si>
  <si>
    <t>Antioquia</t>
  </si>
  <si>
    <t>Valle del Cauca (Excepto Cali y Tuluá), Tolima</t>
  </si>
  <si>
    <t>Cundinamarca, Bogotá D.C.</t>
  </si>
  <si>
    <t>Norte de Santander</t>
  </si>
  <si>
    <t>Santander</t>
  </si>
  <si>
    <t>Huila</t>
  </si>
  <si>
    <t>Cauca</t>
  </si>
  <si>
    <t>Nariño</t>
  </si>
  <si>
    <t>Meta</t>
  </si>
  <si>
    <t>Caldas, Risaralda (Excepto Pereira)</t>
  </si>
  <si>
    <t>Boyacá</t>
  </si>
  <si>
    <t>Chocó</t>
  </si>
  <si>
    <t>Caquetá</t>
  </si>
  <si>
    <t>Casanare</t>
  </si>
  <si>
    <t>Arauca</t>
  </si>
  <si>
    <t>Quindío</t>
  </si>
  <si>
    <t>Cali</t>
  </si>
  <si>
    <t>Putumayo</t>
  </si>
  <si>
    <t>Tuluá</t>
  </si>
  <si>
    <t>Guaviare</t>
  </si>
  <si>
    <t>Risaralda (Solo Pereira) y Valle del Cauca (Solo Cartago)</t>
  </si>
  <si>
    <t>Caquetá (Municipio de Cartagena del Chaira)</t>
  </si>
  <si>
    <t>Vichada (Cabecera Municipal de La Primavera)</t>
  </si>
  <si>
    <t>Cauca (Municipios de Purace y Coconuco)</t>
  </si>
  <si>
    <t>La empresa no tiene marcado incumbente, participa en los mercados de AIR-E, CELSIA, ENEL COLOMBIA</t>
  </si>
  <si>
    <t>La empresa no tiene marcado incumbente, participa en los mercados de EMCALI, CELSIA, ENEL COLOMBIA, AFINIA, EPM, AIR-E, CEDENAR, CEO, ESSA, EEP, CENS, ELECTROHUILA, EMSA, CHEC, EMCARTAGO, EDEQ, EBSA, CETSA</t>
  </si>
  <si>
    <t>La empresa no tiene marcado incumbente, participa en los mercados de ENEL COLOMBIA</t>
  </si>
  <si>
    <t xml:space="preserve">El pago realizado a esta empresa corresponde a un valor mayor girado al FSSRI, esta empresa no tiene mercados incumbentes </t>
  </si>
  <si>
    <t>MUNICIPIO</t>
  </si>
  <si>
    <t>DEPARTAMENTO</t>
  </si>
  <si>
    <t>23430 - EMPRESA DE ENERGÍA PARA EL AMAZONAS S.A. E.S.P. – ENAM S.A. E.S.P.</t>
  </si>
  <si>
    <t>LETICIA</t>
  </si>
  <si>
    <t>AMAZONAS</t>
  </si>
  <si>
    <t>3212 - EMPRESA DE ENERGIA ELECTRICA DEL DEPARTAMENTO DEL VICHADA S.A. E.S.P. -ELECTROVICHADA S.A E.S.P</t>
  </si>
  <si>
    <t>CUMARIBO</t>
  </si>
  <si>
    <t>VICHADA</t>
  </si>
  <si>
    <t>PUERTO CARREÑO</t>
  </si>
  <si>
    <t>21597 - COOPERATIVA DE SERVICIOS PÚBLICOS DE LÓPEZ DE MICAY - COOSERPUL E.S.P</t>
  </si>
  <si>
    <t>LOPEZ DE MICAY</t>
  </si>
  <si>
    <t>CAUCA</t>
  </si>
  <si>
    <t xml:space="preserve">22594 -ASOCIACION DE USUARIOS DEL SERVICIO DE ENERGIA ELECTRICA DE LA ZONA RURAL DE SANTA BARBARA DE ISCUANDE – ASUSEIS ESP </t>
  </si>
  <si>
    <t>SANTA BARBARA</t>
  </si>
  <si>
    <t>NARIÑO</t>
  </si>
  <si>
    <t>25965 - EMPRESA ASOCIATIVA DE TRABAJO ELECTROSOLEDAD DE ISCUANDE E.A.T. ELECTROSOLEDAD</t>
  </si>
  <si>
    <t>22941 - EMPRESA DE SERVICIOS PUBLICOS DOMICILIARIOS DE UNGUIA S.A. E.S.P. -ESPUN S.A E.S.P.</t>
  </si>
  <si>
    <t>UNGUIA</t>
  </si>
  <si>
    <t>CHOCÓ</t>
  </si>
  <si>
    <t>TURBO</t>
  </si>
  <si>
    <t xml:space="preserve">ANTIOQUIA </t>
  </si>
  <si>
    <t>26083 - COMPAÑIA DE SERVICIOS PUBLICOS DOMICILIARIOS DE BOJAYA S.A E.S.P.-BOJAYA S.A. E.S.P</t>
  </si>
  <si>
    <t>BOJAYA</t>
  </si>
  <si>
    <t>2994 - ALCALDIA MUNICIPAL DE MIRAFLORES</t>
  </si>
  <si>
    <t>MIRAFLORES</t>
  </si>
  <si>
    <t>GUAVIARE</t>
  </si>
  <si>
    <t>25680 - ELECTRIFICADORA DE MAPIRIPAN S.A. E.S.P. - ELECTRIMAPIRI S.A E.SP</t>
  </si>
  <si>
    <t xml:space="preserve">MAPIRIPAN </t>
  </si>
  <si>
    <t>META</t>
  </si>
  <si>
    <t xml:space="preserve">1809 - EMPRESA ELECTRIFICADORA DE NUQUI E.S.P. S. A.- ELECTRONUQUI E.S.P </t>
  </si>
  <si>
    <t>NUQUI</t>
  </si>
  <si>
    <t>28111 - EMPRESA DE SERVICIOS PUBLICOS DE ENERGIA ELECTRICA DEL CAUCA S.A E.S.P.- ENERCAUCA S.A E.S.P</t>
  </si>
  <si>
    <t>TIMBIQU</t>
  </si>
  <si>
    <t xml:space="preserve">32194 - EMPRESA DE SERVICIOS PUBLICOS DEL ALTO BAUDO E.S.P. S.A.S. - ENERBAUDO E.S.P. S.A.S. </t>
  </si>
  <si>
    <t>ALTO BAUDO</t>
  </si>
  <si>
    <t>34833 - EMPRESA ASOCIATIVA DE TRABAJO ELECTRIFICADORA DEL PACIFICO SUR - E.A.T ELECTRIPACIFICO SUR</t>
  </si>
  <si>
    <t>BUENAVENTURA</t>
  </si>
  <si>
    <t>VALLE DEL CAUCA</t>
  </si>
  <si>
    <t xml:space="preserve">22042 -UNIDAD DE SERVICIOS PÚBLICOS DOMICILIARIOS DE BOJAYÁ </t>
  </si>
  <si>
    <t xml:space="preserve">38134 -EMPRESA ASOCIATIVA DE TRABAJO PARA LA PRESTACIÓN DE SERVICIOS DE ENERGÍA DEL PACIFICO MUNICIPIO DE SANTA BARBARA ISCUANDE - E.A.T ELECTROPACIFICO </t>
  </si>
  <si>
    <t xml:space="preserve">34274 - EMPRESA DE SERVICIOS PÚBLICOS Y ENERGIA DEL LITORAL DEL SAN JUAN S.A.S. E.S.P. - ENERLITORAL S.A.S </t>
  </si>
  <si>
    <t>LITORAL DEL SAN JUAN</t>
  </si>
  <si>
    <t>43076 - EMPRESA ASOCIATIVA DE TRABAJO Y LA PRESTACIÓN DEL SERVICIO DE ENERGÍA EN LA ZONA RURAL DEL MUNICIPIO DE LA TOLA NARIÑO - E.A.T ENERAMARALES E.S.P.</t>
  </si>
  <si>
    <t>LA TOLA</t>
  </si>
  <si>
    <t>59450 - AMBAR SERVICIOS DE OCCIDENTE</t>
  </si>
  <si>
    <t>57214 - OTPRIM S.A.S.</t>
  </si>
  <si>
    <t>BARBACOAS</t>
  </si>
  <si>
    <t>32033 - ASOCIACION DE USUARIOS DEL SERVICIO DE ENERGIA DE LA ZONA RURAL DEL CONSEJO COMUNITARIO ODEMAP-MOSQ-ASOENERCOMNOR</t>
  </si>
  <si>
    <t>MOSQUERA</t>
  </si>
  <si>
    <t xml:space="preserve">3027-EMPRESA ASOCIATIVA DE TRABAJO “EAT” ELECTRIFICADORA DE SAN JUAN DE LA COSTA E.S.P. -  E.A.T. ELECTROSANJUAN E.S.P </t>
  </si>
  <si>
    <t>SAN ANDRÉS DE TUMACO</t>
  </si>
  <si>
    <t>3173 - E.A.T DE PRESTACION DE SERVICIOS PUBLICOS DE LA LOCALIDAD DEL CHAJAL DEL MUNICIPIO DE TUMACO - ENERCHAJAL</t>
  </si>
  <si>
    <t>20432 - ELECTRIFICADORA DEL PACIFICO S.A. E.S.P. - ELECTROPACIFICO S.A. E.S.P.</t>
  </si>
  <si>
    <t>JURADO</t>
  </si>
  <si>
    <t>CARTAGENA DE INDIAS</t>
  </si>
  <si>
    <t>BOLIVAR</t>
  </si>
  <si>
    <t>25681 - ASOCIACION DE ENERGIA DE LAS ZONAS RURALES DEL MUNICIPIO DE EL CHARCO - ASOGERCHAR</t>
  </si>
  <si>
    <t>EL CHARCO</t>
  </si>
  <si>
    <t>26040 - EMPRESA ASOCIATIVA DE TRABAJO DE PRESTACION DE SERVICIOS PUBLICOS DE BOCAS DE CURAY E.S.P. - E.A.T. ELECTROCURAY E.S.P.</t>
  </si>
  <si>
    <t xml:space="preserve">26717 - EMPRESA DE SERVICIOS PUBLICOS DEL OCCIDENTE COLOMBIANO S.A. E.S.P. - EMSEROCCIDENTE </t>
  </si>
  <si>
    <t>26810 - EMPRESA ASOCIATIVA DE TRABAJO ENERGIA DE OLAYA HERRERA EAT ENEROLAYAHERRERA E.S.P. - E.A.T. ENEROLAYAHERRERA E.S.P.</t>
  </si>
  <si>
    <t>OLAYA HERRERA</t>
  </si>
  <si>
    <t xml:space="preserve">38850 - EMPRESA DE SERVICIOS PUBLICOS DE ENERGIA ELECTRICA DE LAS PLAYAS ASOCIADAS - ENERPLASO S.A. E.S.P.  </t>
  </si>
  <si>
    <t>1892 - EMPRESA DE ENERGIA DE GUAPI- ENERGUAPI S.A.  E.S.P.</t>
  </si>
  <si>
    <t>GUAPI</t>
  </si>
  <si>
    <t>56170 - EMPRESA DE ENERGIA DE MOSQUERA SAS - EDEM SAS</t>
  </si>
  <si>
    <t>FRANCISCO PIZARRO</t>
  </si>
  <si>
    <t>32200 - EMPRESA DE ENERGIA DE LA ZONA RURAL DE FRANCISCO PIZARRO E.S.P. S.A.S. - ENERZORFP S.A.S. E.S.P.</t>
  </si>
  <si>
    <t>22791 - GENDECAR S.A. E.S.P. - GENDECAR</t>
  </si>
  <si>
    <t>SAN VICENTE DEL CAGUAN</t>
  </si>
  <si>
    <t>CAQUETÁ</t>
  </si>
  <si>
    <t>CARTAGENA DEL CHAIRÁ</t>
  </si>
  <si>
    <t>SOLANO</t>
  </si>
  <si>
    <t>37953 - PRESTADORAS DE SERVICIOS PUBLICOS Y ENERGIA EN ZONAS NO CONECTADAS ESP S.A.S - EPSEN E.S.P. S.A.S.</t>
  </si>
  <si>
    <t>NOVITA</t>
  </si>
  <si>
    <t>BAJO BAUDÓ</t>
  </si>
  <si>
    <t>41836 - EMPRESA DE SERVICIOS PUBLICOS ENERGIZAR DEL PACIFICO S.A. E.S.P. - EMCOLOMBIA E.S.P.</t>
  </si>
  <si>
    <t xml:space="preserve">23423 - EMPRESA ASOCIATIVA DE TRABAJO ENERGIA DEL SUR -ENERSUR </t>
  </si>
  <si>
    <t>1895 - EMPRESA DE SERVICOS PUBLICOS DE ACANDI S.A E.S.P. - EMSELCA S.A. E.S.P.</t>
  </si>
  <si>
    <t>ACANDÍ</t>
  </si>
  <si>
    <t>Saldos primer, segundo y tercer trimestre</t>
  </si>
  <si>
    <t>Primer Trimestre de 2024</t>
  </si>
  <si>
    <t>Segundo Trimestre de 2024</t>
  </si>
  <si>
    <t>Tercer Trimestre de 2024</t>
  </si>
  <si>
    <t>Cuarto Trimestre de 2024</t>
  </si>
  <si>
    <t>Reportado</t>
  </si>
  <si>
    <t xml:space="preserve">Reconocido </t>
  </si>
  <si>
    <t>Reconocido en resolución</t>
  </si>
  <si>
    <t xml:space="preserve">Girado </t>
  </si>
  <si>
    <t xml:space="preserve">Saldos primer trimestre </t>
  </si>
  <si>
    <t>Saldos Segundo Trimestre</t>
  </si>
  <si>
    <t xml:space="preserve">Saldos Tercer Trimestre </t>
  </si>
  <si>
    <t>EMPRESA DE ENERGÍA ELÉCTRICA DEL DEPARTAMENTO DEL GUAVIARE S.A. E.S.P.</t>
  </si>
  <si>
    <t>EMPRESA SIGLO XXI E.I.C.E.E.S.P.</t>
  </si>
  <si>
    <t>EMPRESAS MUNICIPALES DE CALI  E.I.C.E. E.S.P.</t>
  </si>
  <si>
    <t>ITALCOL ENERGÍA S.A. E.S.P.</t>
  </si>
  <si>
    <t>SPECTRUM RENOVAVEIS S.A.S. E.S.P.</t>
  </si>
  <si>
    <t>Pimer pago</t>
  </si>
  <si>
    <t>Segundo pago</t>
  </si>
  <si>
    <t>Tercer pago</t>
  </si>
  <si>
    <t>1T 2022</t>
  </si>
  <si>
    <t>2T 2022</t>
  </si>
  <si>
    <t>3T 2022</t>
  </si>
  <si>
    <t>4T 2022</t>
  </si>
  <si>
    <t>Departamento</t>
  </si>
  <si>
    <t>No. Usuarios</t>
  </si>
  <si>
    <t>1T 2023</t>
  </si>
  <si>
    <t>ANTIOQUIA</t>
  </si>
  <si>
    <t>2T 2023</t>
  </si>
  <si>
    <t>ARAUCA</t>
  </si>
  <si>
    <t>3T 2023</t>
  </si>
  <si>
    <t>ATLANTICO</t>
  </si>
  <si>
    <t>4T 2023</t>
  </si>
  <si>
    <t>BOGOTA</t>
  </si>
  <si>
    <t>BOYACA</t>
  </si>
  <si>
    <t>CALDAS</t>
  </si>
  <si>
    <t>CAQUETA</t>
  </si>
  <si>
    <t>CASANARE</t>
  </si>
  <si>
    <t>CESAR</t>
  </si>
  <si>
    <t>CHOCO</t>
  </si>
  <si>
    <t>CORDOBA</t>
  </si>
  <si>
    <t>CUNDINAMARCA</t>
  </si>
  <si>
    <t>HUILA</t>
  </si>
  <si>
    <t>LA GUAJIRA</t>
  </si>
  <si>
    <t>MAGDALENA</t>
  </si>
  <si>
    <t>NORTE DE SANTANDER</t>
  </si>
  <si>
    <t>PUTUMAYO</t>
  </si>
  <si>
    <t>QUINDIO</t>
  </si>
  <si>
    <t>RISARALDA</t>
  </si>
  <si>
    <t>SANTANDER</t>
  </si>
  <si>
    <t>SUCRE</t>
  </si>
  <si>
    <t>TOLIMA</t>
  </si>
  <si>
    <t>Pendiente Res 472</t>
  </si>
  <si>
    <t>Pendiente Res 702</t>
  </si>
  <si>
    <t>Pendiente Res 1251</t>
  </si>
  <si>
    <t>Pendientes Res. 1788</t>
  </si>
  <si>
    <t>Pendiente Res. 1933</t>
  </si>
  <si>
    <t>Pendiente Res. 1961</t>
  </si>
  <si>
    <t xml:space="preserve"> </t>
  </si>
  <si>
    <t>Pendiente de giro CEDENAR</t>
  </si>
  <si>
    <t>702 del 16 de julio de 2024</t>
  </si>
  <si>
    <t>Segundo pago parcial al segundo trimestre de 2024</t>
  </si>
  <si>
    <t>1251 del 17 de octubre de 2024</t>
  </si>
  <si>
    <t>Tercer pago al segundo trimestre de 2024</t>
  </si>
  <si>
    <t>1788 del 16 de diciembre de 2024</t>
  </si>
  <si>
    <t>Primer pago parcial al tercer trimestre de 2024</t>
  </si>
  <si>
    <t>Pendiente de giro ENERGUAVIARE</t>
  </si>
  <si>
    <t>Proporción</t>
  </si>
  <si>
    <t>Valor a girar</t>
  </si>
  <si>
    <t xml:space="preserve">Total reconocido resoluciones </t>
  </si>
  <si>
    <t xml:space="preserve">Total girado </t>
  </si>
  <si>
    <t>Valor reconocido por resolución</t>
  </si>
  <si>
    <t>Primer abono</t>
  </si>
  <si>
    <t>Cruce de cuentas</t>
  </si>
  <si>
    <t>Segundo abono (11/4/25)</t>
  </si>
  <si>
    <t>Tercer Abono (20/5/25)</t>
  </si>
  <si>
    <t>Primer abono (21/01/25)</t>
  </si>
  <si>
    <t>Resolución 01943 del 31/12/24</t>
  </si>
  <si>
    <t>Resolución 01949 del 31/12/24</t>
  </si>
  <si>
    <t>Resolución 00237 del 7/03/25</t>
  </si>
  <si>
    <t>Primer abono (20/5/25)</t>
  </si>
  <si>
    <t xml:space="preserve">Segundo abono </t>
  </si>
  <si>
    <t>Tercer Abono</t>
  </si>
  <si>
    <t>Resolución 00444 del 11/04/25</t>
  </si>
  <si>
    <t>Resolución 00606 del 15/05/25</t>
  </si>
  <si>
    <t>Resolución 00837 del 13/06/25</t>
  </si>
  <si>
    <t>Primer abono (31/07/25)</t>
  </si>
  <si>
    <t>Segundo abono (29/08/25)</t>
  </si>
  <si>
    <t>Esta resolución fue derogada para Electrohuila y posteriormente reconocida en la Resolucón 1412 del 26/8/25</t>
  </si>
  <si>
    <t>Primer abono (29/08/25)</t>
  </si>
  <si>
    <t>Resolución 01407 del 26/08/25</t>
  </si>
  <si>
    <t>Segundo abono (30/09/25)</t>
  </si>
  <si>
    <t>Resolución 01409 del 26/08/25</t>
  </si>
  <si>
    <t>Primer abono  (29/09/2025)</t>
  </si>
  <si>
    <t>Tercer Abono (17/10/2025)</t>
  </si>
  <si>
    <t>Resolución 01572 del 19/09/25</t>
  </si>
  <si>
    <t>Resolución 01641 del 30/09/25</t>
  </si>
  <si>
    <t>Primer abono  (16/10/2025)</t>
  </si>
  <si>
    <t>Resolución 01791del 20/10/2025</t>
  </si>
  <si>
    <t>Primer abono (24/10/25)</t>
  </si>
  <si>
    <t>Segundo abono (31/10/25)</t>
  </si>
  <si>
    <t>Resolución 01859 del 29/10/25</t>
  </si>
  <si>
    <t>Primer abono  (31/10/2025)</t>
  </si>
  <si>
    <t>Seguimiento SIN</t>
  </si>
  <si>
    <t>Seguimiento ZNI</t>
  </si>
  <si>
    <t>Resol. 1235</t>
  </si>
  <si>
    <t>Resol. 1593</t>
  </si>
  <si>
    <t>Resol. 1841</t>
  </si>
  <si>
    <t>Resol 1943</t>
  </si>
  <si>
    <t>Resol 1949</t>
  </si>
  <si>
    <t>Resolución 0943 del XXXX</t>
  </si>
  <si>
    <t>Resolución 01949 del XXX</t>
  </si>
  <si>
    <t>Resol</t>
  </si>
  <si>
    <t>Asignado en Resol</t>
  </si>
  <si>
    <t>Verificación</t>
  </si>
  <si>
    <t>febrero 2024</t>
  </si>
  <si>
    <t>00684</t>
  </si>
  <si>
    <t>EMPRESA DE ENERGIA DEL CASANARE S.A E.S.P</t>
  </si>
  <si>
    <t>Marzo de 2024</t>
  </si>
  <si>
    <t>00774</t>
  </si>
  <si>
    <t>Abril de 2024</t>
  </si>
  <si>
    <t>01037</t>
  </si>
  <si>
    <t>CENTRALES ELECTRICAS DEL NORTE DE SANTANDER</t>
  </si>
  <si>
    <t>Mayo de 2024</t>
  </si>
  <si>
    <t>01069</t>
  </si>
  <si>
    <t>Resolución 02136 del 26/411/2025</t>
  </si>
  <si>
    <t>Valor pagado (Noviembre de 2025)</t>
  </si>
  <si>
    <t>SIGLO XXI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</si>
</sst>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9">
    <numFmt numFmtId="41" formatCode="_-* #,##0_-;\-* #,##0_-;_-* &quot;-&quot;_-;_-@_-"/>
    <numFmt numFmtId="43" formatCode="_-* #,##0.00_-;\-* #,##0.00_-;_-* &quot;-&quot;??_-;_-@_-"/>
    <numFmt numFmtId="164" formatCode="&quot;$&quot;\ #,##0;[Red]\-&quot;$&quot;\ #,##0"/>
    <numFmt numFmtId="165" formatCode="_-&quot;$&quot;\ * #,##0_-;\-&quot;$&quot;\ * #,##0_-;_-&quot;$&quot;\ * &quot;-&quot;_-;_-@_-"/>
    <numFmt numFmtId="166" formatCode="_-&quot;$&quot;\ * #,##0.00_-;\-&quot;$&quot;\ * #,##0.00_-;_-&quot;$&quot;\ * &quot;-&quot;??_-;_-@_-"/>
    <numFmt numFmtId="167" formatCode="dd\-mmm\-yyyy"/>
    <numFmt numFmtId="168" formatCode="mmmm\-yyyy"/>
    <numFmt numFmtId="169" formatCode="_-&quot;$&quot;\ * #,##0_-;\-&quot;$&quot;\ * #,##0_-;_-&quot;$&quot;\ * &quot;-&quot;??_-;_-@_-"/>
    <numFmt numFmtId="170" formatCode="_-&quot;$&quot;* #,##0.00_-;\-&quot;$&quot;* #,##0.00_-;_-&quot;$&quot;* &quot;-&quot;??_-;_-@_-"/>
    <numFmt numFmtId="171" formatCode="_-&quot;$&quot;* #,##0_-;\-&quot;$&quot;* #,##0_-;_-&quot;$&quot;* &quot;-&quot;_-;_-@_-"/>
    <numFmt numFmtId="172" formatCode="_(&quot;$&quot;\ * #,##0.00_);_(&quot;$&quot;\ * \(#,##0.00\);_(&quot;$&quot;\ * &quot;-&quot;??_);_(@_)"/>
    <numFmt numFmtId="173" formatCode="_-* #,##0.00\ _€_-;\-* #,##0.00\ _€_-;_-* &quot;-&quot;??\ _€_-;_-@_-"/>
    <numFmt numFmtId="174" formatCode=";;;"/>
    <numFmt numFmtId="175" formatCode="General_)"/>
    <numFmt numFmtId="176" formatCode="\$#,##0.00\ ;\(\$#,##0.00\)"/>
    <numFmt numFmtId="177" formatCode="_-* #,##0.00\ [$€]_-;\-* #,##0.00\ [$€]_-;_-* &quot;-&quot;??\ [$€]_-;_-@_-"/>
    <numFmt numFmtId="178" formatCode="#,##0.0_);\(#,##0.0\)"/>
    <numFmt numFmtId="179" formatCode="_ * #,##0.00_ ;_ * \-#,##0.00_ ;_ * &quot;-&quot;??_ ;_ @_ "/>
    <numFmt numFmtId="180" formatCode="_-* #,##0.00\ _p_t_a_-;\-* #,##0.00\ _p_t_a_-;_-* &quot;-&quot;??\ _p_t_a_-;_-@_-"/>
    <numFmt numFmtId="181" formatCode="_ &quot;$&quot;* #,##0_ ;_ &quot;$&quot;* \-#,##0_ ;_ &quot;$&quot;* &quot;-&quot;_ ;_ @_ "/>
    <numFmt numFmtId="182" formatCode="&quot;$&quot;\ #,##0"/>
    <numFmt numFmtId="183" formatCode="_-* #,##0_-;\-* #,##0_-;_-* &quot;-&quot;??_-;_-@_-"/>
    <numFmt numFmtId="184" formatCode="[$$-240A]\ #,##0"/>
    <numFmt numFmtId="185" formatCode="[$$-5C0A]#,##0"/>
    <numFmt numFmtId="186" formatCode="0.00000%"/>
    <numFmt numFmtId="187" formatCode="_-* #,##0.00000\ _€_-;\-* #,##0.00000\ _€_-;_-* &quot;-&quot;?????\ _€_-;_-@_-"/>
    <numFmt numFmtId="188" formatCode="[$$-240A]#,##0"/>
    <numFmt numFmtId="189" formatCode="_([$$-409]* #,##0.00_);_([$$-409]* \(#,##0.00\);_([$$-409]* &quot;-&quot;??_);_(@_)"/>
    <numFmt numFmtId="190" formatCode="[$$-240A]\ #,##0;\-[$$-240A]\ #,##0"/>
  </numFmts>
  <fonts count="75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name val="MS Sans Serif"/>
      <family val="2"/>
    </font>
    <font>
      <sz val="11"/>
      <color rgb="FF000000"/>
      <name val="Aptos Narrow"/>
      <family val="2"/>
      <scheme val="minor"/>
    </font>
    <font>
      <sz val="11"/>
      <color rgb="FF9C6500"/>
      <name val="Aptos Narrow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0"/>
      <name val="BERNHARD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3"/>
      <name val="Arial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8"/>
      <name val="Times New Roman"/>
      <family val="1"/>
    </font>
    <font>
      <sz val="8"/>
      <name val="Helv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3"/>
      <color indexed="56"/>
      <name val="Calibri"/>
      <family val="2"/>
    </font>
    <font>
      <sz val="12"/>
      <color indexed="24"/>
      <name val="Modern"/>
      <family val="3"/>
    </font>
    <font>
      <b/>
      <sz val="18"/>
      <color indexed="24"/>
      <name val="Modern"/>
      <family val="3"/>
    </font>
    <font>
      <b/>
      <sz val="12"/>
      <color indexed="24"/>
      <name val="Modern"/>
      <family val="3"/>
    </font>
    <font>
      <sz val="8"/>
      <name val="Arial"/>
      <family val="2"/>
    </font>
    <font>
      <sz val="10"/>
      <color indexed="64"/>
      <name val="Arial"/>
      <family val="2"/>
    </font>
    <font>
      <u/>
      <sz val="10"/>
      <color theme="10"/>
      <name val="Arial"/>
      <family val="2"/>
    </font>
    <font>
      <sz val="12"/>
      <color theme="1"/>
      <name val="Swis721 BT"/>
      <family val="2"/>
    </font>
    <font>
      <sz val="11"/>
      <color rgb="FF000000"/>
      <name val="Calibri"/>
      <family val="2"/>
    </font>
    <font>
      <b/>
      <sz val="18"/>
      <color theme="3"/>
      <name val="Aptos Display"/>
      <family val="2"/>
      <scheme val="major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8"/>
      <color rgb="FF000000"/>
      <name val="Arial Narrow"/>
      <family val="2"/>
    </font>
    <font>
      <sz val="8"/>
      <name val="Aptos Narrow"/>
      <family val="2"/>
      <scheme val="minor"/>
    </font>
    <font>
      <sz val="8"/>
      <color theme="1"/>
      <name val="Arial Narrow"/>
      <family val="2"/>
    </font>
    <font>
      <b/>
      <sz val="8"/>
      <color rgb="FF000000"/>
      <name val="Arial Narrow"/>
      <family val="2"/>
    </font>
    <font>
      <b/>
      <sz val="8"/>
      <color theme="1"/>
      <name val="Arial Narrow"/>
      <family val="2"/>
    </font>
    <font>
      <b/>
      <sz val="10"/>
      <color rgb="FF000000"/>
      <name val="Arial Narrow"/>
      <family val="2"/>
    </font>
    <font>
      <sz val="10"/>
      <color rgb="FF000000"/>
      <name val="Arial Narrow"/>
      <family val="2"/>
    </font>
    <font>
      <b/>
      <sz val="11"/>
      <color rgb="FF000000"/>
      <name val="Calibri"/>
      <family val="2"/>
    </font>
    <font>
      <b/>
      <sz val="10"/>
      <name val="Arial"/>
      <family val="2"/>
    </font>
    <font>
      <b/>
      <sz val="9"/>
      <color indexed="81"/>
      <name val="Tahoma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sz val="10"/>
      <color theme="1"/>
      <name val="Work Sans"/>
    </font>
    <font>
      <sz val="8"/>
      <name val="Arial Narrow"/>
      <family val="2"/>
    </font>
    <font>
      <b/>
      <sz val="11"/>
      <name val="Aptos Narrow"/>
      <family val="2"/>
      <scheme val="minor"/>
    </font>
    <font>
      <b/>
      <sz val="11"/>
      <color theme="1"/>
      <name val="Aptos"/>
      <family val="2"/>
    </font>
    <font>
      <sz val="11"/>
      <color theme="1"/>
      <name val="Aptos"/>
      <family val="2"/>
    </font>
    <font>
      <sz val="11"/>
      <color rgb="FF000000"/>
      <name val="Aptos Narrow"/>
      <family val="2"/>
    </font>
  </fonts>
  <fills count="6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7979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theme="4" tint="0.79998168889431442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505050"/>
      </left>
      <right style="thin">
        <color rgb="FF505050"/>
      </right>
      <top style="thin">
        <color rgb="FF505050"/>
      </top>
      <bottom style="thin">
        <color rgb="FF505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750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0" fillId="0" borderId="0" applyNumberFormat="0" applyFill="0" applyBorder="0" applyProtection="0">
      <alignment horizontal="left"/>
    </xf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4" fillId="40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4" fillId="4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4" fillId="43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24" fillId="4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24" fillId="46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24" fillId="42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24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4" fillId="4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4" fillId="5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4" fillId="45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47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24" fillId="52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25" fillId="53" borderId="0" applyNumberFormat="0" applyBorder="0" applyAlignment="0" applyProtection="0"/>
    <xf numFmtId="0" fontId="19" fillId="19" borderId="0" applyNumberFormat="0" applyBorder="0" applyAlignment="0" applyProtection="0"/>
    <xf numFmtId="0" fontId="1" fillId="19" borderId="0" applyNumberFormat="0" applyBorder="0" applyAlignment="0" applyProtection="0"/>
    <xf numFmtId="0" fontId="25" fillId="49" borderId="0" applyNumberFormat="0" applyBorder="0" applyAlignment="0" applyProtection="0"/>
    <xf numFmtId="0" fontId="19" fillId="23" borderId="0" applyNumberFormat="0" applyBorder="0" applyAlignment="0" applyProtection="0"/>
    <xf numFmtId="0" fontId="1" fillId="23" borderId="0" applyNumberFormat="0" applyBorder="0" applyAlignment="0" applyProtection="0"/>
    <xf numFmtId="0" fontId="25" fillId="50" borderId="0" applyNumberFormat="0" applyBorder="0" applyAlignment="0" applyProtection="0"/>
    <xf numFmtId="0" fontId="19" fillId="27" borderId="0" applyNumberFormat="0" applyBorder="0" applyAlignment="0" applyProtection="0"/>
    <xf numFmtId="0" fontId="1" fillId="27" borderId="0" applyNumberFormat="0" applyBorder="0" applyAlignment="0" applyProtection="0"/>
    <xf numFmtId="0" fontId="25" fillId="55" borderId="0" applyNumberFormat="0" applyBorder="0" applyAlignment="0" applyProtection="0"/>
    <xf numFmtId="0" fontId="19" fillId="31" borderId="0" applyNumberFormat="0" applyBorder="0" applyAlignment="0" applyProtection="0"/>
    <xf numFmtId="0" fontId="1" fillId="31" borderId="0" applyNumberFormat="0" applyBorder="0" applyAlignment="0" applyProtection="0"/>
    <xf numFmtId="0" fontId="25" fillId="54" borderId="0" applyNumberFormat="0" applyBorder="0" applyAlignment="0" applyProtection="0"/>
    <xf numFmtId="0" fontId="19" fillId="35" borderId="0" applyNumberFormat="0" applyBorder="0" applyAlignment="0" applyProtection="0"/>
    <xf numFmtId="0" fontId="1" fillId="35" borderId="0" applyNumberFormat="0" applyBorder="0" applyAlignment="0" applyProtection="0"/>
    <xf numFmtId="0" fontId="25" fillId="56" borderId="0" applyNumberFormat="0" applyBorder="0" applyAlignment="0" applyProtection="0"/>
    <xf numFmtId="0" fontId="19" fillId="39" borderId="0" applyNumberFormat="0" applyBorder="0" applyAlignment="0" applyProtection="0"/>
    <xf numFmtId="0" fontId="1" fillId="39" borderId="0" applyNumberFormat="0" applyBorder="0" applyAlignment="0" applyProtection="0"/>
    <xf numFmtId="0" fontId="10" fillId="9" borderId="0" applyNumberFormat="0" applyBorder="0" applyAlignment="0" applyProtection="0"/>
    <xf numFmtId="0" fontId="26" fillId="48" borderId="38" applyNumberFormat="0" applyAlignment="0" applyProtection="0"/>
    <xf numFmtId="0" fontId="15" fillId="13" borderId="27" applyNumberFormat="0" applyAlignment="0" applyProtection="0"/>
    <xf numFmtId="0" fontId="27" fillId="57" borderId="39" applyNumberFormat="0" applyAlignment="0" applyProtection="0"/>
    <xf numFmtId="0" fontId="17" fillId="14" borderId="30" applyNumberFormat="0" applyAlignment="0" applyProtection="0"/>
    <xf numFmtId="0" fontId="28" fillId="0" borderId="40" applyNumberFormat="0" applyFill="0" applyAlignment="0" applyProtection="0"/>
    <xf numFmtId="0" fontId="16" fillId="0" borderId="29" applyNumberFormat="0" applyFill="0" applyAlignment="0" applyProtection="0"/>
    <xf numFmtId="178" fontId="23" fillId="0" borderId="0" applyFont="0" applyFill="0" applyBorder="0" applyAlignment="0" applyProtection="0"/>
    <xf numFmtId="178" fontId="23" fillId="0" borderId="0" applyFont="0" applyFill="0" applyBorder="0" applyAlignment="0" applyProtection="0"/>
    <xf numFmtId="0" fontId="29" fillId="0" borderId="0"/>
    <xf numFmtId="0" fontId="30" fillId="0" borderId="0"/>
    <xf numFmtId="0" fontId="29" fillId="0" borderId="0"/>
    <xf numFmtId="0" fontId="30" fillId="0" borderId="0"/>
    <xf numFmtId="0" fontId="31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7" fillId="0" borderId="24" applyNumberFormat="0" applyFill="0" applyAlignment="0" applyProtection="0"/>
    <xf numFmtId="0" fontId="33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5" fillId="58" borderId="0" applyNumberFormat="0" applyBorder="0" applyAlignment="0" applyProtection="0"/>
    <xf numFmtId="0" fontId="19" fillId="16" borderId="0" applyNumberFormat="0" applyBorder="0" applyAlignment="0" applyProtection="0"/>
    <xf numFmtId="0" fontId="25" fillId="59" borderId="0" applyNumberFormat="0" applyBorder="0" applyAlignment="0" applyProtection="0"/>
    <xf numFmtId="0" fontId="19" fillId="20" borderId="0" applyNumberFormat="0" applyBorder="0" applyAlignment="0" applyProtection="0"/>
    <xf numFmtId="0" fontId="25" fillId="60" borderId="0" applyNumberFormat="0" applyBorder="0" applyAlignment="0" applyProtection="0"/>
    <xf numFmtId="0" fontId="19" fillId="24" borderId="0" applyNumberFormat="0" applyBorder="0" applyAlignment="0" applyProtection="0"/>
    <xf numFmtId="0" fontId="25" fillId="55" borderId="0" applyNumberFormat="0" applyBorder="0" applyAlignment="0" applyProtection="0"/>
    <xf numFmtId="0" fontId="19" fillId="28" borderId="0" applyNumberFormat="0" applyBorder="0" applyAlignment="0" applyProtection="0"/>
    <xf numFmtId="0" fontId="25" fillId="54" borderId="0" applyNumberFormat="0" applyBorder="0" applyAlignment="0" applyProtection="0"/>
    <xf numFmtId="0" fontId="19" fillId="32" borderId="0" applyNumberFormat="0" applyBorder="0" applyAlignment="0" applyProtection="0"/>
    <xf numFmtId="0" fontId="25" fillId="61" borderId="0" applyNumberFormat="0" applyBorder="0" applyAlignment="0" applyProtection="0"/>
    <xf numFmtId="0" fontId="19" fillId="36" borderId="0" applyNumberFormat="0" applyBorder="0" applyAlignment="0" applyProtection="0"/>
    <xf numFmtId="0" fontId="34" fillId="42" borderId="38" applyNumberFormat="0" applyAlignment="0" applyProtection="0"/>
    <xf numFmtId="0" fontId="13" fillId="12" borderId="27" applyNumberFormat="0" applyAlignment="0" applyProtection="0"/>
    <xf numFmtId="177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174" fontId="35" fillId="0" borderId="41" applyBorder="0"/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/>
    <xf numFmtId="0" fontId="36" fillId="41" borderId="0" applyNumberFormat="0" applyBorder="0" applyAlignment="0" applyProtection="0"/>
    <xf numFmtId="0" fontId="11" fillId="10" borderId="0" applyNumberFormat="0" applyBorder="0" applyAlignment="0" applyProtection="0"/>
    <xf numFmtId="43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79" fontId="23" fillId="0" borderId="0" applyFont="0" applyFill="0" applyBorder="0" applyAlignment="0" applyProtection="0"/>
    <xf numFmtId="179" fontId="23" fillId="0" borderId="0" applyFont="0" applyFill="0" applyBorder="0" applyAlignment="0" applyProtection="0"/>
    <xf numFmtId="17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9" fontId="23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17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23" fillId="0" borderId="0" applyFont="0" applyFill="0" applyBorder="0" applyAlignment="0" applyProtection="0"/>
    <xf numFmtId="179" fontId="23" fillId="0" borderId="0" applyFont="0" applyFill="0" applyBorder="0" applyAlignment="0" applyProtection="0"/>
    <xf numFmtId="179" fontId="23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9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81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0" fontId="23" fillId="0" borderId="0" applyFont="0" applyFill="0" applyBorder="0" applyAlignment="0" applyProtection="0"/>
    <xf numFmtId="172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3" fillId="0" borderId="0" applyFont="0" applyFill="0" applyBorder="0" applyAlignment="0" applyProtection="0"/>
    <xf numFmtId="0" fontId="31" fillId="0" borderId="0">
      <protection locked="0"/>
    </xf>
    <xf numFmtId="0" fontId="37" fillId="51" borderId="0" applyNumberFormat="0" applyBorder="0" applyAlignment="0" applyProtection="0"/>
    <xf numFmtId="0" fontId="22" fillId="11" borderId="0" applyNumberFormat="0" applyBorder="0" applyAlignment="0" applyProtection="0"/>
    <xf numFmtId="0" fontId="12" fillId="11" borderId="0" applyNumberFormat="0" applyBorder="0" applyAlignment="0" applyProtection="0"/>
    <xf numFmtId="37" fontId="38" fillId="0" borderId="0"/>
    <xf numFmtId="0" fontId="23" fillId="0" borderId="0"/>
    <xf numFmtId="0" fontId="23" fillId="0" borderId="0"/>
    <xf numFmtId="0" fontId="50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5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44" borderId="42" applyNumberFormat="0" applyFont="0" applyAlignment="0" applyProtection="0"/>
    <xf numFmtId="0" fontId="1" fillId="15" borderId="31" applyNumberFormat="0" applyFont="0" applyAlignment="0" applyProtection="0"/>
    <xf numFmtId="0" fontId="1" fillId="15" borderId="31" applyNumberFormat="0" applyFont="0" applyAlignment="0" applyProtection="0"/>
    <xf numFmtId="0" fontId="1" fillId="15" borderId="31" applyNumberFormat="0" applyFont="0" applyAlignment="0" applyProtection="0"/>
    <xf numFmtId="0" fontId="1" fillId="15" borderId="31" applyNumberFormat="0" applyFont="0" applyAlignment="0" applyProtection="0"/>
    <xf numFmtId="0" fontId="1" fillId="15" borderId="31" applyNumberFormat="0" applyFont="0" applyAlignment="0" applyProtection="0"/>
    <xf numFmtId="0" fontId="1" fillId="15" borderId="31" applyNumberFormat="0" applyFont="0" applyAlignment="0" applyProtection="0"/>
    <xf numFmtId="0" fontId="1" fillId="15" borderId="31" applyNumberFormat="0" applyFont="0" applyAlignment="0" applyProtection="0"/>
    <xf numFmtId="0" fontId="1" fillId="15" borderId="31" applyNumberFormat="0" applyFont="0" applyAlignment="0" applyProtection="0"/>
    <xf numFmtId="0" fontId="1" fillId="15" borderId="31" applyNumberFormat="0" applyFont="0" applyAlignment="0" applyProtection="0"/>
    <xf numFmtId="0" fontId="1" fillId="15" borderId="31" applyNumberFormat="0" applyFont="0" applyAlignment="0" applyProtection="0"/>
    <xf numFmtId="0" fontId="1" fillId="15" borderId="31" applyNumberFormat="0" applyFont="0" applyAlignment="0" applyProtection="0"/>
    <xf numFmtId="0" fontId="1" fillId="15" borderId="31" applyNumberFormat="0" applyFont="0" applyAlignment="0" applyProtection="0"/>
    <xf numFmtId="0" fontId="1" fillId="15" borderId="31" applyNumberFormat="0" applyFont="0" applyAlignment="0" applyProtection="0"/>
    <xf numFmtId="0" fontId="1" fillId="15" borderId="31" applyNumberFormat="0" applyFont="0" applyAlignment="0" applyProtection="0"/>
    <xf numFmtId="0" fontId="1" fillId="15" borderId="31" applyNumberFormat="0" applyFont="0" applyAlignment="0" applyProtection="0"/>
    <xf numFmtId="0" fontId="1" fillId="15" borderId="31" applyNumberFormat="0" applyFont="0" applyAlignment="0" applyProtection="0"/>
    <xf numFmtId="0" fontId="1" fillId="15" borderId="31" applyNumberFormat="0" applyFont="0" applyAlignment="0" applyProtection="0"/>
    <xf numFmtId="0" fontId="1" fillId="15" borderId="31" applyNumberFormat="0" applyFont="0" applyAlignment="0" applyProtection="0"/>
    <xf numFmtId="0" fontId="1" fillId="15" borderId="31" applyNumberFormat="0" applyFont="0" applyAlignment="0" applyProtection="0"/>
    <xf numFmtId="0" fontId="1" fillId="15" borderId="31" applyNumberFormat="0" applyFont="0" applyAlignment="0" applyProtection="0"/>
    <xf numFmtId="0" fontId="1" fillId="15" borderId="31" applyNumberFormat="0" applyFont="0" applyAlignment="0" applyProtection="0"/>
    <xf numFmtId="0" fontId="1" fillId="15" borderId="31" applyNumberFormat="0" applyFont="0" applyAlignment="0" applyProtection="0"/>
    <xf numFmtId="0" fontId="1" fillId="15" borderId="31" applyNumberFormat="0" applyFont="0" applyAlignment="0" applyProtection="0"/>
    <xf numFmtId="0" fontId="1" fillId="15" borderId="31" applyNumberFormat="0" applyFont="0" applyAlignment="0" applyProtection="0"/>
    <xf numFmtId="0" fontId="1" fillId="15" borderId="31" applyNumberFormat="0" applyFont="0" applyAlignment="0" applyProtection="0"/>
    <xf numFmtId="0" fontId="1" fillId="15" borderId="31" applyNumberFormat="0" applyFont="0" applyAlignment="0" applyProtection="0"/>
    <xf numFmtId="0" fontId="1" fillId="15" borderId="31" applyNumberFormat="0" applyFont="0" applyAlignment="0" applyProtection="0"/>
    <xf numFmtId="0" fontId="1" fillId="15" borderId="31" applyNumberFormat="0" applyFont="0" applyAlignment="0" applyProtection="0"/>
    <xf numFmtId="0" fontId="1" fillId="15" borderId="31" applyNumberFormat="0" applyFont="0" applyAlignment="0" applyProtection="0"/>
    <xf numFmtId="0" fontId="1" fillId="15" borderId="31" applyNumberFormat="0" applyFont="0" applyAlignment="0" applyProtection="0"/>
    <xf numFmtId="0" fontId="1" fillId="15" borderId="31" applyNumberFormat="0" applyFont="0" applyAlignment="0" applyProtection="0"/>
    <xf numFmtId="0" fontId="1" fillId="15" borderId="31" applyNumberFormat="0" applyFont="0" applyAlignment="0" applyProtection="0"/>
    <xf numFmtId="0" fontId="1" fillId="15" borderId="31" applyNumberFormat="0" applyFont="0" applyAlignment="0" applyProtection="0"/>
    <xf numFmtId="0" fontId="1" fillId="15" borderId="31" applyNumberFormat="0" applyFont="0" applyAlignment="0" applyProtection="0"/>
    <xf numFmtId="0" fontId="1" fillId="15" borderId="31" applyNumberFormat="0" applyFont="0" applyAlignment="0" applyProtection="0"/>
    <xf numFmtId="0" fontId="1" fillId="15" borderId="31" applyNumberFormat="0" applyFont="0" applyAlignment="0" applyProtection="0"/>
    <xf numFmtId="0" fontId="1" fillId="15" borderId="31" applyNumberFormat="0" applyFont="0" applyAlignment="0" applyProtection="0"/>
    <xf numFmtId="0" fontId="1" fillId="15" borderId="31" applyNumberFormat="0" applyFont="0" applyAlignment="0" applyProtection="0"/>
    <xf numFmtId="0" fontId="1" fillId="15" borderId="31" applyNumberFormat="0" applyFont="0" applyAlignment="0" applyProtection="0"/>
    <xf numFmtId="0" fontId="1" fillId="15" borderId="31" applyNumberFormat="0" applyFont="0" applyAlignment="0" applyProtection="0"/>
    <xf numFmtId="0" fontId="1" fillId="15" borderId="31" applyNumberFormat="0" applyFont="0" applyAlignment="0" applyProtection="0"/>
    <xf numFmtId="0" fontId="1" fillId="15" borderId="31" applyNumberFormat="0" applyFont="0" applyAlignment="0" applyProtection="0"/>
    <xf numFmtId="0" fontId="1" fillId="15" borderId="31" applyNumberFormat="0" applyFont="0" applyAlignment="0" applyProtection="0"/>
    <xf numFmtId="0" fontId="1" fillId="15" borderId="31" applyNumberFormat="0" applyFont="0" applyAlignment="0" applyProtection="0"/>
    <xf numFmtId="0" fontId="1" fillId="15" borderId="31" applyNumberFormat="0" applyFont="0" applyAlignment="0" applyProtection="0"/>
    <xf numFmtId="0" fontId="1" fillId="15" borderId="31" applyNumberFormat="0" applyFont="0" applyAlignment="0" applyProtection="0"/>
    <xf numFmtId="0" fontId="1" fillId="15" borderId="31" applyNumberFormat="0" applyFont="0" applyAlignment="0" applyProtection="0"/>
    <xf numFmtId="0" fontId="1" fillId="15" borderId="31" applyNumberFormat="0" applyFont="0" applyAlignment="0" applyProtection="0"/>
    <xf numFmtId="0" fontId="1" fillId="15" borderId="31" applyNumberFormat="0" applyFont="0" applyAlignment="0" applyProtection="0"/>
    <xf numFmtId="0" fontId="1" fillId="15" borderId="31" applyNumberFormat="0" applyFont="0" applyAlignment="0" applyProtection="0"/>
    <xf numFmtId="0" fontId="1" fillId="15" borderId="31" applyNumberFormat="0" applyFont="0" applyAlignment="0" applyProtection="0"/>
    <xf numFmtId="0" fontId="1" fillId="15" borderId="31" applyNumberFormat="0" applyFont="0" applyAlignment="0" applyProtection="0"/>
    <xf numFmtId="0" fontId="1" fillId="15" borderId="31" applyNumberFormat="0" applyFont="0" applyAlignment="0" applyProtection="0"/>
    <xf numFmtId="0" fontId="1" fillId="15" borderId="31" applyNumberFormat="0" applyFont="0" applyAlignment="0" applyProtection="0"/>
    <xf numFmtId="0" fontId="1" fillId="15" borderId="31" applyNumberFormat="0" applyFont="0" applyAlignment="0" applyProtection="0"/>
    <xf numFmtId="0" fontId="1" fillId="15" borderId="31" applyNumberFormat="0" applyFont="0" applyAlignment="0" applyProtection="0"/>
    <xf numFmtId="0" fontId="1" fillId="15" borderId="31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5" fontId="39" fillId="0" borderId="0">
      <alignment horizontal="left"/>
    </xf>
    <xf numFmtId="38" fontId="40" fillId="0" borderId="0"/>
    <xf numFmtId="0" fontId="41" fillId="48" borderId="43" applyNumberFormat="0" applyAlignment="0" applyProtection="0"/>
    <xf numFmtId="0" fontId="14" fillId="13" borderId="28" applyNumberFormat="0" applyAlignment="0" applyProtection="0"/>
    <xf numFmtId="4" fontId="49" fillId="54" borderId="44" applyNumberFormat="0" applyProtection="0">
      <alignment horizontal="left" vertical="center" indent="1"/>
    </xf>
    <xf numFmtId="4" fontId="49" fillId="54" borderId="44" applyNumberFormat="0" applyProtection="0">
      <alignment horizontal="left" vertical="center" indent="1"/>
    </xf>
    <xf numFmtId="0" fontId="23" fillId="0" borderId="0" applyNumberFormat="0"/>
    <xf numFmtId="0" fontId="23" fillId="0" borderId="0" applyNumberFormat="0"/>
    <xf numFmtId="0" fontId="4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7" fillId="0" borderId="24" applyNumberFormat="0" applyFill="0" applyAlignment="0" applyProtection="0"/>
    <xf numFmtId="0" fontId="45" fillId="0" borderId="45" applyNumberFormat="0" applyFill="0" applyAlignment="0" applyProtection="0"/>
    <xf numFmtId="0" fontId="8" fillId="0" borderId="25" applyNumberFormat="0" applyFill="0" applyAlignment="0" applyProtection="0"/>
    <xf numFmtId="0" fontId="33" fillId="0" borderId="46" applyNumberFormat="0" applyFill="0" applyAlignment="0" applyProtection="0"/>
    <xf numFmtId="0" fontId="9" fillId="0" borderId="26" applyNumberFormat="0" applyFill="0" applyAlignment="0" applyProtection="0"/>
    <xf numFmtId="0" fontId="5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31" fillId="0" borderId="47">
      <protection locked="0"/>
    </xf>
    <xf numFmtId="0" fontId="3" fillId="0" borderId="32" applyNumberFormat="0" applyFill="0" applyAlignment="0" applyProtection="0"/>
    <xf numFmtId="0" fontId="46" fillId="0" borderId="0" applyProtection="0"/>
    <xf numFmtId="176" fontId="46" fillId="0" borderId="0" applyProtection="0"/>
    <xf numFmtId="0" fontId="47" fillId="0" borderId="0" applyProtection="0"/>
    <xf numFmtId="0" fontId="48" fillId="0" borderId="0" applyProtection="0"/>
    <xf numFmtId="0" fontId="46" fillId="0" borderId="47" applyProtection="0"/>
    <xf numFmtId="0" fontId="46" fillId="0" borderId="0"/>
    <xf numFmtId="10" fontId="46" fillId="0" borderId="0" applyProtection="0"/>
    <xf numFmtId="0" fontId="46" fillId="0" borderId="0"/>
    <xf numFmtId="2" fontId="46" fillId="0" borderId="0" applyProtection="0"/>
    <xf numFmtId="4" fontId="46" fillId="0" borderId="0" applyProtection="0"/>
    <xf numFmtId="43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7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3" fillId="0" borderId="0"/>
    <xf numFmtId="179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02">
    <xf numFmtId="0" fontId="0" fillId="0" borderId="0" xfId="0"/>
    <xf numFmtId="0" fontId="4" fillId="0" borderId="0" xfId="0" applyFont="1"/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4" fontId="4" fillId="2" borderId="1" xfId="2" applyNumberFormat="1" applyFont="1" applyFill="1" applyBorder="1" applyAlignment="1">
      <alignment vertical="center"/>
    </xf>
    <xf numFmtId="49" fontId="4" fillId="2" borderId="1" xfId="0" applyNumberFormat="1" applyFont="1" applyFill="1" applyBorder="1" applyAlignment="1">
      <alignment horizontal="center" vertical="center"/>
    </xf>
    <xf numFmtId="167" fontId="4" fillId="2" borderId="1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vertical="center"/>
    </xf>
    <xf numFmtId="0" fontId="4" fillId="2" borderId="12" xfId="0" applyFont="1" applyFill="1" applyBorder="1" applyAlignment="1">
      <alignment vertical="center"/>
    </xf>
    <xf numFmtId="4" fontId="4" fillId="2" borderId="12" xfId="0" applyNumberFormat="1" applyFont="1" applyFill="1" applyBorder="1" applyAlignment="1">
      <alignment vertical="center"/>
    </xf>
    <xf numFmtId="0" fontId="4" fillId="2" borderId="7" xfId="0" applyFont="1" applyFill="1" applyBorder="1" applyAlignment="1">
      <alignment vertical="center"/>
    </xf>
    <xf numFmtId="0" fontId="4" fillId="2" borderId="7" xfId="0" applyFont="1" applyFill="1" applyBorder="1" applyAlignment="1">
      <alignment horizontal="center" vertical="center"/>
    </xf>
    <xf numFmtId="4" fontId="4" fillId="2" borderId="7" xfId="0" applyNumberFormat="1" applyFont="1" applyFill="1" applyBorder="1" applyAlignment="1">
      <alignment vertical="center"/>
    </xf>
    <xf numFmtId="49" fontId="4" fillId="2" borderId="7" xfId="0" applyNumberFormat="1" applyFont="1" applyFill="1" applyBorder="1" applyAlignment="1">
      <alignment horizontal="center" vertical="center"/>
    </xf>
    <xf numFmtId="167" fontId="4" fillId="2" borderId="7" xfId="0" applyNumberFormat="1" applyFont="1" applyFill="1" applyBorder="1" applyAlignment="1">
      <alignment horizontal="center" vertical="center"/>
    </xf>
    <xf numFmtId="0" fontId="4" fillId="2" borderId="8" xfId="0" applyFont="1" applyFill="1" applyBorder="1" applyAlignment="1">
      <alignment vertical="center"/>
    </xf>
    <xf numFmtId="0" fontId="4" fillId="3" borderId="2" xfId="0" applyFont="1" applyFill="1" applyBorder="1" applyAlignment="1">
      <alignment vertical="center"/>
    </xf>
    <xf numFmtId="0" fontId="4" fillId="3" borderId="2" xfId="0" applyFont="1" applyFill="1" applyBorder="1" applyAlignment="1">
      <alignment horizontal="center" vertical="center"/>
    </xf>
    <xf numFmtId="4" fontId="4" fillId="3" borderId="2" xfId="2" applyNumberFormat="1" applyFont="1" applyFill="1" applyBorder="1" applyAlignment="1">
      <alignment vertical="center"/>
    </xf>
    <xf numFmtId="49" fontId="4" fillId="3" borderId="2" xfId="0" applyNumberFormat="1" applyFont="1" applyFill="1" applyBorder="1" applyAlignment="1">
      <alignment horizontal="center" vertical="center"/>
    </xf>
    <xf numFmtId="167" fontId="4" fillId="3" borderId="2" xfId="0" applyNumberFormat="1" applyFont="1" applyFill="1" applyBorder="1" applyAlignment="1">
      <alignment horizontal="center" vertical="center"/>
    </xf>
    <xf numFmtId="4" fontId="4" fillId="3" borderId="2" xfId="0" applyNumberFormat="1" applyFont="1" applyFill="1" applyBorder="1" applyAlignment="1">
      <alignment vertical="center"/>
    </xf>
    <xf numFmtId="0" fontId="4" fillId="3" borderId="10" xfId="0" applyFont="1" applyFill="1" applyBorder="1" applyAlignment="1">
      <alignment vertical="center"/>
    </xf>
    <xf numFmtId="0" fontId="4" fillId="3" borderId="1" xfId="0" applyFont="1" applyFill="1" applyBorder="1" applyAlignment="1">
      <alignment vertical="center"/>
    </xf>
    <xf numFmtId="0" fontId="4" fillId="3" borderId="1" xfId="0" applyFont="1" applyFill="1" applyBorder="1" applyAlignment="1">
      <alignment horizontal="center" vertical="center"/>
    </xf>
    <xf numFmtId="4" fontId="4" fillId="3" borderId="1" xfId="2" applyNumberFormat="1" applyFont="1" applyFill="1" applyBorder="1" applyAlignment="1">
      <alignment vertical="center"/>
    </xf>
    <xf numFmtId="49" fontId="4" fillId="3" borderId="1" xfId="0" applyNumberFormat="1" applyFont="1" applyFill="1" applyBorder="1" applyAlignment="1">
      <alignment horizontal="center" vertical="center"/>
    </xf>
    <xf numFmtId="167" fontId="4" fillId="3" borderId="1" xfId="0" applyNumberFormat="1" applyFont="1" applyFill="1" applyBorder="1" applyAlignment="1">
      <alignment horizontal="center" vertical="center"/>
    </xf>
    <xf numFmtId="4" fontId="4" fillId="3" borderId="1" xfId="0" applyNumberFormat="1" applyFont="1" applyFill="1" applyBorder="1" applyAlignment="1">
      <alignment vertical="center"/>
    </xf>
    <xf numFmtId="0" fontId="4" fillId="3" borderId="12" xfId="0" applyFont="1" applyFill="1" applyBorder="1" applyAlignment="1">
      <alignment vertical="center"/>
    </xf>
    <xf numFmtId="4" fontId="4" fillId="3" borderId="12" xfId="0" applyNumberFormat="1" applyFont="1" applyFill="1" applyBorder="1" applyAlignment="1">
      <alignment vertical="center"/>
    </xf>
    <xf numFmtId="0" fontId="4" fillId="3" borderId="11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4" fontId="0" fillId="0" borderId="0" xfId="0" applyNumberFormat="1"/>
    <xf numFmtId="0" fontId="4" fillId="2" borderId="9" xfId="0" applyFont="1" applyFill="1" applyBorder="1" applyAlignment="1">
      <alignment horizontal="center"/>
    </xf>
    <xf numFmtId="0" fontId="4" fillId="2" borderId="2" xfId="0" applyFont="1" applyFill="1" applyBorder="1" applyAlignment="1">
      <alignment vertical="center"/>
    </xf>
    <xf numFmtId="0" fontId="4" fillId="2" borderId="2" xfId="0" applyFont="1" applyFill="1" applyBorder="1" applyAlignment="1">
      <alignment horizontal="center" vertical="center"/>
    </xf>
    <xf numFmtId="168" fontId="4" fillId="2" borderId="2" xfId="0" applyNumberFormat="1" applyFont="1" applyFill="1" applyBorder="1" applyAlignment="1">
      <alignment horizontal="center" vertical="center"/>
    </xf>
    <xf numFmtId="4" fontId="4" fillId="2" borderId="2" xfId="2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/>
    </xf>
    <xf numFmtId="167" fontId="4" fillId="2" borderId="2" xfId="0" applyNumberFormat="1" applyFont="1" applyFill="1" applyBorder="1" applyAlignment="1">
      <alignment horizontal="center" vertical="center"/>
    </xf>
    <xf numFmtId="4" fontId="4" fillId="2" borderId="2" xfId="0" applyNumberFormat="1" applyFont="1" applyFill="1" applyBorder="1" applyAlignment="1">
      <alignment vertical="center"/>
    </xf>
    <xf numFmtId="0" fontId="4" fillId="2" borderId="10" xfId="0" applyFont="1" applyFill="1" applyBorder="1" applyAlignment="1">
      <alignment vertical="center"/>
    </xf>
    <xf numFmtId="4" fontId="4" fillId="2" borderId="7" xfId="2" applyNumberFormat="1" applyFont="1" applyFill="1" applyBorder="1" applyAlignment="1">
      <alignment vertical="center"/>
    </xf>
    <xf numFmtId="43" fontId="0" fillId="0" borderId="0" xfId="0" applyNumberFormat="1"/>
    <xf numFmtId="0" fontId="0" fillId="0" borderId="0" xfId="0" pivotButton="1"/>
    <xf numFmtId="0" fontId="3" fillId="4" borderId="22" xfId="0" applyFont="1" applyFill="1" applyBorder="1"/>
    <xf numFmtId="0" fontId="0" fillId="0" borderId="0" xfId="0" applyAlignment="1">
      <alignment horizontal="left"/>
    </xf>
    <xf numFmtId="169" fontId="0" fillId="0" borderId="0" xfId="0" applyNumberFormat="1"/>
    <xf numFmtId="0" fontId="0" fillId="0" borderId="1" xfId="0" applyBorder="1"/>
    <xf numFmtId="0" fontId="3" fillId="4" borderId="23" xfId="0" applyFont="1" applyFill="1" applyBorder="1" applyAlignment="1">
      <alignment horizontal="left"/>
    </xf>
    <xf numFmtId="169" fontId="3" fillId="4" borderId="23" xfId="0" applyNumberFormat="1" applyFont="1" applyFill="1" applyBorder="1"/>
    <xf numFmtId="0" fontId="5" fillId="5" borderId="19" xfId="0" applyFont="1" applyFill="1" applyBorder="1" applyAlignment="1">
      <alignment horizontal="center"/>
    </xf>
    <xf numFmtId="0" fontId="5" fillId="5" borderId="20" xfId="0" applyFont="1" applyFill="1" applyBorder="1" applyAlignment="1">
      <alignment horizontal="center"/>
    </xf>
    <xf numFmtId="0" fontId="5" fillId="5" borderId="21" xfId="0" applyFont="1" applyFill="1" applyBorder="1" applyAlignment="1">
      <alignment horizontal="center"/>
    </xf>
    <xf numFmtId="0" fontId="5" fillId="5" borderId="13" xfId="0" applyFont="1" applyFill="1" applyBorder="1" applyAlignment="1">
      <alignment horizontal="center"/>
    </xf>
    <xf numFmtId="0" fontId="5" fillId="5" borderId="14" xfId="0" applyFont="1" applyFill="1" applyBorder="1" applyAlignment="1">
      <alignment horizontal="center"/>
    </xf>
    <xf numFmtId="0" fontId="5" fillId="5" borderId="15" xfId="0" applyFont="1" applyFill="1" applyBorder="1" applyAlignment="1">
      <alignment horizontal="center"/>
    </xf>
    <xf numFmtId="0" fontId="5" fillId="5" borderId="16" xfId="0" applyFont="1" applyFill="1" applyBorder="1" applyAlignment="1">
      <alignment horizontal="center"/>
    </xf>
    <xf numFmtId="0" fontId="5" fillId="5" borderId="17" xfId="0" applyFont="1" applyFill="1" applyBorder="1" applyAlignment="1">
      <alignment horizontal="center"/>
    </xf>
    <xf numFmtId="0" fontId="5" fillId="5" borderId="18" xfId="0" applyFont="1" applyFill="1" applyBorder="1" applyAlignment="1">
      <alignment horizontal="center"/>
    </xf>
    <xf numFmtId="0" fontId="5" fillId="6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left"/>
    </xf>
    <xf numFmtId="169" fontId="4" fillId="0" borderId="1" xfId="3" applyNumberFormat="1" applyFont="1" applyBorder="1"/>
    <xf numFmtId="169" fontId="5" fillId="5" borderId="1" xfId="3" applyNumberFormat="1" applyFont="1" applyFill="1" applyBorder="1"/>
    <xf numFmtId="0" fontId="4" fillId="0" borderId="0" xfId="0" applyFont="1" applyAlignment="1">
      <alignment horizontal="left"/>
    </xf>
    <xf numFmtId="3" fontId="0" fillId="0" borderId="1" xfId="0" applyNumberFormat="1" applyBorder="1"/>
    <xf numFmtId="164" fontId="0" fillId="0" borderId="1" xfId="0" applyNumberFormat="1" applyBorder="1"/>
    <xf numFmtId="164" fontId="0" fillId="0" borderId="0" xfId="0" applyNumberFormat="1"/>
    <xf numFmtId="0" fontId="4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" fontId="0" fillId="7" borderId="0" xfId="0" applyNumberFormat="1" applyFill="1"/>
    <xf numFmtId="10" fontId="0" fillId="0" borderId="1" xfId="4" applyNumberFormat="1" applyFont="1" applyBorder="1"/>
    <xf numFmtId="0" fontId="3" fillId="5" borderId="1" xfId="0" applyFont="1" applyFill="1" applyBorder="1" applyAlignment="1">
      <alignment horizontal="center"/>
    </xf>
    <xf numFmtId="164" fontId="3" fillId="5" borderId="1" xfId="0" applyNumberFormat="1" applyFont="1" applyFill="1" applyBorder="1"/>
    <xf numFmtId="10" fontId="3" fillId="5" borderId="1" xfId="4" applyNumberFormat="1" applyFont="1" applyFill="1" applyBorder="1"/>
    <xf numFmtId="164" fontId="2" fillId="0" borderId="0" xfId="0" applyNumberFormat="1" applyFont="1"/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vertical="center"/>
    </xf>
    <xf numFmtId="17" fontId="4" fillId="2" borderId="4" xfId="0" applyNumberFormat="1" applyFont="1" applyFill="1" applyBorder="1" applyAlignment="1">
      <alignment horizontal="center" vertical="center"/>
    </xf>
    <xf numFmtId="43" fontId="4" fillId="2" borderId="4" xfId="1" applyFont="1" applyFill="1" applyBorder="1" applyAlignment="1">
      <alignment vertical="center"/>
    </xf>
    <xf numFmtId="49" fontId="4" fillId="2" borderId="4" xfId="0" applyNumberFormat="1" applyFont="1" applyFill="1" applyBorder="1" applyAlignment="1">
      <alignment horizontal="center" vertical="center"/>
    </xf>
    <xf numFmtId="167" fontId="4" fillId="2" borderId="4" xfId="0" applyNumberFormat="1" applyFont="1" applyFill="1" applyBorder="1" applyAlignment="1">
      <alignment horizontal="center" vertical="center"/>
    </xf>
    <xf numFmtId="4" fontId="4" fillId="2" borderId="4" xfId="0" applyNumberFormat="1" applyFont="1" applyFill="1" applyBorder="1" applyAlignment="1">
      <alignment vertical="center"/>
    </xf>
    <xf numFmtId="0" fontId="4" fillId="2" borderId="5" xfId="0" applyFont="1" applyFill="1" applyBorder="1" applyAlignment="1">
      <alignment vertical="center"/>
    </xf>
    <xf numFmtId="17" fontId="4" fillId="2" borderId="1" xfId="0" applyNumberFormat="1" applyFont="1" applyFill="1" applyBorder="1" applyAlignment="1">
      <alignment horizontal="center" vertical="center"/>
    </xf>
    <xf numFmtId="43" fontId="4" fillId="2" borderId="1" xfId="1" applyFont="1" applyFill="1" applyBorder="1" applyAlignment="1">
      <alignment vertical="center"/>
    </xf>
    <xf numFmtId="168" fontId="4" fillId="2" borderId="1" xfId="0" applyNumberFormat="1" applyFont="1" applyFill="1" applyBorder="1" applyAlignment="1">
      <alignment horizontal="center" vertical="center"/>
    </xf>
    <xf numFmtId="168" fontId="4" fillId="2" borderId="7" xfId="0" applyNumberFormat="1" applyFont="1" applyFill="1" applyBorder="1" applyAlignment="1">
      <alignment horizontal="center" vertical="center"/>
    </xf>
    <xf numFmtId="17" fontId="4" fillId="2" borderId="7" xfId="0" applyNumberFormat="1" applyFont="1" applyFill="1" applyBorder="1" applyAlignment="1">
      <alignment horizontal="center" vertical="center"/>
    </xf>
    <xf numFmtId="43" fontId="4" fillId="2" borderId="7" xfId="1" applyFont="1" applyFill="1" applyBorder="1" applyAlignment="1">
      <alignment vertical="center"/>
    </xf>
    <xf numFmtId="168" fontId="4" fillId="2" borderId="4" xfId="0" applyNumberFormat="1" applyFont="1" applyFill="1" applyBorder="1" applyAlignment="1">
      <alignment horizontal="center" vertical="center"/>
    </xf>
    <xf numFmtId="4" fontId="4" fillId="2" borderId="4" xfId="2" applyNumberFormat="1" applyFont="1" applyFill="1" applyBorder="1" applyAlignment="1">
      <alignment vertical="center"/>
    </xf>
    <xf numFmtId="0" fontId="4" fillId="8" borderId="11" xfId="0" applyFont="1" applyFill="1" applyBorder="1" applyAlignment="1">
      <alignment horizontal="center"/>
    </xf>
    <xf numFmtId="0" fontId="4" fillId="8" borderId="1" xfId="0" applyFont="1" applyFill="1" applyBorder="1" applyAlignment="1">
      <alignment vertical="center"/>
    </xf>
    <xf numFmtId="0" fontId="4" fillId="8" borderId="1" xfId="0" applyFont="1" applyFill="1" applyBorder="1" applyAlignment="1">
      <alignment horizontal="center" vertical="center"/>
    </xf>
    <xf numFmtId="4" fontId="4" fillId="8" borderId="1" xfId="2" applyNumberFormat="1" applyFont="1" applyFill="1" applyBorder="1" applyAlignment="1">
      <alignment vertical="center"/>
    </xf>
    <xf numFmtId="49" fontId="4" fillId="8" borderId="1" xfId="0" applyNumberFormat="1" applyFont="1" applyFill="1" applyBorder="1" applyAlignment="1">
      <alignment horizontal="center" vertical="center"/>
    </xf>
    <xf numFmtId="167" fontId="4" fillId="8" borderId="1" xfId="0" applyNumberFormat="1" applyFont="1" applyFill="1" applyBorder="1" applyAlignment="1">
      <alignment horizontal="center" vertical="center"/>
    </xf>
    <xf numFmtId="4" fontId="4" fillId="8" borderId="1" xfId="0" applyNumberFormat="1" applyFont="1" applyFill="1" applyBorder="1" applyAlignment="1">
      <alignment vertical="center"/>
    </xf>
    <xf numFmtId="0" fontId="4" fillId="8" borderId="12" xfId="0" applyFont="1" applyFill="1" applyBorder="1" applyAlignment="1">
      <alignment vertical="center"/>
    </xf>
    <xf numFmtId="169" fontId="0" fillId="0" borderId="1" xfId="0" applyNumberFormat="1" applyBorder="1"/>
    <xf numFmtId="169" fontId="3" fillId="5" borderId="1" xfId="0" applyNumberFormat="1" applyFont="1" applyFill="1" applyBorder="1"/>
    <xf numFmtId="169" fontId="4" fillId="0" borderId="1" xfId="3" applyNumberFormat="1" applyFont="1" applyFill="1" applyBorder="1"/>
    <xf numFmtId="169" fontId="0" fillId="0" borderId="1" xfId="3" applyNumberFormat="1" applyFont="1" applyBorder="1"/>
    <xf numFmtId="0" fontId="3" fillId="5" borderId="1" xfId="0" applyFont="1" applyFill="1" applyBorder="1" applyAlignment="1">
      <alignment horizontal="right"/>
    </xf>
    <xf numFmtId="0" fontId="0" fillId="0" borderId="1" xfId="0" applyBorder="1" applyAlignment="1">
      <alignment vertical="center" wrapText="1"/>
    </xf>
    <xf numFmtId="0" fontId="3" fillId="5" borderId="1" xfId="0" applyFont="1" applyFill="1" applyBorder="1" applyAlignment="1">
      <alignment horizontal="right" vertical="center" wrapText="1"/>
    </xf>
    <xf numFmtId="1" fontId="0" fillId="0" borderId="33" xfId="0" applyNumberFormat="1" applyBorder="1" applyAlignment="1">
      <alignment horizontal="left" vertical="center"/>
    </xf>
    <xf numFmtId="166" fontId="0" fillId="0" borderId="0" xfId="3" applyFont="1"/>
    <xf numFmtId="1" fontId="0" fillId="0" borderId="1" xfId="0" applyNumberFormat="1" applyBorder="1" applyAlignment="1">
      <alignment horizontal="left" vertical="center"/>
    </xf>
    <xf numFmtId="0" fontId="3" fillId="5" borderId="1" xfId="0" applyFont="1" applyFill="1" applyBorder="1" applyAlignment="1">
      <alignment horizontal="center" vertical="center"/>
    </xf>
    <xf numFmtId="169" fontId="0" fillId="5" borderId="1" xfId="3" applyNumberFormat="1" applyFont="1" applyFill="1" applyBorder="1"/>
    <xf numFmtId="169" fontId="0" fillId="5" borderId="1" xfId="0" applyNumberFormat="1" applyFill="1" applyBorder="1"/>
    <xf numFmtId="0" fontId="5" fillId="6" borderId="1" xfId="0" applyFont="1" applyFill="1" applyBorder="1" applyAlignment="1">
      <alignment horizontal="center" vertical="center" wrapText="1"/>
    </xf>
    <xf numFmtId="0" fontId="5" fillId="6" borderId="34" xfId="0" applyFont="1" applyFill="1" applyBorder="1" applyAlignment="1">
      <alignment horizontal="center" vertical="center" wrapText="1"/>
    </xf>
    <xf numFmtId="182" fontId="0" fillId="0" borderId="1" xfId="0" applyNumberFormat="1" applyBorder="1"/>
    <xf numFmtId="0" fontId="0" fillId="0" borderId="1" xfId="0" applyBorder="1" applyAlignment="1">
      <alignment vertical="center"/>
    </xf>
    <xf numFmtId="169" fontId="0" fillId="0" borderId="1" xfId="3" applyNumberFormat="1" applyFont="1" applyBorder="1" applyAlignment="1">
      <alignment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right" vertical="center"/>
    </xf>
    <xf numFmtId="0" fontId="5" fillId="6" borderId="0" xfId="0" applyFont="1" applyFill="1" applyAlignment="1">
      <alignment horizontal="center" vertical="center" wrapText="1"/>
    </xf>
    <xf numFmtId="3" fontId="0" fillId="0" borderId="0" xfId="0" applyNumberFormat="1"/>
    <xf numFmtId="183" fontId="0" fillId="0" borderId="1" xfId="1" applyNumberFormat="1" applyFont="1" applyBorder="1"/>
    <xf numFmtId="183" fontId="3" fillId="5" borderId="1" xfId="1" applyNumberFormat="1" applyFont="1" applyFill="1" applyBorder="1"/>
    <xf numFmtId="0" fontId="21" fillId="0" borderId="1" xfId="0" applyFont="1" applyBorder="1"/>
    <xf numFmtId="184" fontId="0" fillId="0" borderId="0" xfId="0" applyNumberFormat="1"/>
    <xf numFmtId="184" fontId="0" fillId="0" borderId="1" xfId="0" applyNumberFormat="1" applyBorder="1"/>
    <xf numFmtId="184" fontId="3" fillId="5" borderId="1" xfId="0" applyNumberFormat="1" applyFont="1" applyFill="1" applyBorder="1"/>
    <xf numFmtId="1" fontId="0" fillId="0" borderId="49" xfId="0" applyNumberFormat="1" applyBorder="1" applyAlignment="1">
      <alignment horizontal="left" vertical="center"/>
    </xf>
    <xf numFmtId="169" fontId="0" fillId="0" borderId="49" xfId="3" applyNumberFormat="1" applyFont="1" applyBorder="1"/>
    <xf numFmtId="169" fontId="0" fillId="0" borderId="49" xfId="0" applyNumberFormat="1" applyBorder="1"/>
    <xf numFmtId="169" fontId="3" fillId="62" borderId="48" xfId="0" applyNumberFormat="1" applyFont="1" applyFill="1" applyBorder="1"/>
    <xf numFmtId="0" fontId="3" fillId="62" borderId="48" xfId="0" applyFont="1" applyFill="1" applyBorder="1" applyAlignment="1">
      <alignment horizontal="right"/>
    </xf>
    <xf numFmtId="184" fontId="3" fillId="62" borderId="48" xfId="0" applyNumberFormat="1" applyFont="1" applyFill="1" applyBorder="1"/>
    <xf numFmtId="0" fontId="21" fillId="0" borderId="49" xfId="0" applyFont="1" applyBorder="1"/>
    <xf numFmtId="184" fontId="0" fillId="0" borderId="49" xfId="0" applyNumberFormat="1" applyBorder="1"/>
    <xf numFmtId="185" fontId="57" fillId="0" borderId="1" xfId="0" applyNumberFormat="1" applyFont="1" applyBorder="1" applyAlignment="1">
      <alignment horizontal="right" vertical="center"/>
    </xf>
    <xf numFmtId="185" fontId="57" fillId="63" borderId="1" xfId="0" applyNumberFormat="1" applyFont="1" applyFill="1" applyBorder="1" applyAlignment="1">
      <alignment horizontal="right" vertical="center"/>
    </xf>
    <xf numFmtId="0" fontId="56" fillId="0" borderId="1" xfId="0" applyFont="1" applyBorder="1" applyAlignment="1">
      <alignment vertical="center"/>
    </xf>
    <xf numFmtId="9" fontId="0" fillId="0" borderId="0" xfId="4" applyFont="1"/>
    <xf numFmtId="0" fontId="55" fillId="5" borderId="19" xfId="0" applyFont="1" applyFill="1" applyBorder="1" applyAlignment="1">
      <alignment horizontal="center" vertical="center"/>
    </xf>
    <xf numFmtId="0" fontId="55" fillId="5" borderId="20" xfId="0" applyFont="1" applyFill="1" applyBorder="1" applyAlignment="1">
      <alignment horizontal="center" vertical="center"/>
    </xf>
    <xf numFmtId="14" fontId="55" fillId="64" borderId="20" xfId="0" applyNumberFormat="1" applyFont="1" applyFill="1" applyBorder="1" applyAlignment="1">
      <alignment horizontal="center" vertical="center"/>
    </xf>
    <xf numFmtId="14" fontId="55" fillId="64" borderId="21" xfId="0" applyNumberFormat="1" applyFont="1" applyFill="1" applyBorder="1" applyAlignment="1">
      <alignment horizontal="center" vertical="center"/>
    </xf>
    <xf numFmtId="9" fontId="0" fillId="0" borderId="12" xfId="4" applyFont="1" applyBorder="1"/>
    <xf numFmtId="0" fontId="56" fillId="0" borderId="7" xfId="0" applyFont="1" applyBorder="1" applyAlignment="1">
      <alignment vertical="center"/>
    </xf>
    <xf numFmtId="185" fontId="57" fillId="63" borderId="7" xfId="0" applyNumberFormat="1" applyFont="1" applyFill="1" applyBorder="1" applyAlignment="1">
      <alignment horizontal="right" vertical="center"/>
    </xf>
    <xf numFmtId="185" fontId="57" fillId="0" borderId="7" xfId="0" applyNumberFormat="1" applyFont="1" applyBorder="1" applyAlignment="1">
      <alignment horizontal="right" vertical="center"/>
    </xf>
    <xf numFmtId="0" fontId="56" fillId="0" borderId="4" xfId="0" applyFont="1" applyBorder="1" applyAlignment="1">
      <alignment vertical="center"/>
    </xf>
    <xf numFmtId="185" fontId="57" fillId="0" borderId="4" xfId="0" applyNumberFormat="1" applyFont="1" applyBorder="1" applyAlignment="1">
      <alignment horizontal="right" vertical="center"/>
    </xf>
    <xf numFmtId="9" fontId="0" fillId="0" borderId="5" xfId="4" applyFont="1" applyBorder="1"/>
    <xf numFmtId="43" fontId="0" fillId="0" borderId="0" xfId="1" applyFont="1"/>
    <xf numFmtId="185" fontId="0" fillId="0" borderId="0" xfId="0" applyNumberFormat="1"/>
    <xf numFmtId="185" fontId="60" fillId="5" borderId="14" xfId="0" applyNumberFormat="1" applyFont="1" applyFill="1" applyBorder="1" applyAlignment="1">
      <alignment horizontal="right" vertical="center"/>
    </xf>
    <xf numFmtId="0" fontId="57" fillId="0" borderId="1" xfId="0" applyFont="1" applyBorder="1" applyAlignment="1">
      <alignment vertical="center"/>
    </xf>
    <xf numFmtId="9" fontId="61" fillId="5" borderId="15" xfId="4" applyFont="1" applyFill="1" applyBorder="1"/>
    <xf numFmtId="0" fontId="4" fillId="0" borderId="1" xfId="0" applyFont="1" applyBorder="1"/>
    <xf numFmtId="184" fontId="4" fillId="0" borderId="1" xfId="1" applyNumberFormat="1" applyFont="1" applyBorder="1"/>
    <xf numFmtId="184" fontId="4" fillId="0" borderId="1" xfId="0" applyNumberFormat="1" applyFont="1" applyBorder="1"/>
    <xf numFmtId="0" fontId="5" fillId="5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184" fontId="5" fillId="5" borderId="1" xfId="1" applyNumberFormat="1" applyFont="1" applyFill="1" applyBorder="1"/>
    <xf numFmtId="0" fontId="62" fillId="5" borderId="1" xfId="0" applyFont="1" applyFill="1" applyBorder="1" applyAlignment="1">
      <alignment horizontal="center" vertical="center"/>
    </xf>
    <xf numFmtId="0" fontId="63" fillId="0" borderId="1" xfId="0" applyFont="1" applyBorder="1" applyAlignment="1">
      <alignment horizontal="right" vertical="center"/>
    </xf>
    <xf numFmtId="183" fontId="63" fillId="0" borderId="1" xfId="1" applyNumberFormat="1" applyFont="1" applyBorder="1" applyAlignment="1">
      <alignment horizontal="right" vertical="center"/>
    </xf>
    <xf numFmtId="183" fontId="63" fillId="63" borderId="1" xfId="1" applyNumberFormat="1" applyFont="1" applyFill="1" applyBorder="1" applyAlignment="1">
      <alignment horizontal="right" vertical="center"/>
    </xf>
    <xf numFmtId="183" fontId="62" fillId="64" borderId="1" xfId="1" applyNumberFormat="1" applyFont="1" applyFill="1" applyBorder="1" applyAlignment="1">
      <alignment horizontal="right" vertical="center"/>
    </xf>
    <xf numFmtId="0" fontId="23" fillId="0" borderId="1" xfId="0" applyFont="1" applyBorder="1" applyAlignment="1">
      <alignment horizontal="center" vertical="center"/>
    </xf>
    <xf numFmtId="3" fontId="23" fillId="0" borderId="1" xfId="0" applyNumberFormat="1" applyFont="1" applyBorder="1" applyAlignment="1">
      <alignment horizontal="center" vertical="center"/>
    </xf>
    <xf numFmtId="0" fontId="65" fillId="5" borderId="1" xfId="0" applyFont="1" applyFill="1" applyBorder="1" applyAlignment="1">
      <alignment horizontal="center" vertical="center"/>
    </xf>
    <xf numFmtId="3" fontId="64" fillId="5" borderId="1" xfId="0" applyNumberFormat="1" applyFont="1" applyFill="1" applyBorder="1" applyAlignment="1">
      <alignment horizontal="center" vertical="center"/>
    </xf>
    <xf numFmtId="173" fontId="0" fillId="0" borderId="0" xfId="0" applyNumberFormat="1"/>
    <xf numFmtId="183" fontId="0" fillId="0" borderId="0" xfId="1" applyNumberFormat="1" applyFont="1"/>
    <xf numFmtId="186" fontId="0" fillId="0" borderId="0" xfId="4" applyNumberFormat="1" applyFont="1"/>
    <xf numFmtId="187" fontId="0" fillId="0" borderId="0" xfId="0" applyNumberFormat="1"/>
    <xf numFmtId="169" fontId="0" fillId="5" borderId="0" xfId="0" applyNumberFormat="1" applyFill="1"/>
    <xf numFmtId="9" fontId="0" fillId="0" borderId="0" xfId="4" applyFont="1" applyBorder="1"/>
    <xf numFmtId="9" fontId="0" fillId="0" borderId="1" xfId="4" applyFont="1" applyBorder="1"/>
    <xf numFmtId="9" fontId="3" fillId="5" borderId="1" xfId="4" applyFont="1" applyFill="1" applyBorder="1"/>
    <xf numFmtId="166" fontId="0" fillId="0" borderId="0" xfId="0" applyNumberFormat="1"/>
    <xf numFmtId="0" fontId="56" fillId="0" borderId="3" xfId="0" applyFont="1" applyBorder="1" applyAlignment="1">
      <alignment horizontal="center"/>
    </xf>
    <xf numFmtId="0" fontId="56" fillId="0" borderId="1" xfId="0" applyFont="1" applyBorder="1"/>
    <xf numFmtId="0" fontId="63" fillId="0" borderId="11" xfId="0" applyFont="1" applyBorder="1"/>
    <xf numFmtId="185" fontId="57" fillId="0" borderId="10" xfId="0" applyNumberFormat="1" applyFont="1" applyBorder="1" applyAlignment="1">
      <alignment horizontal="right" vertical="center"/>
    </xf>
    <xf numFmtId="185" fontId="5" fillId="5" borderId="8" xfId="0" applyNumberFormat="1" applyFont="1" applyFill="1" applyBorder="1"/>
    <xf numFmtId="185" fontId="57" fillId="0" borderId="52" xfId="0" applyNumberFormat="1" applyFont="1" applyBorder="1" applyAlignment="1">
      <alignment horizontal="right" vertical="center"/>
    </xf>
    <xf numFmtId="185" fontId="5" fillId="5" borderId="51" xfId="0" applyNumberFormat="1" applyFont="1" applyFill="1" applyBorder="1"/>
    <xf numFmtId="0" fontId="5" fillId="5" borderId="12" xfId="0" applyFont="1" applyFill="1" applyBorder="1" applyAlignment="1">
      <alignment horizontal="center" vertical="center" wrapText="1"/>
    </xf>
    <xf numFmtId="185" fontId="57" fillId="0" borderId="12" xfId="0" applyNumberFormat="1" applyFont="1" applyBorder="1" applyAlignment="1">
      <alignment horizontal="right" vertical="center"/>
    </xf>
    <xf numFmtId="185" fontId="57" fillId="63" borderId="12" xfId="0" applyNumberFormat="1" applyFont="1" applyFill="1" applyBorder="1" applyAlignment="1">
      <alignment horizontal="right" vertical="center"/>
    </xf>
    <xf numFmtId="0" fontId="62" fillId="5" borderId="6" xfId="0" applyFont="1" applyFill="1" applyBorder="1" applyAlignment="1">
      <alignment horizontal="right"/>
    </xf>
    <xf numFmtId="185" fontId="5" fillId="5" borderId="7" xfId="0" applyNumberFormat="1" applyFont="1" applyFill="1" applyBorder="1"/>
    <xf numFmtId="0" fontId="56" fillId="0" borderId="11" xfId="0" applyFont="1" applyBorder="1" applyAlignment="1">
      <alignment horizontal="center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vertical="center"/>
    </xf>
    <xf numFmtId="185" fontId="60" fillId="64" borderId="17" xfId="0" applyNumberFormat="1" applyFont="1" applyFill="1" applyBorder="1" applyAlignment="1">
      <alignment horizontal="right" vertical="center"/>
    </xf>
    <xf numFmtId="9" fontId="60" fillId="64" borderId="18" xfId="4" applyFont="1" applyFill="1" applyBorder="1" applyAlignment="1">
      <alignment horizontal="right" vertical="center"/>
    </xf>
    <xf numFmtId="0" fontId="56" fillId="0" borderId="53" xfId="0" applyFont="1" applyBorder="1" applyAlignment="1">
      <alignment horizontal="center"/>
    </xf>
    <xf numFmtId="0" fontId="56" fillId="0" borderId="34" xfId="0" applyFont="1" applyBorder="1" applyAlignment="1">
      <alignment vertical="center"/>
    </xf>
    <xf numFmtId="185" fontId="57" fillId="63" borderId="34" xfId="0" applyNumberFormat="1" applyFont="1" applyFill="1" applyBorder="1" applyAlignment="1">
      <alignment horizontal="right" vertical="center"/>
    </xf>
    <xf numFmtId="185" fontId="57" fillId="0" borderId="34" xfId="0" applyNumberFormat="1" applyFont="1" applyBorder="1" applyAlignment="1">
      <alignment horizontal="right" vertical="center"/>
    </xf>
    <xf numFmtId="0" fontId="56" fillId="0" borderId="6" xfId="0" applyFont="1" applyBorder="1" applyAlignment="1">
      <alignment horizontal="center"/>
    </xf>
    <xf numFmtId="0" fontId="67" fillId="5" borderId="1" xfId="0" applyFont="1" applyFill="1" applyBorder="1" applyAlignment="1">
      <alignment horizontal="center"/>
    </xf>
    <xf numFmtId="184" fontId="67" fillId="5" borderId="1" xfId="1" applyNumberFormat="1" applyFont="1" applyFill="1" applyBorder="1" applyAlignment="1">
      <alignment horizontal="center"/>
    </xf>
    <xf numFmtId="0" fontId="68" fillId="0" borderId="1" xfId="0" applyFont="1" applyBorder="1"/>
    <xf numFmtId="184" fontId="68" fillId="0" borderId="1" xfId="1" applyNumberFormat="1" applyFont="1" applyBorder="1"/>
    <xf numFmtId="184" fontId="67" fillId="5" borderId="1" xfId="1" applyNumberFormat="1" applyFont="1" applyFill="1" applyBorder="1"/>
    <xf numFmtId="0" fontId="68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55" fillId="5" borderId="1" xfId="0" applyFont="1" applyFill="1" applyBorder="1" applyAlignment="1">
      <alignment horizontal="right"/>
    </xf>
    <xf numFmtId="185" fontId="60" fillId="64" borderId="1" xfId="0" applyNumberFormat="1" applyFont="1" applyFill="1" applyBorder="1" applyAlignment="1">
      <alignment horizontal="right" vertical="center"/>
    </xf>
    <xf numFmtId="0" fontId="55" fillId="5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169" fontId="3" fillId="5" borderId="1" xfId="3" applyNumberFormat="1" applyFont="1" applyFill="1" applyBorder="1"/>
    <xf numFmtId="0" fontId="0" fillId="0" borderId="1" xfId="0" applyBorder="1" applyAlignment="1">
      <alignment horizontal="left"/>
    </xf>
    <xf numFmtId="184" fontId="3" fillId="6" borderId="1" xfId="0" applyNumberFormat="1" applyFont="1" applyFill="1" applyBorder="1"/>
    <xf numFmtId="0" fontId="3" fillId="6" borderId="1" xfId="0" applyFont="1" applyFill="1" applyBorder="1" applyAlignment="1">
      <alignment horizontal="center"/>
    </xf>
    <xf numFmtId="0" fontId="3" fillId="6" borderId="1" xfId="0" applyFont="1" applyFill="1" applyBorder="1" applyAlignment="1">
      <alignment horizontal="right"/>
    </xf>
    <xf numFmtId="184" fontId="0" fillId="0" borderId="1" xfId="0" applyNumberFormat="1" applyBorder="1" applyAlignment="1">
      <alignment horizontal="right"/>
    </xf>
    <xf numFmtId="184" fontId="3" fillId="6" borderId="1" xfId="0" applyNumberFormat="1" applyFont="1" applyFill="1" applyBorder="1" applyAlignment="1">
      <alignment horizontal="right"/>
    </xf>
    <xf numFmtId="184" fontId="0" fillId="0" borderId="1" xfId="1" applyNumberFormat="1" applyFont="1" applyBorder="1"/>
    <xf numFmtId="0" fontId="3" fillId="0" borderId="1" xfId="0" applyFont="1" applyBorder="1" applyAlignment="1">
      <alignment horizontal="center" vertical="center"/>
    </xf>
    <xf numFmtId="184" fontId="0" fillId="0" borderId="0" xfId="1" applyNumberFormat="1" applyFont="1" applyBorder="1"/>
    <xf numFmtId="188" fontId="0" fillId="0" borderId="1" xfId="0" applyNumberFormat="1" applyBorder="1"/>
    <xf numFmtId="188" fontId="3" fillId="5" borderId="1" xfId="0" applyNumberFormat="1" applyFont="1" applyFill="1" applyBorder="1"/>
    <xf numFmtId="184" fontId="3" fillId="5" borderId="1" xfId="0" applyNumberFormat="1" applyFont="1" applyFill="1" applyBorder="1" applyAlignment="1">
      <alignment horizontal="right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184" fontId="3" fillId="5" borderId="1" xfId="0" applyNumberFormat="1" applyFont="1" applyFill="1" applyBorder="1" applyAlignment="1">
      <alignment horizontal="center"/>
    </xf>
    <xf numFmtId="0" fontId="5" fillId="5" borderId="1" xfId="0" applyFont="1" applyFill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184" fontId="4" fillId="0" borderId="1" xfId="1" applyNumberFormat="1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184" fontId="5" fillId="5" borderId="1" xfId="1" applyNumberFormat="1" applyFont="1" applyFill="1" applyBorder="1" applyAlignment="1">
      <alignment vertical="center"/>
    </xf>
    <xf numFmtId="183" fontId="0" fillId="0" borderId="0" xfId="0" applyNumberFormat="1"/>
    <xf numFmtId="184" fontId="0" fillId="0" borderId="1" xfId="0" applyNumberFormat="1" applyBorder="1" applyAlignment="1">
      <alignment vertical="center"/>
    </xf>
    <xf numFmtId="184" fontId="5" fillId="5" borderId="1" xfId="1" applyNumberFormat="1" applyFont="1" applyFill="1" applyBorder="1" applyAlignment="1">
      <alignment horizontal="right" vertical="center"/>
    </xf>
    <xf numFmtId="9" fontId="0" fillId="0" borderId="0" xfId="0" applyNumberFormat="1"/>
    <xf numFmtId="0" fontId="5" fillId="5" borderId="36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9" fontId="0" fillId="0" borderId="0" xfId="4" applyFont="1" applyFill="1"/>
    <xf numFmtId="0" fontId="0" fillId="0" borderId="0" xfId="0" applyAlignment="1">
      <alignment vertical="center"/>
    </xf>
    <xf numFmtId="3" fontId="69" fillId="0" borderId="56" xfId="0" applyNumberFormat="1" applyFont="1" applyBorder="1" applyAlignment="1">
      <alignment horizontal="right" vertical="center" wrapText="1"/>
    </xf>
    <xf numFmtId="0" fontId="5" fillId="5" borderId="57" xfId="0" applyFont="1" applyFill="1" applyBorder="1" applyAlignment="1">
      <alignment horizontal="center"/>
    </xf>
    <xf numFmtId="14" fontId="0" fillId="0" borderId="0" xfId="0" applyNumberFormat="1"/>
    <xf numFmtId="0" fontId="55" fillId="5" borderId="1" xfId="0" applyFont="1" applyFill="1" applyBorder="1" applyAlignment="1">
      <alignment horizontal="center" vertical="center"/>
    </xf>
    <xf numFmtId="14" fontId="55" fillId="64" borderId="1" xfId="0" applyNumberFormat="1" applyFont="1" applyFill="1" applyBorder="1" applyAlignment="1">
      <alignment horizontal="center" vertical="center"/>
    </xf>
    <xf numFmtId="0" fontId="57" fillId="0" borderId="1" xfId="0" applyFont="1" applyBorder="1"/>
    <xf numFmtId="9" fontId="59" fillId="0" borderId="1" xfId="4" applyFont="1" applyBorder="1"/>
    <xf numFmtId="0" fontId="57" fillId="0" borderId="1" xfId="0" applyFont="1" applyBorder="1" applyAlignment="1">
      <alignment horizontal="center"/>
    </xf>
    <xf numFmtId="164" fontId="57" fillId="0" borderId="1" xfId="0" applyNumberFormat="1" applyFont="1" applyBorder="1" applyAlignment="1">
      <alignment horizontal="right" vertical="center"/>
    </xf>
    <xf numFmtId="0" fontId="3" fillId="0" borderId="1" xfId="0" applyFont="1" applyBorder="1"/>
    <xf numFmtId="184" fontId="3" fillId="0" borderId="1" xfId="0" applyNumberFormat="1" applyFont="1" applyBorder="1" applyAlignment="1">
      <alignment horizontal="right"/>
    </xf>
    <xf numFmtId="182" fontId="70" fillId="0" borderId="1" xfId="809" applyNumberFormat="1" applyFont="1" applyBorder="1" applyAlignment="1" applyProtection="1">
      <alignment horizontal="right"/>
      <protection locked="0"/>
    </xf>
    <xf numFmtId="182" fontId="70" fillId="66" borderId="1" xfId="731" applyNumberFormat="1" applyFont="1" applyFill="1" applyBorder="1" applyAlignment="1" applyProtection="1">
      <alignment horizontal="right"/>
      <protection locked="0"/>
    </xf>
    <xf numFmtId="182" fontId="70" fillId="66" borderId="1" xfId="809" applyNumberFormat="1" applyFont="1" applyFill="1" applyBorder="1" applyAlignment="1" applyProtection="1">
      <alignment horizontal="right"/>
      <protection locked="0"/>
    </xf>
    <xf numFmtId="0" fontId="71" fillId="5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left"/>
    </xf>
    <xf numFmtId="184" fontId="0" fillId="0" borderId="2" xfId="0" applyNumberFormat="1" applyBorder="1" applyAlignment="1">
      <alignment horizontal="right"/>
    </xf>
    <xf numFmtId="184" fontId="0" fillId="0" borderId="2" xfId="0" applyNumberFormat="1" applyBorder="1"/>
    <xf numFmtId="9" fontId="0" fillId="0" borderId="58" xfId="4" applyFont="1" applyBorder="1"/>
    <xf numFmtId="0" fontId="56" fillId="0" borderId="59" xfId="0" applyFont="1" applyBorder="1" applyAlignment="1">
      <alignment horizontal="center"/>
    </xf>
    <xf numFmtId="0" fontId="56" fillId="0" borderId="59" xfId="0" applyFont="1" applyBorder="1"/>
    <xf numFmtId="0" fontId="56" fillId="0" borderId="59" xfId="0" applyFont="1" applyBorder="1" applyAlignment="1">
      <alignment vertical="center"/>
    </xf>
    <xf numFmtId="185" fontId="57" fillId="63" borderId="59" xfId="0" applyNumberFormat="1" applyFont="1" applyFill="1" applyBorder="1" applyAlignment="1">
      <alignment horizontal="right" vertical="center"/>
    </xf>
    <xf numFmtId="185" fontId="57" fillId="0" borderId="59" xfId="0" applyNumberFormat="1" applyFont="1" applyBorder="1" applyAlignment="1">
      <alignment horizontal="right" vertical="center"/>
    </xf>
    <xf numFmtId="169" fontId="0" fillId="66" borderId="1" xfId="3" applyNumberFormat="1" applyFont="1" applyFill="1" applyBorder="1"/>
    <xf numFmtId="0" fontId="21" fillId="0" borderId="0" xfId="0" applyFont="1"/>
    <xf numFmtId="184" fontId="3" fillId="0" borderId="0" xfId="0" applyNumberFormat="1" applyFont="1"/>
    <xf numFmtId="184" fontId="0" fillId="0" borderId="34" xfId="0" applyNumberFormat="1" applyBorder="1"/>
    <xf numFmtId="189" fontId="0" fillId="0" borderId="0" xfId="0" applyNumberFormat="1"/>
    <xf numFmtId="182" fontId="0" fillId="0" borderId="0" xfId="0" applyNumberFormat="1"/>
    <xf numFmtId="182" fontId="70" fillId="66" borderId="49" xfId="809" applyNumberFormat="1" applyFont="1" applyFill="1" applyBorder="1" applyAlignment="1" applyProtection="1">
      <alignment horizontal="right"/>
      <protection locked="0"/>
    </xf>
    <xf numFmtId="182" fontId="70" fillId="0" borderId="49" xfId="809" applyNumberFormat="1" applyFont="1" applyBorder="1" applyAlignment="1" applyProtection="1">
      <alignment horizontal="right"/>
      <protection locked="0"/>
    </xf>
    <xf numFmtId="0" fontId="57" fillId="0" borderId="35" xfId="0" applyFont="1" applyBorder="1" applyAlignment="1">
      <alignment vertical="center"/>
    </xf>
    <xf numFmtId="164" fontId="70" fillId="63" borderId="59" xfId="0" applyNumberFormat="1" applyFont="1" applyFill="1" applyBorder="1"/>
    <xf numFmtId="182" fontId="70" fillId="0" borderId="59" xfId="809" applyNumberFormat="1" applyFont="1" applyBorder="1" applyAlignment="1" applyProtection="1">
      <alignment horizontal="right"/>
      <protection locked="0"/>
    </xf>
    <xf numFmtId="9" fontId="59" fillId="0" borderId="37" xfId="4" applyFont="1" applyBorder="1"/>
    <xf numFmtId="164" fontId="70" fillId="0" borderId="59" xfId="0" applyNumberFormat="1" applyFont="1" applyBorder="1"/>
    <xf numFmtId="182" fontId="70" fillId="66" borderId="59" xfId="809" applyNumberFormat="1" applyFont="1" applyFill="1" applyBorder="1" applyAlignment="1" applyProtection="1">
      <alignment horizontal="right"/>
      <protection locked="0"/>
    </xf>
    <xf numFmtId="0" fontId="57" fillId="0" borderId="59" xfId="0" applyFont="1" applyBorder="1"/>
    <xf numFmtId="9" fontId="59" fillId="0" borderId="62" xfId="4" applyFont="1" applyBorder="1"/>
    <xf numFmtId="0" fontId="0" fillId="0" borderId="0" xfId="0" applyAlignment="1">
      <alignment wrapText="1"/>
    </xf>
    <xf numFmtId="0" fontId="3" fillId="5" borderId="1" xfId="0" applyFont="1" applyFill="1" applyBorder="1" applyAlignment="1">
      <alignment horizontal="left"/>
    </xf>
    <xf numFmtId="0" fontId="55" fillId="5" borderId="1" xfId="0" applyFont="1" applyFill="1" applyBorder="1"/>
    <xf numFmtId="0" fontId="0" fillId="0" borderId="49" xfId="0" applyBorder="1" applyAlignment="1">
      <alignment horizontal="left"/>
    </xf>
    <xf numFmtId="0" fontId="56" fillId="0" borderId="49" xfId="0" applyFont="1" applyBorder="1"/>
    <xf numFmtId="184" fontId="0" fillId="0" borderId="49" xfId="0" applyNumberFormat="1" applyBorder="1" applyAlignment="1">
      <alignment horizontal="right"/>
    </xf>
    <xf numFmtId="0" fontId="3" fillId="5" borderId="2" xfId="0" applyFont="1" applyFill="1" applyBorder="1" applyAlignment="1">
      <alignment horizontal="center"/>
    </xf>
    <xf numFmtId="0" fontId="56" fillId="0" borderId="2" xfId="0" applyFont="1" applyBorder="1"/>
    <xf numFmtId="0" fontId="3" fillId="5" borderId="1" xfId="0" applyFont="1" applyFill="1" applyBorder="1"/>
    <xf numFmtId="3" fontId="3" fillId="5" borderId="1" xfId="0" applyNumberFormat="1" applyFont="1" applyFill="1" applyBorder="1"/>
    <xf numFmtId="184" fontId="3" fillId="5" borderId="1" xfId="0" applyNumberFormat="1" applyFont="1" applyFill="1" applyBorder="1" applyAlignment="1">
      <alignment horizontal="center" vertical="center"/>
    </xf>
    <xf numFmtId="43" fontId="0" fillId="0" borderId="1" xfId="1" applyFont="1" applyBorder="1"/>
    <xf numFmtId="0" fontId="5" fillId="5" borderId="0" xfId="0" applyFont="1" applyFill="1" applyAlignment="1">
      <alignment horizontal="center"/>
    </xf>
    <xf numFmtId="0" fontId="3" fillId="5" borderId="0" xfId="0" applyFont="1" applyFill="1" applyAlignment="1">
      <alignment horizontal="right"/>
    </xf>
    <xf numFmtId="184" fontId="3" fillId="5" borderId="0" xfId="0" applyNumberFormat="1" applyFont="1" applyFill="1" applyAlignment="1">
      <alignment horizontal="right"/>
    </xf>
    <xf numFmtId="1" fontId="0" fillId="65" borderId="1" xfId="0" applyNumberFormat="1" applyFill="1" applyBorder="1" applyAlignment="1">
      <alignment horizontal="left" vertical="center"/>
    </xf>
    <xf numFmtId="182" fontId="0" fillId="65" borderId="1" xfId="0" applyNumberFormat="1" applyFill="1" applyBorder="1"/>
    <xf numFmtId="169" fontId="0" fillId="0" borderId="1" xfId="3" applyNumberFormat="1" applyFont="1" applyFill="1" applyBorder="1"/>
    <xf numFmtId="1" fontId="0" fillId="0" borderId="1" xfId="0" applyNumberFormat="1" applyBorder="1" applyAlignment="1">
      <alignment horizontal="left" vertical="center" wrapText="1"/>
    </xf>
    <xf numFmtId="0" fontId="56" fillId="0" borderId="4" xfId="0" applyFont="1" applyBorder="1"/>
    <xf numFmtId="0" fontId="56" fillId="0" borderId="7" xfId="0" applyFont="1" applyBorder="1"/>
    <xf numFmtId="0" fontId="56" fillId="0" borderId="34" xfId="0" applyFont="1" applyBorder="1"/>
    <xf numFmtId="0" fontId="57" fillId="0" borderId="61" xfId="0" applyFont="1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184" fontId="3" fillId="5" borderId="1" xfId="0" applyNumberFormat="1" applyFont="1" applyFill="1" applyBorder="1" applyAlignment="1">
      <alignment horizontal="right" vertical="center"/>
    </xf>
    <xf numFmtId="0" fontId="0" fillId="0" borderId="1" xfId="0" applyBorder="1" applyAlignment="1">
      <alignment horizontal="right" vertical="center" wrapText="1"/>
    </xf>
    <xf numFmtId="0" fontId="5" fillId="5" borderId="1" xfId="0" applyFont="1" applyFill="1" applyBorder="1" applyAlignment="1">
      <alignment horizontal="right"/>
    </xf>
    <xf numFmtId="0" fontId="72" fillId="5" borderId="1" xfId="0" applyFont="1" applyFill="1" applyBorder="1" applyAlignment="1">
      <alignment horizontal="center"/>
    </xf>
    <xf numFmtId="190" fontId="73" fillId="0" borderId="1" xfId="0" applyNumberFormat="1" applyFont="1" applyBorder="1"/>
    <xf numFmtId="190" fontId="72" fillId="5" borderId="1" xfId="0" applyNumberFormat="1" applyFont="1" applyFill="1" applyBorder="1"/>
    <xf numFmtId="190" fontId="0" fillId="0" borderId="0" xfId="0" applyNumberFormat="1"/>
    <xf numFmtId="0" fontId="74" fillId="0" borderId="0" xfId="0" applyFont="1"/>
    <xf numFmtId="41" fontId="0" fillId="0" borderId="1" xfId="2" applyFont="1" applyBorder="1"/>
    <xf numFmtId="41" fontId="0" fillId="0" borderId="1" xfId="2" applyFont="1" applyFill="1" applyBorder="1"/>
    <xf numFmtId="190" fontId="0" fillId="0" borderId="1" xfId="0" applyNumberFormat="1" applyBorder="1"/>
    <xf numFmtId="0" fontId="5" fillId="5" borderId="1" xfId="0" applyFont="1" applyFill="1" applyBorder="1"/>
    <xf numFmtId="190" fontId="3" fillId="5" borderId="1" xfId="0" applyNumberFormat="1" applyFont="1" applyFill="1" applyBorder="1"/>
    <xf numFmtId="0" fontId="3" fillId="6" borderId="0" xfId="0" applyFont="1" applyFill="1" applyAlignment="1">
      <alignment horizontal="right"/>
    </xf>
    <xf numFmtId="184" fontId="3" fillId="6" borderId="0" xfId="0" applyNumberFormat="1" applyFont="1" applyFill="1" applyAlignment="1">
      <alignment horizontal="right"/>
    </xf>
    <xf numFmtId="183" fontId="3" fillId="5" borderId="1" xfId="0" applyNumberFormat="1" applyFont="1" applyFill="1" applyBorder="1"/>
    <xf numFmtId="1" fontId="3" fillId="5" borderId="1" xfId="0" applyNumberFormat="1" applyFont="1" applyFill="1" applyBorder="1" applyAlignment="1">
      <alignment horizontal="right" vertical="center" wrapText="1"/>
    </xf>
    <xf numFmtId="0" fontId="3" fillId="5" borderId="16" xfId="0" applyFont="1" applyFill="1" applyBorder="1" applyAlignment="1">
      <alignment horizontal="center"/>
    </xf>
    <xf numFmtId="0" fontId="3" fillId="5" borderId="17" xfId="0" applyFont="1" applyFill="1" applyBorder="1" applyAlignment="1">
      <alignment horizontal="center"/>
    </xf>
    <xf numFmtId="0" fontId="3" fillId="5" borderId="18" xfId="0" applyFont="1" applyFill="1" applyBorder="1" applyAlignment="1">
      <alignment horizontal="center"/>
    </xf>
    <xf numFmtId="0" fontId="3" fillId="5" borderId="19" xfId="0" applyFont="1" applyFill="1" applyBorder="1" applyAlignment="1">
      <alignment horizontal="center"/>
    </xf>
    <xf numFmtId="0" fontId="3" fillId="5" borderId="20" xfId="0" applyFont="1" applyFill="1" applyBorder="1" applyAlignment="1">
      <alignment horizontal="center"/>
    </xf>
    <xf numFmtId="0" fontId="3" fillId="5" borderId="21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5" fillId="5" borderId="1" xfId="0" applyFont="1" applyFill="1" applyBorder="1" applyAlignment="1">
      <alignment horizontal="right"/>
    </xf>
    <xf numFmtId="0" fontId="0" fillId="0" borderId="0" xfId="0" applyAlignment="1">
      <alignment horizontal="center"/>
    </xf>
    <xf numFmtId="0" fontId="5" fillId="5" borderId="1" xfId="0" applyFont="1" applyFill="1" applyBorder="1" applyAlignment="1">
      <alignment horizontal="center"/>
    </xf>
    <xf numFmtId="0" fontId="55" fillId="5" borderId="64" xfId="0" applyFont="1" applyFill="1" applyBorder="1" applyAlignment="1">
      <alignment horizontal="right"/>
    </xf>
    <xf numFmtId="0" fontId="55" fillId="5" borderId="65" xfId="0" applyFont="1" applyFill="1" applyBorder="1" applyAlignment="1">
      <alignment horizontal="right"/>
    </xf>
    <xf numFmtId="0" fontId="55" fillId="5" borderId="66" xfId="0" applyFont="1" applyFill="1" applyBorder="1" applyAlignment="1">
      <alignment horizontal="right"/>
    </xf>
    <xf numFmtId="0" fontId="5" fillId="5" borderId="35" xfId="0" applyFont="1" applyFill="1" applyBorder="1" applyAlignment="1">
      <alignment horizontal="center" vertical="center"/>
    </xf>
    <xf numFmtId="0" fontId="5" fillId="5" borderId="36" xfId="0" applyFont="1" applyFill="1" applyBorder="1" applyAlignment="1">
      <alignment horizontal="center" vertical="center"/>
    </xf>
    <xf numFmtId="0" fontId="5" fillId="5" borderId="37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60" fillId="5" borderId="50" xfId="0" applyFont="1" applyFill="1" applyBorder="1" applyAlignment="1">
      <alignment horizontal="right"/>
    </xf>
    <xf numFmtId="0" fontId="60" fillId="5" borderId="41" xfId="0" applyFont="1" applyFill="1" applyBorder="1" applyAlignment="1">
      <alignment horizontal="right"/>
    </xf>
    <xf numFmtId="0" fontId="3" fillId="5" borderId="1" xfId="0" applyFont="1" applyFill="1" applyBorder="1" applyAlignment="1">
      <alignment horizontal="center" wrapText="1"/>
    </xf>
    <xf numFmtId="0" fontId="0" fillId="0" borderId="55" xfId="0" applyBorder="1" applyAlignment="1">
      <alignment horizontal="center"/>
    </xf>
    <xf numFmtId="0" fontId="3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right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67" fillId="5" borderId="1" xfId="0" applyFont="1" applyFill="1" applyBorder="1" applyAlignment="1">
      <alignment horizontal="right"/>
    </xf>
    <xf numFmtId="0" fontId="0" fillId="0" borderId="60" xfId="0" applyBorder="1" applyAlignment="1">
      <alignment horizontal="center"/>
    </xf>
    <xf numFmtId="0" fontId="3" fillId="5" borderId="1" xfId="0" applyFont="1" applyFill="1" applyBorder="1" applyAlignment="1">
      <alignment horizontal="right" wrapText="1"/>
    </xf>
    <xf numFmtId="0" fontId="3" fillId="5" borderId="1" xfId="0" applyFont="1" applyFill="1" applyBorder="1" applyAlignment="1">
      <alignment horizontal="right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6" borderId="35" xfId="0" applyFont="1" applyFill="1" applyBorder="1" applyAlignment="1">
      <alignment horizontal="center" vertical="center" wrapText="1"/>
    </xf>
    <xf numFmtId="0" fontId="5" fillId="6" borderId="36" xfId="0" applyFont="1" applyFill="1" applyBorder="1" applyAlignment="1">
      <alignment horizontal="center" vertical="center" wrapText="1"/>
    </xf>
    <xf numFmtId="0" fontId="5" fillId="6" borderId="37" xfId="0" applyFont="1" applyFill="1" applyBorder="1" applyAlignment="1">
      <alignment horizontal="center" vertical="center" wrapText="1"/>
    </xf>
    <xf numFmtId="0" fontId="5" fillId="6" borderId="57" xfId="0" applyFont="1" applyFill="1" applyBorder="1" applyAlignment="1">
      <alignment horizontal="center" vertical="center" wrapText="1"/>
    </xf>
    <xf numFmtId="0" fontId="5" fillId="6" borderId="55" xfId="0" applyFont="1" applyFill="1" applyBorder="1" applyAlignment="1">
      <alignment horizontal="center" vertical="center" wrapText="1"/>
    </xf>
    <xf numFmtId="0" fontId="0" fillId="0" borderId="63" xfId="0" applyBorder="1" applyAlignment="1">
      <alignment horizontal="center" wrapText="1"/>
    </xf>
    <xf numFmtId="0" fontId="0" fillId="0" borderId="0" xfId="0" applyAlignment="1">
      <alignment horizontal="center" wrapText="1"/>
    </xf>
    <xf numFmtId="0" fontId="5" fillId="5" borderId="57" xfId="0" applyFont="1" applyFill="1" applyBorder="1" applyAlignment="1">
      <alignment horizontal="center"/>
    </xf>
    <xf numFmtId="0" fontId="5" fillId="5" borderId="55" xfId="0" applyFont="1" applyFill="1" applyBorder="1" applyAlignment="1">
      <alignment horizontal="center"/>
    </xf>
    <xf numFmtId="0" fontId="72" fillId="5" borderId="1" xfId="0" applyFont="1" applyFill="1" applyBorder="1" applyAlignment="1">
      <alignment horizontal="center"/>
    </xf>
    <xf numFmtId="0" fontId="5" fillId="5" borderId="35" xfId="0" applyFont="1" applyFill="1" applyBorder="1" applyAlignment="1">
      <alignment horizontal="right" vertical="center"/>
    </xf>
    <xf numFmtId="0" fontId="5" fillId="5" borderId="36" xfId="0" applyFont="1" applyFill="1" applyBorder="1" applyAlignment="1">
      <alignment horizontal="right" vertical="center"/>
    </xf>
    <xf numFmtId="0" fontId="5" fillId="5" borderId="37" xfId="0" applyFont="1" applyFill="1" applyBorder="1" applyAlignment="1">
      <alignment horizontal="right" vertical="center"/>
    </xf>
    <xf numFmtId="0" fontId="5" fillId="5" borderId="35" xfId="0" applyFont="1" applyFill="1" applyBorder="1" applyAlignment="1">
      <alignment horizontal="right"/>
    </xf>
    <xf numFmtId="0" fontId="5" fillId="5" borderId="37" xfId="0" applyFont="1" applyFill="1" applyBorder="1" applyAlignment="1">
      <alignment horizontal="right"/>
    </xf>
    <xf numFmtId="0" fontId="5" fillId="5" borderId="1" xfId="0" applyFont="1" applyFill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43" fontId="0" fillId="0" borderId="35" xfId="1" applyFont="1" applyBorder="1" applyAlignment="1">
      <alignment horizontal="center"/>
    </xf>
    <xf numFmtId="43" fontId="0" fillId="0" borderId="36" xfId="1" applyFont="1" applyBorder="1" applyAlignment="1">
      <alignment horizontal="center"/>
    </xf>
    <xf numFmtId="43" fontId="0" fillId="0" borderId="37" xfId="1" applyFont="1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49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5" xfId="0" applyBorder="1" applyAlignment="1">
      <alignment horizontal="right"/>
    </xf>
    <xf numFmtId="0" fontId="0" fillId="0" borderId="37" xfId="0" applyBorder="1" applyAlignment="1">
      <alignment horizontal="right"/>
    </xf>
    <xf numFmtId="0" fontId="62" fillId="5" borderId="35" xfId="0" applyFont="1" applyFill="1" applyBorder="1" applyAlignment="1">
      <alignment horizontal="right" vertical="center"/>
    </xf>
    <xf numFmtId="0" fontId="62" fillId="5" borderId="36" xfId="0" applyFont="1" applyFill="1" applyBorder="1" applyAlignment="1">
      <alignment horizontal="right" vertical="center"/>
    </xf>
    <xf numFmtId="0" fontId="62" fillId="5" borderId="37" xfId="0" applyFont="1" applyFill="1" applyBorder="1" applyAlignment="1">
      <alignment horizontal="right" vertical="center"/>
    </xf>
    <xf numFmtId="0" fontId="5" fillId="5" borderId="4" xfId="0" applyFont="1" applyFill="1" applyBorder="1" applyAlignment="1">
      <alignment horizontal="center" vertical="center"/>
    </xf>
    <xf numFmtId="0" fontId="5" fillId="5" borderId="54" xfId="0" applyFont="1" applyFill="1" applyBorder="1" applyAlignment="1">
      <alignment horizontal="center" vertical="center" wrapText="1"/>
    </xf>
    <xf numFmtId="0" fontId="5" fillId="5" borderId="52" xfId="0" applyFont="1" applyFill="1" applyBorder="1" applyAlignment="1">
      <alignment horizontal="center" vertical="center" wrapText="1"/>
    </xf>
    <xf numFmtId="0" fontId="5" fillId="5" borderId="21" xfId="0" applyFont="1" applyFill="1" applyBorder="1" applyAlignment="1">
      <alignment horizontal="center" vertical="center" wrapText="1"/>
    </xf>
    <xf numFmtId="0" fontId="5" fillId="5" borderId="10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5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</cellXfs>
  <cellStyles count="2750">
    <cellStyle name="=C:\WINNT35\SYSTEM32\COMMAND.COM" xfId="24" xr:uid="{F1D48F8D-E6BF-4BF5-8BA9-04AF08A17702}"/>
    <cellStyle name="=C:\WINNT35\SYSTEM32\COMMAND.COM 2" xfId="25" xr:uid="{7064B1AB-B514-4D17-ACC1-36CA2AE5BF09}"/>
    <cellStyle name="20% - Énfasis1 10" xfId="27" xr:uid="{E7659989-08D4-4761-A6CB-B538E6368D29}"/>
    <cellStyle name="20% - Énfasis1 11" xfId="28" xr:uid="{9F77EC04-681E-4920-B243-5DD076BA9943}"/>
    <cellStyle name="20% - Énfasis1 12" xfId="29" xr:uid="{EFF39BC9-74CB-4727-8982-6E96D6B6FAD1}"/>
    <cellStyle name="20% - Énfasis1 13" xfId="30" xr:uid="{865448E9-63D1-444C-BD6B-5F4DF369ADC8}"/>
    <cellStyle name="20% - Énfasis1 14" xfId="26" xr:uid="{E8CD8B5E-97ED-4279-A532-5E69A3B29E59}"/>
    <cellStyle name="20% - Énfasis1 2" xfId="31" xr:uid="{9438FD9D-06ED-4ACE-92F7-4F4F5B1323BE}"/>
    <cellStyle name="20% - Énfasis1 2 2" xfId="32" xr:uid="{6A5448AF-8C3C-4F16-B77F-33180C3FAC24}"/>
    <cellStyle name="20% - Énfasis1 2 2 2" xfId="33" xr:uid="{BD2F8FCE-ACD7-47F5-89F8-D8CF6A4D9CD1}"/>
    <cellStyle name="20% - Énfasis1 2 2 2 2" xfId="34" xr:uid="{12A09F09-7C11-41AF-9935-9B4D0BE9C83B}"/>
    <cellStyle name="20% - Énfasis1 2 2 2 3" xfId="35" xr:uid="{80C72F0C-CF91-4747-ACBB-58D3DEA8F4C0}"/>
    <cellStyle name="20% - Énfasis1 2 2 3" xfId="36" xr:uid="{F060BCDE-B89D-452C-AC38-D95D128CD149}"/>
    <cellStyle name="20% - Énfasis1 2 2 4" xfId="37" xr:uid="{EDBCD265-ACB8-4C08-92BF-B4C0683A8397}"/>
    <cellStyle name="20% - Énfasis1 2 3" xfId="38" xr:uid="{9CF3FDCB-8897-42D6-B3BB-AE773C30BB49}"/>
    <cellStyle name="20% - Énfasis1 2 3 2" xfId="39" xr:uid="{538D36A5-1E15-4780-AFE4-2F8452A26989}"/>
    <cellStyle name="20% - Énfasis1 2 3 2 2" xfId="40" xr:uid="{29028A69-B591-4B5B-992F-B3CAD0AABEDE}"/>
    <cellStyle name="20% - Énfasis1 2 3 2 3" xfId="41" xr:uid="{69F205F1-8C1C-4B7D-B949-66B6FAA7A59D}"/>
    <cellStyle name="20% - Énfasis1 2 3 3" xfId="42" xr:uid="{89759699-59E5-4EDC-80A5-7559F2B2D699}"/>
    <cellStyle name="20% - Énfasis1 2 3 4" xfId="43" xr:uid="{A684DCEB-070A-40D5-B551-3C054FC13CD0}"/>
    <cellStyle name="20% - Énfasis1 2 4" xfId="44" xr:uid="{3E63E5B7-5A59-41D3-BB38-FC704AA18E12}"/>
    <cellStyle name="20% - Énfasis1 2 4 2" xfId="45" xr:uid="{48709CF7-2D1D-44AC-8D54-4FCB61D613A0}"/>
    <cellStyle name="20% - Énfasis1 2 4 3" xfId="46" xr:uid="{CEE554DC-AA8C-430C-B526-67E91571FB6A}"/>
    <cellStyle name="20% - Énfasis1 2 5" xfId="47" xr:uid="{FC220285-F8E5-4CFA-9E14-838B3AAB5D58}"/>
    <cellStyle name="20% - Énfasis1 2 5 2" xfId="48" xr:uid="{A21A5378-E4B7-4378-8FE9-46317E1E32AB}"/>
    <cellStyle name="20% - Énfasis1 2 5 3" xfId="49" xr:uid="{F9010720-FDD8-4850-B66D-88B9F45B3CC0}"/>
    <cellStyle name="20% - Énfasis1 2 6" xfId="50" xr:uid="{6772444B-0698-456B-B553-D348A2D7ECC1}"/>
    <cellStyle name="20% - Énfasis1 2 7" xfId="51" xr:uid="{96D55399-36B6-46B8-BFE2-A4BE44D2A2AC}"/>
    <cellStyle name="20% - Énfasis1 2 8" xfId="52" xr:uid="{AB102EB4-31C9-496F-A618-7A2E018C42E8}"/>
    <cellStyle name="20% - Énfasis1 3" xfId="53" xr:uid="{4F143E6D-74CC-45E6-808F-343ACFCD0ADC}"/>
    <cellStyle name="20% - Énfasis1 3 2" xfId="54" xr:uid="{46015DD6-630C-4D2D-BECE-C50503593790}"/>
    <cellStyle name="20% - Énfasis1 3 2 2" xfId="55" xr:uid="{33E76171-4376-43E6-9B42-73BADA23F995}"/>
    <cellStyle name="20% - Énfasis1 3 2 3" xfId="56" xr:uid="{9D54FAA0-1BA8-496F-80C8-0F2EFBAD9D69}"/>
    <cellStyle name="20% - Énfasis1 3 3" xfId="57" xr:uid="{09D7FC87-8AAE-49CC-A4C1-AA0CACDB25EF}"/>
    <cellStyle name="20% - Énfasis1 3 4" xfId="58" xr:uid="{09045529-E9A3-44F3-B19E-7644FECB03CA}"/>
    <cellStyle name="20% - Énfasis1 4" xfId="59" xr:uid="{282E519A-E7A0-4A15-946E-459B6C7CD9C8}"/>
    <cellStyle name="20% - Énfasis1 4 2" xfId="60" xr:uid="{A83D95E2-599C-4E3E-8B47-8DA8CB2137F0}"/>
    <cellStyle name="20% - Énfasis1 4 2 2" xfId="61" xr:uid="{D6720CD6-4566-4205-9D30-9339D5F424FF}"/>
    <cellStyle name="20% - Énfasis1 4 2 3" xfId="62" xr:uid="{96650C14-56DA-4D7E-9B0E-3081DB7773AC}"/>
    <cellStyle name="20% - Énfasis1 4 3" xfId="63" xr:uid="{5076F81E-F13B-41E7-8806-C8D6897E21A7}"/>
    <cellStyle name="20% - Énfasis1 4 4" xfId="64" xr:uid="{001EEA95-2460-4771-BF8A-D2CE9D120826}"/>
    <cellStyle name="20% - Énfasis1 5" xfId="65" xr:uid="{0BFDFD11-8377-4B76-8CD4-45BC35479C67}"/>
    <cellStyle name="20% - Énfasis1 5 2" xfId="66" xr:uid="{AE6BA4FA-0215-4BDC-98B1-4AD2A8473EEF}"/>
    <cellStyle name="20% - Énfasis1 5 3" xfId="67" xr:uid="{F79AD3F9-6B80-4481-894E-94673511B9D9}"/>
    <cellStyle name="20% - Énfasis1 6" xfId="68" xr:uid="{4D988FC6-48E9-4557-94CF-A61A3209E27C}"/>
    <cellStyle name="20% - Énfasis1 6 2" xfId="69" xr:uid="{1260A268-6BE5-46F7-85CD-D47AEB6EBBB8}"/>
    <cellStyle name="20% - Énfasis1 6 3" xfId="70" xr:uid="{8D8AD457-3E24-48E9-9EC2-0C06B2F4C70A}"/>
    <cellStyle name="20% - Énfasis1 7" xfId="71" xr:uid="{007B9E12-7E09-468A-BA9A-B0F091DF30E2}"/>
    <cellStyle name="20% - Énfasis1 7 2" xfId="72" xr:uid="{35521BF2-CF96-466B-BC97-F5D5E4C7AC6B}"/>
    <cellStyle name="20% - Énfasis1 7 3" xfId="73" xr:uid="{3F1719D8-AAA1-405E-9117-2604770CF6AA}"/>
    <cellStyle name="20% - Énfasis1 8" xfId="74" xr:uid="{0EB7722D-47F8-489B-819A-B66194F6D4E3}"/>
    <cellStyle name="20% - Énfasis1 8 2" xfId="75" xr:uid="{665EA81F-071F-4525-8456-791675F8F0E7}"/>
    <cellStyle name="20% - Énfasis1 9" xfId="76" xr:uid="{BACE54C8-D047-47F2-8B93-246BA4161318}"/>
    <cellStyle name="20% - Énfasis2 10" xfId="78" xr:uid="{D27ABC43-BB7B-4890-8CEF-A5679AA469B9}"/>
    <cellStyle name="20% - Énfasis2 11" xfId="79" xr:uid="{7CB4857F-3B25-4D10-B99B-13A8719000E7}"/>
    <cellStyle name="20% - Énfasis2 12" xfId="80" xr:uid="{D8E7248F-FF9A-470D-92AE-B0FB52F73614}"/>
    <cellStyle name="20% - Énfasis2 13" xfId="81" xr:uid="{09B87802-831A-427F-B62E-76D78FA7A2C3}"/>
    <cellStyle name="20% - Énfasis2 14" xfId="77" xr:uid="{3077B7EF-6966-4BBB-8D99-18D21C9E110E}"/>
    <cellStyle name="20% - Énfasis2 2" xfId="82" xr:uid="{964633E8-925F-4DCD-9C1B-F3AA5190A4B5}"/>
    <cellStyle name="20% - Énfasis2 2 2" xfId="83" xr:uid="{1B0A4140-7E33-4707-9CE2-D24E5B303CA8}"/>
    <cellStyle name="20% - Énfasis2 2 2 2" xfId="84" xr:uid="{4DE387A8-CDFE-47C0-9644-C114F29EC474}"/>
    <cellStyle name="20% - Énfasis2 2 2 2 2" xfId="85" xr:uid="{FA89BA80-B3D8-4A1D-B0D3-10E667AEAF3A}"/>
    <cellStyle name="20% - Énfasis2 2 2 2 3" xfId="86" xr:uid="{E79AEB43-B310-4529-A6A7-AEF63E5BE553}"/>
    <cellStyle name="20% - Énfasis2 2 2 3" xfId="87" xr:uid="{9C0F97B4-880A-4CAC-A8AC-8D233E6A40DB}"/>
    <cellStyle name="20% - Énfasis2 2 2 4" xfId="88" xr:uid="{039CDE08-8B51-44D4-BE72-031367619FFB}"/>
    <cellStyle name="20% - Énfasis2 2 3" xfId="89" xr:uid="{F2BCA52C-80A4-49BE-B03B-AA35E2A5D08D}"/>
    <cellStyle name="20% - Énfasis2 2 3 2" xfId="90" xr:uid="{6B54DC47-4964-4A04-A6F4-E4DD8CB1C9F5}"/>
    <cellStyle name="20% - Énfasis2 2 3 2 2" xfId="91" xr:uid="{D286C485-C00F-440A-923A-4680F71B1816}"/>
    <cellStyle name="20% - Énfasis2 2 3 2 3" xfId="92" xr:uid="{C91D6C34-6D28-46D5-8E49-A38631C08D25}"/>
    <cellStyle name="20% - Énfasis2 2 3 3" xfId="93" xr:uid="{47A8A48C-4F62-4529-8CD2-E73BB1118A1D}"/>
    <cellStyle name="20% - Énfasis2 2 3 4" xfId="94" xr:uid="{38F87B3A-7602-4044-95EC-0851063E7509}"/>
    <cellStyle name="20% - Énfasis2 2 4" xfId="95" xr:uid="{E33F8A15-D734-4F4E-BAF0-1B5B751D7E8E}"/>
    <cellStyle name="20% - Énfasis2 2 4 2" xfId="96" xr:uid="{0AE07730-6B0D-4E1C-8033-EEADEF1D7E10}"/>
    <cellStyle name="20% - Énfasis2 2 4 3" xfId="97" xr:uid="{DCE8AEEB-7DB2-4C67-BD88-270C2327BB05}"/>
    <cellStyle name="20% - Énfasis2 2 5" xfId="98" xr:uid="{D626DA27-98CB-4BBE-85AC-79A1AAA6AFEE}"/>
    <cellStyle name="20% - Énfasis2 2 5 2" xfId="99" xr:uid="{F84DC868-85B5-42BE-BBF8-AC3E59848EA9}"/>
    <cellStyle name="20% - Énfasis2 2 5 3" xfId="100" xr:uid="{AF5D1827-1F83-485B-96D0-A3D7381C31BB}"/>
    <cellStyle name="20% - Énfasis2 2 6" xfId="101" xr:uid="{6B38D3B7-2A59-48E1-8690-3683FB00E36A}"/>
    <cellStyle name="20% - Énfasis2 2 7" xfId="102" xr:uid="{42F351E9-2010-43AC-AE18-7CE8D6C46106}"/>
    <cellStyle name="20% - Énfasis2 2 8" xfId="103" xr:uid="{D049DEB7-2C1B-40BC-958C-377BCFDA4E17}"/>
    <cellStyle name="20% - Énfasis2 3" xfId="104" xr:uid="{6E0A8409-BD71-4EC5-9072-DE7924DED812}"/>
    <cellStyle name="20% - Énfasis2 3 2" xfId="105" xr:uid="{91361E4A-ACAF-4DE1-9151-8B2A521F62AB}"/>
    <cellStyle name="20% - Énfasis2 3 2 2" xfId="106" xr:uid="{FE75C545-9EBB-4EE7-9AFF-9926526A67D8}"/>
    <cellStyle name="20% - Énfasis2 3 2 3" xfId="107" xr:uid="{ABD87BC2-2647-4C36-BED7-4F379A3DAC6C}"/>
    <cellStyle name="20% - Énfasis2 3 3" xfId="108" xr:uid="{411EA37D-8164-4E86-8805-71D4DA4FB63F}"/>
    <cellStyle name="20% - Énfasis2 3 4" xfId="109" xr:uid="{0689461F-FE70-4CE8-B7EA-516231074E39}"/>
    <cellStyle name="20% - Énfasis2 4" xfId="110" xr:uid="{95DC9091-36D3-42DB-9239-98A0BCE7E02E}"/>
    <cellStyle name="20% - Énfasis2 4 2" xfId="111" xr:uid="{C50DEA54-395E-4E19-ABF0-E38C6DEFC4D2}"/>
    <cellStyle name="20% - Énfasis2 4 2 2" xfId="112" xr:uid="{8B7D889F-C5BC-465B-9293-2F9B14DA05EB}"/>
    <cellStyle name="20% - Énfasis2 4 2 3" xfId="113" xr:uid="{89835422-CD1F-42A6-B69D-BFC7FEFA38C6}"/>
    <cellStyle name="20% - Énfasis2 4 3" xfId="114" xr:uid="{0F032245-235C-4CD5-92D4-BB6967E6592D}"/>
    <cellStyle name="20% - Énfasis2 4 4" xfId="115" xr:uid="{5885A2D5-B969-46BC-8AE1-45D0A88D90BF}"/>
    <cellStyle name="20% - Énfasis2 5" xfId="116" xr:uid="{0D6098B7-0B92-4FA3-AAC1-23F51CC978D5}"/>
    <cellStyle name="20% - Énfasis2 5 2" xfId="117" xr:uid="{5A50DA70-88EB-4EE1-84D5-7DBA20D4D6FD}"/>
    <cellStyle name="20% - Énfasis2 5 3" xfId="118" xr:uid="{CA85269F-A57D-46AC-94C3-5A8AFFD2CD2D}"/>
    <cellStyle name="20% - Énfasis2 6" xfId="119" xr:uid="{902FC00A-46B4-4CE0-AD23-644BBA090B04}"/>
    <cellStyle name="20% - Énfasis2 6 2" xfId="120" xr:uid="{72EAB632-C696-4A67-885D-98ACE637119A}"/>
    <cellStyle name="20% - Énfasis2 6 3" xfId="121" xr:uid="{CC578A34-F9F3-43EB-B0E0-E51D20F16C71}"/>
    <cellStyle name="20% - Énfasis2 7" xfId="122" xr:uid="{D74B91DD-610D-4473-885B-8C04D21548BA}"/>
    <cellStyle name="20% - Énfasis2 7 2" xfId="123" xr:uid="{F7D84B20-251C-4CCF-829B-66F403829C9B}"/>
    <cellStyle name="20% - Énfasis2 7 3" xfId="124" xr:uid="{20D20DBD-EB58-48C1-9BAD-D67E5C50E91B}"/>
    <cellStyle name="20% - Énfasis2 8" xfId="125" xr:uid="{D46FD797-E849-490F-AF96-3F96A2FA730B}"/>
    <cellStyle name="20% - Énfasis2 8 2" xfId="126" xr:uid="{9C8ABCB1-65D0-4FCA-9434-D3EB6307791B}"/>
    <cellStyle name="20% - Énfasis2 9" xfId="127" xr:uid="{64FE5CB2-74C2-439F-B4A9-C2BE18885164}"/>
    <cellStyle name="20% - Énfasis3 10" xfId="129" xr:uid="{B5E49863-EDF0-4D58-91AD-1E06629F33EA}"/>
    <cellStyle name="20% - Énfasis3 11" xfId="130" xr:uid="{3A096154-3F13-4908-AFE3-B368AE0907F8}"/>
    <cellStyle name="20% - Énfasis3 12" xfId="131" xr:uid="{7F2E2E86-9515-49A4-A5E0-8A994BC9138A}"/>
    <cellStyle name="20% - Énfasis3 13" xfId="132" xr:uid="{D0FA984A-10E7-46C0-B321-A3BBB195E426}"/>
    <cellStyle name="20% - Énfasis3 14" xfId="128" xr:uid="{37064CA7-9CD0-41CA-8D36-1EB5DC58E68D}"/>
    <cellStyle name="20% - Énfasis3 2" xfId="133" xr:uid="{3DC459A0-370A-4722-8A16-DECCE35B948C}"/>
    <cellStyle name="20% - Énfasis3 2 2" xfId="134" xr:uid="{73596A98-BF95-4C20-B449-314C65D5C60E}"/>
    <cellStyle name="20% - Énfasis3 2 2 2" xfId="135" xr:uid="{9CFB3A35-97AD-4F36-9EEE-C9FA5E88C285}"/>
    <cellStyle name="20% - Énfasis3 2 2 2 2" xfId="136" xr:uid="{8620FBC6-1AFC-439C-A89F-7521C2DA4614}"/>
    <cellStyle name="20% - Énfasis3 2 2 2 3" xfId="137" xr:uid="{F742389A-81A3-4FDE-ABFA-66F57DF48DA1}"/>
    <cellStyle name="20% - Énfasis3 2 2 3" xfId="138" xr:uid="{C3B76A06-4101-4FE4-9354-BAA8B14D6060}"/>
    <cellStyle name="20% - Énfasis3 2 2 4" xfId="139" xr:uid="{D456E9C7-8077-412A-862A-17D467D7A5D3}"/>
    <cellStyle name="20% - Énfasis3 2 3" xfId="140" xr:uid="{9F30F2BA-EECB-4BE7-91A5-F0F7CB96F6EE}"/>
    <cellStyle name="20% - Énfasis3 2 3 2" xfId="141" xr:uid="{C6B1A358-4042-401B-9475-CCC1401894B5}"/>
    <cellStyle name="20% - Énfasis3 2 3 2 2" xfId="142" xr:uid="{09EBE7A9-1842-46F6-9B1B-2BB927B36281}"/>
    <cellStyle name="20% - Énfasis3 2 3 2 3" xfId="143" xr:uid="{FC92413C-D8B3-47B7-891C-B674666B3DF6}"/>
    <cellStyle name="20% - Énfasis3 2 3 3" xfId="144" xr:uid="{C1D47998-EAD7-490D-A50F-EF24E6D2EEC3}"/>
    <cellStyle name="20% - Énfasis3 2 3 4" xfId="145" xr:uid="{305DAF4F-B6DA-4727-9482-4F2EEB104791}"/>
    <cellStyle name="20% - Énfasis3 2 4" xfId="146" xr:uid="{117A4D41-D976-4019-984B-47A21EC4EE6B}"/>
    <cellStyle name="20% - Énfasis3 2 4 2" xfId="147" xr:uid="{4745B5A4-1BCA-45C9-BF50-625ECA5E0C03}"/>
    <cellStyle name="20% - Énfasis3 2 4 3" xfId="148" xr:uid="{F934B373-E40C-455D-9FCA-99367154D276}"/>
    <cellStyle name="20% - Énfasis3 2 5" xfId="149" xr:uid="{A5345F9B-38DC-424F-83BE-CB170A4A8125}"/>
    <cellStyle name="20% - Énfasis3 2 5 2" xfId="150" xr:uid="{0B355135-B7A1-409D-A65E-C061C549F175}"/>
    <cellStyle name="20% - Énfasis3 2 5 3" xfId="151" xr:uid="{193D668A-8D9E-4478-9677-0F50AFD1D0D8}"/>
    <cellStyle name="20% - Énfasis3 2 6" xfId="152" xr:uid="{3AC01122-7C1E-4B5B-B4F2-88C9AD553435}"/>
    <cellStyle name="20% - Énfasis3 2 7" xfId="153" xr:uid="{595687AA-1F71-4D36-B952-3B0F8EDFAA07}"/>
    <cellStyle name="20% - Énfasis3 2 8" xfId="154" xr:uid="{C0FE0D3B-6AF0-4542-9E50-71375788D1F3}"/>
    <cellStyle name="20% - Énfasis3 3" xfId="155" xr:uid="{C5EA87C1-EDE1-47E5-A848-75DB52009239}"/>
    <cellStyle name="20% - Énfasis3 3 2" xfId="156" xr:uid="{7BF0AB68-7916-48C0-8155-A5CD0EC4FEAE}"/>
    <cellStyle name="20% - Énfasis3 3 2 2" xfId="157" xr:uid="{182DD32E-B8F4-4C22-8EEC-8E219866E22A}"/>
    <cellStyle name="20% - Énfasis3 3 2 3" xfId="158" xr:uid="{B68DE953-D0F9-4545-8C32-46A040198A89}"/>
    <cellStyle name="20% - Énfasis3 3 3" xfId="159" xr:uid="{E35D1DDB-28EF-4A9A-85CF-7D85BE968874}"/>
    <cellStyle name="20% - Énfasis3 3 4" xfId="160" xr:uid="{CB9E1721-23C4-4187-8778-009FC93692E2}"/>
    <cellStyle name="20% - Énfasis3 4" xfId="161" xr:uid="{EECFD046-E33B-4EF8-A777-8004858C98D7}"/>
    <cellStyle name="20% - Énfasis3 4 2" xfId="162" xr:uid="{51E74FB1-B920-4CB5-BC06-0944C49FF385}"/>
    <cellStyle name="20% - Énfasis3 4 2 2" xfId="163" xr:uid="{0A7894C5-E3F8-4153-8FB7-B1CC30B09923}"/>
    <cellStyle name="20% - Énfasis3 4 2 3" xfId="164" xr:uid="{E5A01256-8E8E-4EE1-9019-29126233CF42}"/>
    <cellStyle name="20% - Énfasis3 4 3" xfId="165" xr:uid="{02173E3D-0617-49A4-B3E6-B8757C4B7E6F}"/>
    <cellStyle name="20% - Énfasis3 4 4" xfId="166" xr:uid="{1B5D71D1-518D-441F-A904-487594EAFC11}"/>
    <cellStyle name="20% - Énfasis3 5" xfId="167" xr:uid="{5944CED6-5A99-4218-9F2D-2C09DA03DD8F}"/>
    <cellStyle name="20% - Énfasis3 5 2" xfId="168" xr:uid="{87081996-CE44-4807-9A9E-D5A37F084459}"/>
    <cellStyle name="20% - Énfasis3 5 3" xfId="169" xr:uid="{8A529A5F-FA48-4E5C-B433-93A8F300D0AB}"/>
    <cellStyle name="20% - Énfasis3 6" xfId="170" xr:uid="{1112B938-8D8A-413E-A861-BC5A1E691F94}"/>
    <cellStyle name="20% - Énfasis3 6 2" xfId="171" xr:uid="{8C96E038-13DD-41EE-AE9C-B2F98DC6D882}"/>
    <cellStyle name="20% - Énfasis3 6 3" xfId="172" xr:uid="{A65070A6-A5C8-4FDE-84FC-AABEAF3CF8F5}"/>
    <cellStyle name="20% - Énfasis3 7" xfId="173" xr:uid="{4B1AA679-61D6-4732-92E9-9F926C72E060}"/>
    <cellStyle name="20% - Énfasis3 7 2" xfId="174" xr:uid="{BDA15786-0E52-4774-8432-70703E899F61}"/>
    <cellStyle name="20% - Énfasis3 7 3" xfId="175" xr:uid="{BADB95F2-1CAA-49C9-AF7F-29F960735B29}"/>
    <cellStyle name="20% - Énfasis3 8" xfId="176" xr:uid="{A5DC8DC9-B0FA-441D-AE47-35792EFED1FB}"/>
    <cellStyle name="20% - Énfasis3 8 2" xfId="177" xr:uid="{1228217C-9CD0-4F93-85EA-5942A6B7F866}"/>
    <cellStyle name="20% - Énfasis3 9" xfId="178" xr:uid="{48DD1C6B-BAD4-4228-94DC-EB1A0BC73910}"/>
    <cellStyle name="20% - Énfasis4 10" xfId="180" xr:uid="{7C5D6584-930F-4AA3-8C65-ACB5B3FC6BA0}"/>
    <cellStyle name="20% - Énfasis4 11" xfId="181" xr:uid="{2C329794-983A-4DF4-A407-11E0B0DEEAB2}"/>
    <cellStyle name="20% - Énfasis4 12" xfId="182" xr:uid="{2A7561FC-D3A7-4FAE-BF40-C0E7900DBDDD}"/>
    <cellStyle name="20% - Énfasis4 13" xfId="183" xr:uid="{F111CE16-C10F-44CA-A91F-5E9E15E243A3}"/>
    <cellStyle name="20% - Énfasis4 14" xfId="179" xr:uid="{9FD40C08-C32F-4423-98A9-30B67ED51072}"/>
    <cellStyle name="20% - Énfasis4 2" xfId="184" xr:uid="{F2F9728E-AA36-4606-8858-AFF30FA12B53}"/>
    <cellStyle name="20% - Énfasis4 2 2" xfId="185" xr:uid="{FF30A0BC-0F5D-4DDB-9791-BA18D5AB3A8F}"/>
    <cellStyle name="20% - Énfasis4 2 2 2" xfId="186" xr:uid="{36127D89-3095-4C27-8EA9-1073A37BEE34}"/>
    <cellStyle name="20% - Énfasis4 2 2 2 2" xfId="187" xr:uid="{117955DA-E5A6-414F-8ECC-DF19A7AB1000}"/>
    <cellStyle name="20% - Énfasis4 2 2 2 3" xfId="188" xr:uid="{14EC82F9-0556-4534-A5FB-BD75DC8DF05E}"/>
    <cellStyle name="20% - Énfasis4 2 2 3" xfId="189" xr:uid="{8D2AF525-0BC7-42AE-8B67-16FB1782C36D}"/>
    <cellStyle name="20% - Énfasis4 2 2 4" xfId="190" xr:uid="{B509B523-1138-4036-98D7-A8BBC2127A3C}"/>
    <cellStyle name="20% - Énfasis4 2 3" xfId="191" xr:uid="{A60E340E-BDD4-45B0-A746-D2E208417952}"/>
    <cellStyle name="20% - Énfasis4 2 3 2" xfId="192" xr:uid="{51FC7F70-7B87-43E2-8653-F921C9C731AB}"/>
    <cellStyle name="20% - Énfasis4 2 3 2 2" xfId="193" xr:uid="{FDF80741-386C-4239-A83D-AEE2C0D24241}"/>
    <cellStyle name="20% - Énfasis4 2 3 2 3" xfId="194" xr:uid="{EFEBA411-861B-4640-A8FA-C2F4E40533AE}"/>
    <cellStyle name="20% - Énfasis4 2 3 3" xfId="195" xr:uid="{0EF7DFAB-BCF2-4C48-989A-242C9FE6CCB6}"/>
    <cellStyle name="20% - Énfasis4 2 3 4" xfId="196" xr:uid="{3373FC4F-AA3A-4170-A56B-9FE67F3B61D4}"/>
    <cellStyle name="20% - Énfasis4 2 4" xfId="197" xr:uid="{D778F476-7279-4810-B073-36237DD5DE06}"/>
    <cellStyle name="20% - Énfasis4 2 4 2" xfId="198" xr:uid="{A799B5B7-99C6-4DFC-8B65-080E8BA7F376}"/>
    <cellStyle name="20% - Énfasis4 2 4 3" xfId="199" xr:uid="{3992C1E1-7AEC-413B-A85D-5DD6DB67BAB7}"/>
    <cellStyle name="20% - Énfasis4 2 5" xfId="200" xr:uid="{C157925F-DF90-4C96-AB15-EBEB61B51806}"/>
    <cellStyle name="20% - Énfasis4 2 5 2" xfId="201" xr:uid="{545B23D4-8DB0-4832-91D9-5306750169EC}"/>
    <cellStyle name="20% - Énfasis4 2 5 3" xfId="202" xr:uid="{98672BA5-B67B-4B33-9060-9D04CF9C0DF3}"/>
    <cellStyle name="20% - Énfasis4 2 6" xfId="203" xr:uid="{8DD6100C-7505-4BD2-B4B4-D953C74A26D8}"/>
    <cellStyle name="20% - Énfasis4 2 7" xfId="204" xr:uid="{D04E777B-17FC-426A-B8E8-21A1B6FC6D8A}"/>
    <cellStyle name="20% - Énfasis4 2 8" xfId="205" xr:uid="{C1FBF6F3-B60F-4841-8B56-7F4F335A493F}"/>
    <cellStyle name="20% - Énfasis4 3" xfId="206" xr:uid="{3805D558-0F54-485E-865F-B163D5FD2F49}"/>
    <cellStyle name="20% - Énfasis4 3 2" xfId="207" xr:uid="{82F1739D-A571-4781-84A3-5D35179B72B4}"/>
    <cellStyle name="20% - Énfasis4 3 2 2" xfId="208" xr:uid="{41DDA6F6-B788-40CB-BA31-F6A6CEB39B1E}"/>
    <cellStyle name="20% - Énfasis4 3 2 3" xfId="209" xr:uid="{045DB263-1D28-4BA5-8569-33D95860EE57}"/>
    <cellStyle name="20% - Énfasis4 3 3" xfId="210" xr:uid="{21C17E9C-69F5-4DE4-BD84-FFEDC677A9E3}"/>
    <cellStyle name="20% - Énfasis4 3 4" xfId="211" xr:uid="{BC7B7178-612C-420C-9118-89E91628778C}"/>
    <cellStyle name="20% - Énfasis4 4" xfId="212" xr:uid="{DE8919F7-1D55-4C74-906F-80FD5D86BCEE}"/>
    <cellStyle name="20% - Énfasis4 4 2" xfId="213" xr:uid="{839F6C46-EDDA-4707-B25A-8894E5448E95}"/>
    <cellStyle name="20% - Énfasis4 4 2 2" xfId="214" xr:uid="{D7DE4D23-8D49-483F-BCDE-DDA33853E19B}"/>
    <cellStyle name="20% - Énfasis4 4 2 3" xfId="215" xr:uid="{B19A6373-E41E-4F74-B777-B86CC1754F27}"/>
    <cellStyle name="20% - Énfasis4 4 3" xfId="216" xr:uid="{8ABC9D6D-2BDC-4C82-9E53-7CE4D06E9397}"/>
    <cellStyle name="20% - Énfasis4 4 4" xfId="217" xr:uid="{FAE4726F-C460-4758-9EBE-D450F648B06B}"/>
    <cellStyle name="20% - Énfasis4 5" xfId="218" xr:uid="{4267D157-7B8D-476E-AC90-EC592538E02D}"/>
    <cellStyle name="20% - Énfasis4 5 2" xfId="219" xr:uid="{A3063CF2-0705-4DFA-A21F-350D46766ACD}"/>
    <cellStyle name="20% - Énfasis4 5 3" xfId="220" xr:uid="{BAE202C7-9315-4F95-86C2-3C369D674D2E}"/>
    <cellStyle name="20% - Énfasis4 6" xfId="221" xr:uid="{4AEAB6DC-5833-40C7-AB25-3F28B52F0519}"/>
    <cellStyle name="20% - Énfasis4 6 2" xfId="222" xr:uid="{B94767C1-9987-4FCD-B184-73437D5ACB86}"/>
    <cellStyle name="20% - Énfasis4 6 3" xfId="223" xr:uid="{BF9CE861-CBD5-4C48-9AD0-84F33F2144F8}"/>
    <cellStyle name="20% - Énfasis4 7" xfId="224" xr:uid="{C486B57A-3B96-42AE-AE78-960CCAEA9833}"/>
    <cellStyle name="20% - Énfasis4 7 2" xfId="225" xr:uid="{3B29F3CB-6AB4-4372-B779-0E4B7B107E96}"/>
    <cellStyle name="20% - Énfasis4 7 3" xfId="226" xr:uid="{5FE1BC08-58AA-4219-8355-556062AB71C2}"/>
    <cellStyle name="20% - Énfasis4 8" xfId="227" xr:uid="{10AC82E4-C8B6-463E-8ACB-8076BDE938B8}"/>
    <cellStyle name="20% - Énfasis4 8 2" xfId="228" xr:uid="{5EA97AD5-5D1C-4BF8-BF9F-E9FC5215BA94}"/>
    <cellStyle name="20% - Énfasis4 9" xfId="229" xr:uid="{0720704E-CB4A-489A-A4AB-409F9270739C}"/>
    <cellStyle name="20% - Énfasis5 10" xfId="231" xr:uid="{2CE5CAB8-A016-4168-BB84-CD4862D54EC7}"/>
    <cellStyle name="20% - Énfasis5 11" xfId="232" xr:uid="{01402B17-7503-4EE3-8254-9A4C8A790A59}"/>
    <cellStyle name="20% - Énfasis5 12" xfId="233" xr:uid="{8AE7F38D-54AD-4F2C-9284-50F9D5150093}"/>
    <cellStyle name="20% - Énfasis5 13" xfId="234" xr:uid="{65D59088-CFBF-4BBC-B3F5-D26948B1A29E}"/>
    <cellStyle name="20% - Énfasis5 14" xfId="230" xr:uid="{9A2B6656-7109-4104-9428-1DE5119B8C19}"/>
    <cellStyle name="20% - Énfasis5 2" xfId="235" xr:uid="{88F862EE-8BB8-489C-8EEE-B62AFE99C67C}"/>
    <cellStyle name="20% - Énfasis5 2 2" xfId="236" xr:uid="{8FB74A48-F5BE-444F-8CFC-766C535F50FB}"/>
    <cellStyle name="20% - Énfasis5 2 2 2" xfId="237" xr:uid="{52D15B3C-37C9-46A5-AAFE-342E087E0E5F}"/>
    <cellStyle name="20% - Énfasis5 2 2 2 2" xfId="238" xr:uid="{0CA59DF7-0755-45EA-8F46-5441DEA4E064}"/>
    <cellStyle name="20% - Énfasis5 2 2 2 3" xfId="239" xr:uid="{3D4FAC59-104F-4DE4-9E01-6BE2C8754F2C}"/>
    <cellStyle name="20% - Énfasis5 2 2 3" xfId="240" xr:uid="{9F98A399-7E4B-4852-9B4C-A61249E806C1}"/>
    <cellStyle name="20% - Énfasis5 2 2 4" xfId="241" xr:uid="{5463DE0D-729D-4B63-9DEA-9CC9143C3387}"/>
    <cellStyle name="20% - Énfasis5 2 3" xfId="242" xr:uid="{8188EAA4-B2AC-4927-ADC0-DC3F64D8F88A}"/>
    <cellStyle name="20% - Énfasis5 2 3 2" xfId="243" xr:uid="{C9A74A55-C354-4FE8-9A6A-74BC0AD5232A}"/>
    <cellStyle name="20% - Énfasis5 2 3 2 2" xfId="244" xr:uid="{2284E5BF-ECBF-40F2-8A0F-00FD3ADA6F40}"/>
    <cellStyle name="20% - Énfasis5 2 3 2 3" xfId="245" xr:uid="{289DA234-A40F-40F9-BFDA-B11C42F89ECF}"/>
    <cellStyle name="20% - Énfasis5 2 3 3" xfId="246" xr:uid="{0E26F7BC-BF0B-4720-AFDE-8C136F58CFA0}"/>
    <cellStyle name="20% - Énfasis5 2 3 4" xfId="247" xr:uid="{93B8A663-956B-41BE-98A8-795A23C83B1B}"/>
    <cellStyle name="20% - Énfasis5 2 4" xfId="248" xr:uid="{09CDF220-0297-4EAF-9701-25039DAE40B4}"/>
    <cellStyle name="20% - Énfasis5 2 4 2" xfId="249" xr:uid="{FC644C2B-2769-4B10-890B-F74C49D2DE75}"/>
    <cellStyle name="20% - Énfasis5 2 4 3" xfId="250" xr:uid="{634C4274-D51C-4275-A485-C8F3C7D400FE}"/>
    <cellStyle name="20% - Énfasis5 2 5" xfId="251" xr:uid="{2BCBB5C0-AC34-4CF2-B6FB-D0CA265486A3}"/>
    <cellStyle name="20% - Énfasis5 2 5 2" xfId="252" xr:uid="{A914A162-7B7B-46E7-B807-67069CACCEBC}"/>
    <cellStyle name="20% - Énfasis5 2 5 3" xfId="253" xr:uid="{1857028A-A42E-491A-8194-FFAF9DBBC9B3}"/>
    <cellStyle name="20% - Énfasis5 2 6" xfId="254" xr:uid="{CF86F26D-8E26-444F-B927-11503456E577}"/>
    <cellStyle name="20% - Énfasis5 2 7" xfId="255" xr:uid="{510687FE-5C99-4A66-A966-DFF685F3475D}"/>
    <cellStyle name="20% - Énfasis5 2 8" xfId="256" xr:uid="{389941DD-B043-4C3E-8375-718452738C91}"/>
    <cellStyle name="20% - Énfasis5 3" xfId="257" xr:uid="{4882C935-3036-40AA-9428-AC78F6EB7BFB}"/>
    <cellStyle name="20% - Énfasis5 3 2" xfId="258" xr:uid="{46B9B233-5C76-4793-92AF-BD8F088B03A1}"/>
    <cellStyle name="20% - Énfasis5 3 2 2" xfId="259" xr:uid="{236550DB-3B33-4F6F-AC2D-7D4DF700B798}"/>
    <cellStyle name="20% - Énfasis5 3 2 3" xfId="260" xr:uid="{30EC0AE4-E288-4643-B994-FBBCEA870572}"/>
    <cellStyle name="20% - Énfasis5 3 3" xfId="261" xr:uid="{2B666C1D-917E-4D5D-8E28-0FCB87FD717E}"/>
    <cellStyle name="20% - Énfasis5 3 4" xfId="262" xr:uid="{81F01006-5B63-480B-96F6-F8F61FED0941}"/>
    <cellStyle name="20% - Énfasis5 4" xfId="263" xr:uid="{1B36B9EC-4038-4A80-BFBE-FD92EF1CBF31}"/>
    <cellStyle name="20% - Énfasis5 4 2" xfId="264" xr:uid="{DC3241C9-B36E-424B-A424-B2BA56D3F855}"/>
    <cellStyle name="20% - Énfasis5 4 2 2" xfId="265" xr:uid="{9138325A-E1F0-47FB-9CB6-F44E68B64F57}"/>
    <cellStyle name="20% - Énfasis5 4 2 3" xfId="266" xr:uid="{2F0A069F-7053-4618-8C93-A75749B012F2}"/>
    <cellStyle name="20% - Énfasis5 4 3" xfId="267" xr:uid="{E808CB0E-8F55-44CB-9220-2ED378F94D3D}"/>
    <cellStyle name="20% - Énfasis5 4 4" xfId="268" xr:uid="{D488C3A3-7A0E-4524-936B-CC7C90F0EB5A}"/>
    <cellStyle name="20% - Énfasis5 5" xfId="269" xr:uid="{1BAC2EC3-4E57-466B-B3B4-2D97B8364300}"/>
    <cellStyle name="20% - Énfasis5 5 2" xfId="270" xr:uid="{C33B8A30-5A2D-49A8-8680-896E942476D5}"/>
    <cellStyle name="20% - Énfasis5 5 3" xfId="271" xr:uid="{A82F421F-7B4B-47CF-9260-96DA0D757370}"/>
    <cellStyle name="20% - Énfasis5 6" xfId="272" xr:uid="{1E8AB198-9BD4-4EC3-821C-0B7F612D08B0}"/>
    <cellStyle name="20% - Énfasis5 6 2" xfId="273" xr:uid="{9C107179-AA4B-422B-8B28-64752F8B9E75}"/>
    <cellStyle name="20% - Énfasis5 6 3" xfId="274" xr:uid="{864ACFA4-7672-43AA-B2B7-D5C5075E102F}"/>
    <cellStyle name="20% - Énfasis5 7" xfId="275" xr:uid="{A08ED79A-4A18-4BF8-817B-E816B56FC31B}"/>
    <cellStyle name="20% - Énfasis5 7 2" xfId="276" xr:uid="{8C5D94D5-5426-4D91-A754-775F67806404}"/>
    <cellStyle name="20% - Énfasis5 7 3" xfId="277" xr:uid="{BAC82081-8554-4D9C-B779-1708C98AC303}"/>
    <cellStyle name="20% - Énfasis5 8" xfId="278" xr:uid="{216044E0-FDC9-4AE3-98FF-573D894A04EA}"/>
    <cellStyle name="20% - Énfasis5 8 2" xfId="279" xr:uid="{D52F51AA-B5B4-4124-8BB5-66C0F0466B7E}"/>
    <cellStyle name="20% - Énfasis5 9" xfId="280" xr:uid="{C1BDD75D-9B2E-4511-97CD-09E2AE922125}"/>
    <cellStyle name="20% - Énfasis6 10" xfId="282" xr:uid="{B7D665F6-2434-438C-A9AC-7494071C7EDB}"/>
    <cellStyle name="20% - Énfasis6 11" xfId="283" xr:uid="{5B5F7E9A-0EA1-46A9-B3CA-7C2159861BD7}"/>
    <cellStyle name="20% - Énfasis6 12" xfId="284" xr:uid="{99CCA9E1-4D18-4BFC-A428-46681ECD6503}"/>
    <cellStyle name="20% - Énfasis6 13" xfId="285" xr:uid="{D63E4D2F-F90F-4EE3-916A-423DD12E569D}"/>
    <cellStyle name="20% - Énfasis6 14" xfId="281" xr:uid="{BDA3BC7A-5ADE-4CA6-87D8-27B39531C0A4}"/>
    <cellStyle name="20% - Énfasis6 2" xfId="286" xr:uid="{552A65AD-8D03-4953-958B-103F64AEDD7D}"/>
    <cellStyle name="20% - Énfasis6 2 2" xfId="287" xr:uid="{77B69EC8-5B63-41BA-8DDC-D7EF2C950D2B}"/>
    <cellStyle name="20% - Énfasis6 2 2 2" xfId="288" xr:uid="{D9679265-E324-4A41-9876-01EF8277C518}"/>
    <cellStyle name="20% - Énfasis6 2 2 2 2" xfId="289" xr:uid="{86256F19-0EDE-44B9-A7A9-241849ED5373}"/>
    <cellStyle name="20% - Énfasis6 2 2 2 3" xfId="290" xr:uid="{F819DF60-AE68-4C29-9CF5-AAE237D3582A}"/>
    <cellStyle name="20% - Énfasis6 2 2 3" xfId="291" xr:uid="{1C11538E-D23E-4FE4-8B06-9006890D56BB}"/>
    <cellStyle name="20% - Énfasis6 2 2 4" xfId="292" xr:uid="{F1B9788B-7334-4441-AB9A-5D9C3D79C7D3}"/>
    <cellStyle name="20% - Énfasis6 2 3" xfId="293" xr:uid="{BA9F37DD-4BB0-4C36-A823-9044CE01F524}"/>
    <cellStyle name="20% - Énfasis6 2 3 2" xfId="294" xr:uid="{46649EEB-19D6-4EC4-BCDD-5EB71607BBED}"/>
    <cellStyle name="20% - Énfasis6 2 3 2 2" xfId="295" xr:uid="{1FD84F09-16EC-4E07-98E0-62B297B82EB9}"/>
    <cellStyle name="20% - Énfasis6 2 3 2 3" xfId="296" xr:uid="{9DC3310A-F71D-4EF2-A7E8-8FF3BB2119AD}"/>
    <cellStyle name="20% - Énfasis6 2 3 3" xfId="297" xr:uid="{9AA8D2BE-51F5-4E31-8ED9-AFC1F46AA394}"/>
    <cellStyle name="20% - Énfasis6 2 3 4" xfId="298" xr:uid="{5164431B-E17C-471F-B17F-A45FBD35B10A}"/>
    <cellStyle name="20% - Énfasis6 2 4" xfId="299" xr:uid="{C97C2D14-EFA7-4276-A0AE-12FEBC43E60A}"/>
    <cellStyle name="20% - Énfasis6 2 4 2" xfId="300" xr:uid="{8E678B32-DDBD-4AE4-915D-124497E960A6}"/>
    <cellStyle name="20% - Énfasis6 2 4 3" xfId="301" xr:uid="{D2781AEE-C04A-4504-9578-05BA8C15B63C}"/>
    <cellStyle name="20% - Énfasis6 2 5" xfId="302" xr:uid="{BA93B316-36F7-4E54-859F-EAA6324A9FF5}"/>
    <cellStyle name="20% - Énfasis6 2 5 2" xfId="303" xr:uid="{1E2EB838-8E8B-4F57-831A-FA04E56FEB24}"/>
    <cellStyle name="20% - Énfasis6 2 5 3" xfId="304" xr:uid="{1B8DE72D-67BD-4238-9BA4-F48C8A6E13AA}"/>
    <cellStyle name="20% - Énfasis6 2 6" xfId="305" xr:uid="{E2944331-465B-452B-A120-C11E558D1F98}"/>
    <cellStyle name="20% - Énfasis6 2 7" xfId="306" xr:uid="{0B988E9D-EF8E-4955-BC0E-8AF1D73F2B13}"/>
    <cellStyle name="20% - Énfasis6 2 8" xfId="307" xr:uid="{8BB26C59-B996-4A70-8619-A8C7887C8F46}"/>
    <cellStyle name="20% - Énfasis6 3" xfId="308" xr:uid="{C6C274D8-68D8-4674-9134-0D614EB334FC}"/>
    <cellStyle name="20% - Énfasis6 3 2" xfId="309" xr:uid="{597479D6-D4A8-437C-96C4-F243B1C34625}"/>
    <cellStyle name="20% - Énfasis6 3 2 2" xfId="310" xr:uid="{FC869936-5CBA-4739-81A1-9A3B610A8820}"/>
    <cellStyle name="20% - Énfasis6 3 2 3" xfId="311" xr:uid="{F6FDEB30-401F-43C3-A673-3BC17E5D6409}"/>
    <cellStyle name="20% - Énfasis6 3 3" xfId="312" xr:uid="{1A34EC24-1EEF-446B-BFBF-27A3F1CD397F}"/>
    <cellStyle name="20% - Énfasis6 3 4" xfId="313" xr:uid="{B858114A-EA5E-4EBC-8B94-8914B9D0D0FA}"/>
    <cellStyle name="20% - Énfasis6 4" xfId="314" xr:uid="{0A5DEE46-6E6F-438F-AB9E-4BF78DDB9805}"/>
    <cellStyle name="20% - Énfasis6 4 2" xfId="315" xr:uid="{3AE8029A-D169-467D-B542-714C15BE6873}"/>
    <cellStyle name="20% - Énfasis6 4 2 2" xfId="316" xr:uid="{62F3A8C6-31D2-49F5-9D43-18F71F8E4D41}"/>
    <cellStyle name="20% - Énfasis6 4 2 3" xfId="317" xr:uid="{78D6B5AD-A236-424A-A4A9-4AAC5F2C748B}"/>
    <cellStyle name="20% - Énfasis6 4 3" xfId="318" xr:uid="{B092E20F-61D6-4ED0-B9B5-1DA0B901ED59}"/>
    <cellStyle name="20% - Énfasis6 4 4" xfId="319" xr:uid="{F2D703F6-C128-47FA-B163-26AA2E486F3E}"/>
    <cellStyle name="20% - Énfasis6 5" xfId="320" xr:uid="{AA35B37D-E1BD-4FFF-84D9-38CD98AD95F2}"/>
    <cellStyle name="20% - Énfasis6 5 2" xfId="321" xr:uid="{34507D88-B991-41D7-B7CD-2E69DE78CA7C}"/>
    <cellStyle name="20% - Énfasis6 5 3" xfId="322" xr:uid="{2E69CE3D-B5FF-4EF8-9F14-8E0F03F8D8C2}"/>
    <cellStyle name="20% - Énfasis6 6" xfId="323" xr:uid="{EBA3E288-F0F4-4F75-BEA3-04063F7714BE}"/>
    <cellStyle name="20% - Énfasis6 6 2" xfId="324" xr:uid="{17B2B65C-13F6-405E-9DAB-6F15FA5F68BC}"/>
    <cellStyle name="20% - Énfasis6 6 3" xfId="325" xr:uid="{12C85089-C475-45BE-9180-F0A9FBCC690C}"/>
    <cellStyle name="20% - Énfasis6 7" xfId="326" xr:uid="{2C080942-D72A-4B13-9986-EBE8AD80AD35}"/>
    <cellStyle name="20% - Énfasis6 7 2" xfId="327" xr:uid="{E857AA86-2142-4ACD-8C13-E382F3466A01}"/>
    <cellStyle name="20% - Énfasis6 7 3" xfId="328" xr:uid="{3CE108E1-29EA-438F-AFBF-3F595C468DA4}"/>
    <cellStyle name="20% - Énfasis6 8" xfId="329" xr:uid="{9F749F72-E8A7-464B-A3EC-8C43D0A7FB9C}"/>
    <cellStyle name="20% - Énfasis6 8 2" xfId="330" xr:uid="{8DA642A1-DAAB-479F-A15A-94C008619B49}"/>
    <cellStyle name="20% - Énfasis6 9" xfId="331" xr:uid="{406B1999-A79B-4B8A-9AB6-D83AB4780404}"/>
    <cellStyle name="40% - Énfasis1 10" xfId="333" xr:uid="{DC731075-492E-436D-84F4-2B76751E367E}"/>
    <cellStyle name="40% - Énfasis1 11" xfId="334" xr:uid="{396C4991-AF06-4B82-8795-F241DFD920FB}"/>
    <cellStyle name="40% - Énfasis1 12" xfId="335" xr:uid="{4863AADA-8CBA-4D81-9116-B62B155A0BA5}"/>
    <cellStyle name="40% - Énfasis1 13" xfId="336" xr:uid="{B1AA0E62-A95A-4087-9E06-24A3B8E67F64}"/>
    <cellStyle name="40% - Énfasis1 14" xfId="332" xr:uid="{63FEB6CB-7FD0-4C41-B6B0-8514B7783703}"/>
    <cellStyle name="40% - Énfasis1 2" xfId="337" xr:uid="{4BB0A8D6-9D06-4611-BEB2-F1D8C744BF0B}"/>
    <cellStyle name="40% - Énfasis1 2 2" xfId="338" xr:uid="{77DBD85E-259C-4FA8-A02E-B0CA0D46EDE4}"/>
    <cellStyle name="40% - Énfasis1 2 2 2" xfId="339" xr:uid="{F456038D-98EA-45CB-83AA-418A32B7C6F5}"/>
    <cellStyle name="40% - Énfasis1 2 2 2 2" xfId="340" xr:uid="{1A9D7501-21B9-4242-9209-85BD52136011}"/>
    <cellStyle name="40% - Énfasis1 2 2 2 3" xfId="341" xr:uid="{3C857993-A3C7-4F1F-9944-7C20536B9FA6}"/>
    <cellStyle name="40% - Énfasis1 2 2 3" xfId="342" xr:uid="{7D1460D9-B733-4DAE-B40D-291F03F19C34}"/>
    <cellStyle name="40% - Énfasis1 2 2 4" xfId="343" xr:uid="{F0DFFA81-375B-4615-BFEF-9CC1ADF1C4FE}"/>
    <cellStyle name="40% - Énfasis1 2 3" xfId="344" xr:uid="{7EB600B6-6D80-4AB4-B9D2-E563947D09E9}"/>
    <cellStyle name="40% - Énfasis1 2 3 2" xfId="345" xr:uid="{F2029678-DD8E-49BE-98E1-D0704E7F387B}"/>
    <cellStyle name="40% - Énfasis1 2 3 2 2" xfId="346" xr:uid="{D33A6A38-5CF6-440E-8160-F2E402D5E62F}"/>
    <cellStyle name="40% - Énfasis1 2 3 2 3" xfId="347" xr:uid="{F49E11E8-1DF8-4650-A292-4F500DBB5A19}"/>
    <cellStyle name="40% - Énfasis1 2 3 3" xfId="348" xr:uid="{201E54A9-C84D-48A6-B7A3-10A15DF29832}"/>
    <cellStyle name="40% - Énfasis1 2 3 4" xfId="349" xr:uid="{84818FBD-AA96-40E0-AA34-C53F89D6C286}"/>
    <cellStyle name="40% - Énfasis1 2 4" xfId="350" xr:uid="{90CCD06A-F134-42C7-BC26-D520CEAEC7C7}"/>
    <cellStyle name="40% - Énfasis1 2 4 2" xfId="351" xr:uid="{9C506EFC-143B-446E-8DE1-C9A7736B0B82}"/>
    <cellStyle name="40% - Énfasis1 2 4 3" xfId="352" xr:uid="{2AE734AC-6EEC-415B-A071-9A214178E2E8}"/>
    <cellStyle name="40% - Énfasis1 2 5" xfId="353" xr:uid="{E5EB2182-1806-4D01-BD8A-2B76993CEFED}"/>
    <cellStyle name="40% - Énfasis1 2 5 2" xfId="354" xr:uid="{34986EC3-1442-495D-AD32-A80EBFC56B9E}"/>
    <cellStyle name="40% - Énfasis1 2 5 3" xfId="355" xr:uid="{13C4A794-5FDA-42FF-958A-7FC0B77347F0}"/>
    <cellStyle name="40% - Énfasis1 2 6" xfId="356" xr:uid="{3BB56FC6-2AB1-4ED2-935D-BA3AD54B35D0}"/>
    <cellStyle name="40% - Énfasis1 2 7" xfId="357" xr:uid="{649AEAFA-E049-4DB2-B9D3-C298F2A04D39}"/>
    <cellStyle name="40% - Énfasis1 2 8" xfId="358" xr:uid="{48EE4D0E-A29A-48B5-8DAC-A223FC76E7FD}"/>
    <cellStyle name="40% - Énfasis1 3" xfId="359" xr:uid="{911953A6-2FBC-4361-A566-7E235AEF3186}"/>
    <cellStyle name="40% - Énfasis1 3 2" xfId="360" xr:uid="{6E4BB77A-EA49-49F1-91AC-7EF1077F5055}"/>
    <cellStyle name="40% - Énfasis1 3 2 2" xfId="361" xr:uid="{73F38FFF-3091-4C14-8369-37A00DCA419F}"/>
    <cellStyle name="40% - Énfasis1 3 2 3" xfId="362" xr:uid="{C96A3A7A-8D6A-4859-89BC-08DDA3366C28}"/>
    <cellStyle name="40% - Énfasis1 3 3" xfId="363" xr:uid="{424D7B7C-D8F5-4F19-A0B0-E8DE963F8A29}"/>
    <cellStyle name="40% - Énfasis1 3 4" xfId="364" xr:uid="{20FE5CB7-7C0B-4BE3-BE80-2B227CB53F40}"/>
    <cellStyle name="40% - Énfasis1 4" xfId="365" xr:uid="{80ABB976-CD58-4FF7-ACAF-6AA385E8EEA3}"/>
    <cellStyle name="40% - Énfasis1 4 2" xfId="366" xr:uid="{F86B7425-FB7C-4511-9DD9-9578367C4ECF}"/>
    <cellStyle name="40% - Énfasis1 4 2 2" xfId="367" xr:uid="{F999D82C-8B02-42FD-994F-2C785033A2BE}"/>
    <cellStyle name="40% - Énfasis1 4 2 3" xfId="368" xr:uid="{D7A45F69-D2B3-4530-88BF-3F45F0D32F52}"/>
    <cellStyle name="40% - Énfasis1 4 3" xfId="369" xr:uid="{677D0927-2565-46E6-AA8C-D01237427F70}"/>
    <cellStyle name="40% - Énfasis1 4 4" xfId="370" xr:uid="{36BCCB50-7FB6-47B0-A461-E9552CFA98CB}"/>
    <cellStyle name="40% - Énfasis1 5" xfId="371" xr:uid="{0EA0E541-0BFB-450E-BAC9-BA51D8AA4A3D}"/>
    <cellStyle name="40% - Énfasis1 5 2" xfId="372" xr:uid="{D282DAEA-E92C-4008-96C6-7E11843A789F}"/>
    <cellStyle name="40% - Énfasis1 5 3" xfId="373" xr:uid="{D37544C5-37AA-48E3-BAA1-74BDD7142289}"/>
    <cellStyle name="40% - Énfasis1 6" xfId="374" xr:uid="{5C092CF8-883D-43BF-8A78-C44B95A79F18}"/>
    <cellStyle name="40% - Énfasis1 6 2" xfId="375" xr:uid="{62AECB28-C457-4EBF-8754-259C1CC8A0B2}"/>
    <cellStyle name="40% - Énfasis1 6 3" xfId="376" xr:uid="{54500A92-1F6D-4DCA-BAAD-C3E8DF386BEA}"/>
    <cellStyle name="40% - Énfasis1 7" xfId="377" xr:uid="{B20C8558-4152-4B7A-B818-D79615C36B55}"/>
    <cellStyle name="40% - Énfasis1 7 2" xfId="378" xr:uid="{A0150AB6-CDC5-4845-AE75-92996DEF7774}"/>
    <cellStyle name="40% - Énfasis1 7 3" xfId="379" xr:uid="{EC2D1255-82FC-45A2-ACD7-3879783E558D}"/>
    <cellStyle name="40% - Énfasis1 8" xfId="380" xr:uid="{7FEAC815-1F74-4A54-AEE1-2B7AAB62EC11}"/>
    <cellStyle name="40% - Énfasis1 8 2" xfId="381" xr:uid="{49AA67D6-6F78-4649-AA43-34B46ADA1F8B}"/>
    <cellStyle name="40% - Énfasis1 9" xfId="382" xr:uid="{D6FDB7BF-D4D9-42C0-AB58-E5B7BB97D68B}"/>
    <cellStyle name="40% - Énfasis2 10" xfId="384" xr:uid="{89F1A06A-AA80-4A42-BD63-C6052957B6C5}"/>
    <cellStyle name="40% - Énfasis2 11" xfId="385" xr:uid="{C2F31E5E-9C51-46F3-9140-DDC07C195B3E}"/>
    <cellStyle name="40% - Énfasis2 12" xfId="386" xr:uid="{7740B3DF-70C1-402C-B5FE-46A031F1325E}"/>
    <cellStyle name="40% - Énfasis2 13" xfId="387" xr:uid="{740213BC-0670-429D-97C5-6C2AD71E9036}"/>
    <cellStyle name="40% - Énfasis2 14" xfId="383" xr:uid="{BE7E8235-0951-4F83-88E9-F530ED74661C}"/>
    <cellStyle name="40% - Énfasis2 2" xfId="388" xr:uid="{0ADCC343-3944-4C70-85CB-DE0DDA310985}"/>
    <cellStyle name="40% - Énfasis2 2 2" xfId="389" xr:uid="{1435C6CE-BF47-42DB-99B3-C3E48CD2CEF7}"/>
    <cellStyle name="40% - Énfasis2 2 2 2" xfId="390" xr:uid="{AF743A2D-B1AD-41E4-8B5B-AB5FF589BA33}"/>
    <cellStyle name="40% - Énfasis2 2 2 2 2" xfId="391" xr:uid="{F1837442-5BEE-4F8C-9760-B6D6EFBB72DD}"/>
    <cellStyle name="40% - Énfasis2 2 2 2 3" xfId="392" xr:uid="{A6EAAB38-FEF3-4D85-8306-2FDE87963614}"/>
    <cellStyle name="40% - Énfasis2 2 2 3" xfId="393" xr:uid="{9361827B-956E-4765-B827-903678BA1EB6}"/>
    <cellStyle name="40% - Énfasis2 2 2 4" xfId="394" xr:uid="{432F397B-B773-478E-90BF-6EA4B8FB7E81}"/>
    <cellStyle name="40% - Énfasis2 2 3" xfId="395" xr:uid="{8A297387-AA23-4BBC-9FB1-94E85D9AD5D8}"/>
    <cellStyle name="40% - Énfasis2 2 3 2" xfId="396" xr:uid="{A19027B5-B435-4493-9002-424E1787BD26}"/>
    <cellStyle name="40% - Énfasis2 2 3 2 2" xfId="397" xr:uid="{030250DB-C1D4-4E5C-BC66-B759C7E3FB49}"/>
    <cellStyle name="40% - Énfasis2 2 3 2 3" xfId="398" xr:uid="{99046641-1D93-4F15-BBBF-E352D549DF40}"/>
    <cellStyle name="40% - Énfasis2 2 3 3" xfId="399" xr:uid="{27D300CA-26E9-40D7-A3C8-F7BD45233B1E}"/>
    <cellStyle name="40% - Énfasis2 2 3 4" xfId="400" xr:uid="{AEE9C402-BBC0-42A8-A6AB-EC7E180313C6}"/>
    <cellStyle name="40% - Énfasis2 2 4" xfId="401" xr:uid="{02435796-D32C-41C3-B05B-143EB5CC4B11}"/>
    <cellStyle name="40% - Énfasis2 2 4 2" xfId="402" xr:uid="{4EA3C2DD-1546-4EA0-9DDC-C5944B383689}"/>
    <cellStyle name="40% - Énfasis2 2 4 3" xfId="403" xr:uid="{27F780D3-77DE-4ED7-9680-5B2EE8B60488}"/>
    <cellStyle name="40% - Énfasis2 2 5" xfId="404" xr:uid="{888B2AAF-2914-4ED4-BA38-FB31ED187992}"/>
    <cellStyle name="40% - Énfasis2 2 5 2" xfId="405" xr:uid="{617AE145-DED2-4B4E-84EF-09AD431B7E2C}"/>
    <cellStyle name="40% - Énfasis2 2 5 3" xfId="406" xr:uid="{1D7AADCE-DC35-4C9C-A3A7-4EFA185A11AB}"/>
    <cellStyle name="40% - Énfasis2 2 6" xfId="407" xr:uid="{EDC412C7-3A17-4824-B16D-9E778817CF89}"/>
    <cellStyle name="40% - Énfasis2 2 7" xfId="408" xr:uid="{FD343787-457C-4F97-B1AA-58E78172D704}"/>
    <cellStyle name="40% - Énfasis2 2 8" xfId="409" xr:uid="{DB2579EE-5019-4CB9-9EA8-9345AD76A9A9}"/>
    <cellStyle name="40% - Énfasis2 3" xfId="410" xr:uid="{14D0E1AF-6258-4CC8-A42F-709163100FD1}"/>
    <cellStyle name="40% - Énfasis2 3 2" xfId="411" xr:uid="{A534FA83-196F-43EB-8243-C34302C40A19}"/>
    <cellStyle name="40% - Énfasis2 3 2 2" xfId="412" xr:uid="{CFFCB190-F3C1-4982-9686-05AF395454E1}"/>
    <cellStyle name="40% - Énfasis2 3 2 3" xfId="413" xr:uid="{BB23330E-08C7-4DDD-BCBC-C04998340164}"/>
    <cellStyle name="40% - Énfasis2 3 3" xfId="414" xr:uid="{D854245D-1BD1-4D36-AED9-984BD2FB8DAE}"/>
    <cellStyle name="40% - Énfasis2 3 4" xfId="415" xr:uid="{F6EDFBEB-B2D0-43E6-8594-FDB89BFCF945}"/>
    <cellStyle name="40% - Énfasis2 4" xfId="416" xr:uid="{80B5E0CF-06A5-4C26-95F2-28030C8114BC}"/>
    <cellStyle name="40% - Énfasis2 4 2" xfId="417" xr:uid="{F12B3D14-8E4D-4F45-98A6-D291AFA922EE}"/>
    <cellStyle name="40% - Énfasis2 4 2 2" xfId="418" xr:uid="{8F534CC5-67C3-484E-8445-9B493076E71F}"/>
    <cellStyle name="40% - Énfasis2 4 2 3" xfId="419" xr:uid="{7878812B-3DB1-42D0-BE91-64738AC5B987}"/>
    <cellStyle name="40% - Énfasis2 4 3" xfId="420" xr:uid="{A55F11B9-5861-476B-84DA-9F1ACDDE323A}"/>
    <cellStyle name="40% - Énfasis2 4 4" xfId="421" xr:uid="{296AEBB3-6AB0-479D-862D-550BB5BA98FF}"/>
    <cellStyle name="40% - Énfasis2 5" xfId="422" xr:uid="{06CD7040-F713-42C3-BF98-86AB40886859}"/>
    <cellStyle name="40% - Énfasis2 5 2" xfId="423" xr:uid="{D9445E4E-201F-4D1C-ACAE-640D0FCE714C}"/>
    <cellStyle name="40% - Énfasis2 5 3" xfId="424" xr:uid="{B361A038-30AB-4A49-9883-6F494AE90482}"/>
    <cellStyle name="40% - Énfasis2 6" xfId="425" xr:uid="{8E206288-7570-4E70-8327-93198D4B4FA1}"/>
    <cellStyle name="40% - Énfasis2 6 2" xfId="426" xr:uid="{8D35CA2E-F709-4BCE-9418-4ECE5EB81069}"/>
    <cellStyle name="40% - Énfasis2 6 3" xfId="427" xr:uid="{68B1E57A-4F56-488A-9D18-F77E1649E706}"/>
    <cellStyle name="40% - Énfasis2 7" xfId="428" xr:uid="{7072B853-8069-4F12-AFCA-6203FFBF12B2}"/>
    <cellStyle name="40% - Énfasis2 7 2" xfId="429" xr:uid="{F48B1270-3E76-462F-A4D8-6D4A9CA1C32C}"/>
    <cellStyle name="40% - Énfasis2 7 3" xfId="430" xr:uid="{DD8F23EC-5A6A-4709-A531-4E260FBFF2B6}"/>
    <cellStyle name="40% - Énfasis2 8" xfId="431" xr:uid="{B6060A5C-22C6-4AA7-AC9A-523802830080}"/>
    <cellStyle name="40% - Énfasis2 8 2" xfId="432" xr:uid="{FBF583A6-636D-424C-9125-FA757D057F4F}"/>
    <cellStyle name="40% - Énfasis2 9" xfId="433" xr:uid="{76F41023-6EE7-4F98-87B3-3D6C9261FE47}"/>
    <cellStyle name="40% - Énfasis3 10" xfId="435" xr:uid="{6E1479F2-8CC8-44B0-8FA7-BC0CB73CB0F2}"/>
    <cellStyle name="40% - Énfasis3 11" xfId="436" xr:uid="{C6EC81F0-0AEE-40B4-80E2-58566975729A}"/>
    <cellStyle name="40% - Énfasis3 12" xfId="437" xr:uid="{C3A752C0-86CB-4D5A-9717-4DAF451A2357}"/>
    <cellStyle name="40% - Énfasis3 13" xfId="438" xr:uid="{AA48CF8F-CBA8-42FA-9D02-DE1C70F37C3D}"/>
    <cellStyle name="40% - Énfasis3 14" xfId="434" xr:uid="{906081A2-434C-451E-A4BA-07FAA02DB3D3}"/>
    <cellStyle name="40% - Énfasis3 2" xfId="439" xr:uid="{450EE956-F390-42F8-A579-7CBBAEED265D}"/>
    <cellStyle name="40% - Énfasis3 2 2" xfId="440" xr:uid="{AD7F21AB-2E90-4226-B345-B5B38B89FAB0}"/>
    <cellStyle name="40% - Énfasis3 2 2 2" xfId="441" xr:uid="{B6ADEEA1-9E33-4710-94E0-DF3A494C5A47}"/>
    <cellStyle name="40% - Énfasis3 2 2 2 2" xfId="442" xr:uid="{7F936695-AF29-4673-8EE0-4B26AA0143C7}"/>
    <cellStyle name="40% - Énfasis3 2 2 2 3" xfId="443" xr:uid="{ADAB7874-25C8-4B6A-AF41-465E2B5C1A2F}"/>
    <cellStyle name="40% - Énfasis3 2 2 3" xfId="444" xr:uid="{59F50CAA-37D5-4013-9FE5-471D2709C2FE}"/>
    <cellStyle name="40% - Énfasis3 2 2 4" xfId="445" xr:uid="{F90FE149-F9E6-4B8B-B71A-2DEFC70E5262}"/>
    <cellStyle name="40% - Énfasis3 2 3" xfId="446" xr:uid="{1ECA9378-B76F-4FAC-860E-5142C1EBAC36}"/>
    <cellStyle name="40% - Énfasis3 2 3 2" xfId="447" xr:uid="{DD33E42F-F53D-4F66-8186-23974C3439A5}"/>
    <cellStyle name="40% - Énfasis3 2 3 2 2" xfId="448" xr:uid="{F5C37BA6-9B08-43C3-8093-D736A3CF733E}"/>
    <cellStyle name="40% - Énfasis3 2 3 2 3" xfId="449" xr:uid="{CB79EE64-C7F0-483C-9D35-005036945636}"/>
    <cellStyle name="40% - Énfasis3 2 3 3" xfId="450" xr:uid="{2C712D90-043B-4408-8438-82BF3F1DA16C}"/>
    <cellStyle name="40% - Énfasis3 2 3 4" xfId="451" xr:uid="{54519001-5F95-4018-B93C-523C68AA79F9}"/>
    <cellStyle name="40% - Énfasis3 2 4" xfId="452" xr:uid="{4028468E-5F27-4329-A9FC-A6EFF9E5C33C}"/>
    <cellStyle name="40% - Énfasis3 2 4 2" xfId="453" xr:uid="{9FA9A44A-DC6E-46B0-A482-A03E2BEC1CFF}"/>
    <cellStyle name="40% - Énfasis3 2 4 3" xfId="454" xr:uid="{0B79A89E-D85E-40B8-B10E-FDF38171DA50}"/>
    <cellStyle name="40% - Énfasis3 2 5" xfId="455" xr:uid="{51D554D9-8CE8-4700-A995-95C4663A0310}"/>
    <cellStyle name="40% - Énfasis3 2 5 2" xfId="456" xr:uid="{0057BDAC-43AA-4956-8E00-4015A90E4636}"/>
    <cellStyle name="40% - Énfasis3 2 5 3" xfId="457" xr:uid="{343D4A8C-BD6A-4196-A9A0-7C5FFFD0CFF0}"/>
    <cellStyle name="40% - Énfasis3 2 6" xfId="458" xr:uid="{2DB0A6E3-A807-44F1-8757-A2ED8070F1D7}"/>
    <cellStyle name="40% - Énfasis3 2 7" xfId="459" xr:uid="{28C1E257-48E8-4AE6-ADF6-DFAEEB05E3B4}"/>
    <cellStyle name="40% - Énfasis3 2 8" xfId="460" xr:uid="{2A352030-339F-4AF2-9E10-3A272E718EA5}"/>
    <cellStyle name="40% - Énfasis3 3" xfId="461" xr:uid="{0D1EF4D9-A8A9-4C6F-AF5F-F72D28485ECC}"/>
    <cellStyle name="40% - Énfasis3 3 2" xfId="462" xr:uid="{6985F13D-6C5C-45AE-B13F-B2EE4CC4C7B9}"/>
    <cellStyle name="40% - Énfasis3 3 2 2" xfId="463" xr:uid="{C3FD0315-C913-4A71-816C-2A65033D2A55}"/>
    <cellStyle name="40% - Énfasis3 3 2 3" xfId="464" xr:uid="{3420B0DF-217F-439E-920C-E65C2474007F}"/>
    <cellStyle name="40% - Énfasis3 3 3" xfId="465" xr:uid="{370A97A1-F06C-4505-87C5-0F94B05C434A}"/>
    <cellStyle name="40% - Énfasis3 3 4" xfId="466" xr:uid="{0371C329-3572-4B2E-BC02-4CDCFE60AB0B}"/>
    <cellStyle name="40% - Énfasis3 4" xfId="467" xr:uid="{7C650B06-9535-4262-AE36-1EB843DC0CC3}"/>
    <cellStyle name="40% - Énfasis3 4 2" xfId="468" xr:uid="{425BB892-2081-4D08-852D-18C6172D97E8}"/>
    <cellStyle name="40% - Énfasis3 4 2 2" xfId="469" xr:uid="{F8C67393-5BE7-4676-9A0B-D0FD569D9946}"/>
    <cellStyle name="40% - Énfasis3 4 2 3" xfId="470" xr:uid="{BB10F037-1923-4862-9AAA-BAE218EA8B24}"/>
    <cellStyle name="40% - Énfasis3 4 3" xfId="471" xr:uid="{B24AF9EB-4F9D-40F2-B897-78CF51ECAB9D}"/>
    <cellStyle name="40% - Énfasis3 4 4" xfId="472" xr:uid="{0487AEE4-579C-40C5-9CA6-EE7011064B3E}"/>
    <cellStyle name="40% - Énfasis3 5" xfId="473" xr:uid="{1020577A-008B-40C2-BEED-A27E4C3D8262}"/>
    <cellStyle name="40% - Énfasis3 5 2" xfId="474" xr:uid="{017B3FCD-73CA-409E-9842-664F484239FE}"/>
    <cellStyle name="40% - Énfasis3 5 3" xfId="475" xr:uid="{DC3D23A6-D2E4-46B5-BA48-E6AF0557F39E}"/>
    <cellStyle name="40% - Énfasis3 6" xfId="476" xr:uid="{E55C14CE-FC57-4975-987A-C857E55DEADF}"/>
    <cellStyle name="40% - Énfasis3 6 2" xfId="477" xr:uid="{D8CF878E-4CA8-4C0A-A97F-0B3E116D1DBD}"/>
    <cellStyle name="40% - Énfasis3 6 3" xfId="478" xr:uid="{0D498B03-E21E-4882-A336-E654328E70EE}"/>
    <cellStyle name="40% - Énfasis3 7" xfId="479" xr:uid="{3133A63E-29F7-4685-B5E8-66FC596C120B}"/>
    <cellStyle name="40% - Énfasis3 7 2" xfId="480" xr:uid="{0D758A8C-AE01-4F7F-AD32-CFA7D25DF946}"/>
    <cellStyle name="40% - Énfasis3 7 3" xfId="481" xr:uid="{4F5270E0-CC4F-4DBA-8218-302CA00644C0}"/>
    <cellStyle name="40% - Énfasis3 8" xfId="482" xr:uid="{F375D41A-1630-4E23-B345-866180EE5F74}"/>
    <cellStyle name="40% - Énfasis3 8 2" xfId="483" xr:uid="{3FA0EDA3-1256-42E8-AB8B-F4CFDEAA355F}"/>
    <cellStyle name="40% - Énfasis3 9" xfId="484" xr:uid="{26F7E216-B567-454B-BC4A-DC556201E3C5}"/>
    <cellStyle name="40% - Énfasis4 10" xfId="486" xr:uid="{D6FB5D55-E7F9-4020-82BB-EFFA11A17D58}"/>
    <cellStyle name="40% - Énfasis4 11" xfId="487" xr:uid="{99A5F6F5-B4A7-49F1-B083-9F78BF6C72FB}"/>
    <cellStyle name="40% - Énfasis4 12" xfId="488" xr:uid="{0976DAF9-52A3-458A-A90E-4A0B60C6512C}"/>
    <cellStyle name="40% - Énfasis4 13" xfId="489" xr:uid="{7612FDD3-F543-4520-90E9-80D38D66BD85}"/>
    <cellStyle name="40% - Énfasis4 14" xfId="485" xr:uid="{2D87B928-5DA6-4C29-8001-92E861D46374}"/>
    <cellStyle name="40% - Énfasis4 2" xfId="490" xr:uid="{EF8B6CD0-1611-4B2F-9B03-C8B333596FE6}"/>
    <cellStyle name="40% - Énfasis4 2 2" xfId="491" xr:uid="{C797B5D2-C748-4B4B-AA2B-DFA1D2B7B27F}"/>
    <cellStyle name="40% - Énfasis4 2 2 2" xfId="492" xr:uid="{FCF3F3D2-9D1E-439A-BAE9-C3C48FA7129A}"/>
    <cellStyle name="40% - Énfasis4 2 2 2 2" xfId="493" xr:uid="{4EBA61B2-1045-4261-9C11-1DE5F720B27E}"/>
    <cellStyle name="40% - Énfasis4 2 2 2 3" xfId="494" xr:uid="{5DDF7B52-218E-42BD-B163-1F7F6D88E673}"/>
    <cellStyle name="40% - Énfasis4 2 2 3" xfId="495" xr:uid="{8A4B1CE9-4E07-4B9F-83C9-5C2B95474309}"/>
    <cellStyle name="40% - Énfasis4 2 2 4" xfId="496" xr:uid="{A7CCA7DA-C8A0-489B-A6FA-B0E3F14499F5}"/>
    <cellStyle name="40% - Énfasis4 2 3" xfId="497" xr:uid="{8E2BD0A6-C692-45FB-ADB7-4E25C0AD6475}"/>
    <cellStyle name="40% - Énfasis4 2 3 2" xfId="498" xr:uid="{427B8E7B-4EBD-45BB-B3CA-3A029269D869}"/>
    <cellStyle name="40% - Énfasis4 2 3 2 2" xfId="499" xr:uid="{681647EB-67CC-427F-AF0C-BB833854B12A}"/>
    <cellStyle name="40% - Énfasis4 2 3 2 3" xfId="500" xr:uid="{4BD17039-6B28-4722-B66C-A2F5D07CED77}"/>
    <cellStyle name="40% - Énfasis4 2 3 3" xfId="501" xr:uid="{42A1B602-8505-4BE8-B613-0B95C2C861AB}"/>
    <cellStyle name="40% - Énfasis4 2 3 4" xfId="502" xr:uid="{03B91B61-28B2-4FEC-B959-6D2926C23AE5}"/>
    <cellStyle name="40% - Énfasis4 2 4" xfId="503" xr:uid="{74B6C8A8-50AB-4953-A2F7-73D3C78903C0}"/>
    <cellStyle name="40% - Énfasis4 2 4 2" xfId="504" xr:uid="{2CB02BB5-FDA1-4F57-8AC1-0023A281A5EE}"/>
    <cellStyle name="40% - Énfasis4 2 4 3" xfId="505" xr:uid="{E1C3E973-D561-44E0-8F70-BE900B4F8516}"/>
    <cellStyle name="40% - Énfasis4 2 5" xfId="506" xr:uid="{46896143-010C-4730-A97C-753C31E45FF3}"/>
    <cellStyle name="40% - Énfasis4 2 5 2" xfId="507" xr:uid="{9DAE02DE-C1BF-46E3-9E02-42373BF2BCFF}"/>
    <cellStyle name="40% - Énfasis4 2 5 3" xfId="508" xr:uid="{C44C50D3-4C92-4227-958A-7E82048F5B88}"/>
    <cellStyle name="40% - Énfasis4 2 6" xfId="509" xr:uid="{47901A07-1AEE-48D6-BF40-CE36FF830725}"/>
    <cellStyle name="40% - Énfasis4 2 7" xfId="510" xr:uid="{96C24EF3-D0A7-4700-8BAA-F53D45F0EB38}"/>
    <cellStyle name="40% - Énfasis4 2 8" xfId="511" xr:uid="{261F85F3-7D9A-4709-AF32-064CA28CCAC3}"/>
    <cellStyle name="40% - Énfasis4 3" xfId="512" xr:uid="{2718EAC5-7DA0-4055-9F0B-7440A827BABF}"/>
    <cellStyle name="40% - Énfasis4 3 2" xfId="513" xr:uid="{5C75BE7F-04F6-40EE-B9BF-C3983B3D423A}"/>
    <cellStyle name="40% - Énfasis4 3 2 2" xfId="514" xr:uid="{7ACF5FAB-5FF9-4D9A-B0DE-38597642C8A1}"/>
    <cellStyle name="40% - Énfasis4 3 2 3" xfId="515" xr:uid="{F9B9C0B3-3E44-4AC8-A6DB-C51B8729B942}"/>
    <cellStyle name="40% - Énfasis4 3 3" xfId="516" xr:uid="{6624579C-4A6C-405B-8635-4E1365E89BEB}"/>
    <cellStyle name="40% - Énfasis4 3 4" xfId="517" xr:uid="{F230440C-D435-4F5B-9493-0AFFB9FCF3C2}"/>
    <cellStyle name="40% - Énfasis4 4" xfId="518" xr:uid="{49050116-A854-4742-8DB3-9FCC7DA9BFD5}"/>
    <cellStyle name="40% - Énfasis4 4 2" xfId="519" xr:uid="{473B7883-A5B7-47EE-8751-F81111E390C8}"/>
    <cellStyle name="40% - Énfasis4 4 2 2" xfId="520" xr:uid="{1B2AEF22-CFD4-41FE-A6E1-BE0B83E5D50D}"/>
    <cellStyle name="40% - Énfasis4 4 2 3" xfId="521" xr:uid="{367FD138-2547-4393-877C-F9465B4B4BEE}"/>
    <cellStyle name="40% - Énfasis4 4 3" xfId="522" xr:uid="{71AC9D9C-F90F-4186-99CC-071813D7D384}"/>
    <cellStyle name="40% - Énfasis4 4 4" xfId="523" xr:uid="{7CF2C2A8-37CA-4321-9EB1-D304B20C7608}"/>
    <cellStyle name="40% - Énfasis4 5" xfId="524" xr:uid="{90CE928B-B80A-4E51-9A26-4E2E7BE80B4B}"/>
    <cellStyle name="40% - Énfasis4 5 2" xfId="525" xr:uid="{8FA6CB63-1C2A-4716-9BC5-93429814145F}"/>
    <cellStyle name="40% - Énfasis4 5 3" xfId="526" xr:uid="{1F1715F2-1853-49C8-92A4-103345BE30CE}"/>
    <cellStyle name="40% - Énfasis4 6" xfId="527" xr:uid="{CDC3BC04-4D4B-4C5C-89E6-78D91FAE42FF}"/>
    <cellStyle name="40% - Énfasis4 6 2" xfId="528" xr:uid="{9F390629-B053-4197-AF37-1BAE7B281B13}"/>
    <cellStyle name="40% - Énfasis4 6 3" xfId="529" xr:uid="{B5CFD2E8-8038-40FA-A587-ECCAB8156B36}"/>
    <cellStyle name="40% - Énfasis4 7" xfId="530" xr:uid="{A1C24197-AF7F-48BD-8B2B-73017AFDDBA4}"/>
    <cellStyle name="40% - Énfasis4 7 2" xfId="531" xr:uid="{48308A4D-108D-4F66-9AB6-4E4956218FC4}"/>
    <cellStyle name="40% - Énfasis4 7 3" xfId="532" xr:uid="{0F29840A-8937-4398-AEEE-97FEBB843F9B}"/>
    <cellStyle name="40% - Énfasis4 8" xfId="533" xr:uid="{EEA21021-9209-443F-8550-689F88CBD27A}"/>
    <cellStyle name="40% - Énfasis4 8 2" xfId="534" xr:uid="{50314132-C49A-4048-808F-A084692FC735}"/>
    <cellStyle name="40% - Énfasis4 9" xfId="535" xr:uid="{9B13991C-A269-40F2-8B24-5970B80D832E}"/>
    <cellStyle name="40% - Énfasis5 10" xfId="537" xr:uid="{B03B61F9-7515-45C0-A427-4E55A6C092C5}"/>
    <cellStyle name="40% - Énfasis5 11" xfId="538" xr:uid="{FD3BB1D5-19E9-4954-9F10-8AD6B476E9BC}"/>
    <cellStyle name="40% - Énfasis5 12" xfId="539" xr:uid="{BD1A78B5-E1EF-45D1-B37F-22E4466A9859}"/>
    <cellStyle name="40% - Énfasis5 13" xfId="540" xr:uid="{97E19EA4-F980-4F76-A169-31A64FE20FE0}"/>
    <cellStyle name="40% - Énfasis5 14" xfId="536" xr:uid="{2E602586-55BF-40E0-8E20-FD40BC3FA1E2}"/>
    <cellStyle name="40% - Énfasis5 2" xfId="541" xr:uid="{C56CC3DC-E58C-4DC8-BB85-8AD1B1B36B8D}"/>
    <cellStyle name="40% - Énfasis5 2 2" xfId="542" xr:uid="{27C78A14-961C-4014-BEF8-F89EBEAC01D0}"/>
    <cellStyle name="40% - Énfasis5 2 2 2" xfId="543" xr:uid="{20CAF6B7-9C98-4B46-A364-B6E7E05C53CD}"/>
    <cellStyle name="40% - Énfasis5 2 2 2 2" xfId="544" xr:uid="{FA5C6B01-764D-4A28-8948-CCE3F5D64760}"/>
    <cellStyle name="40% - Énfasis5 2 2 2 3" xfId="545" xr:uid="{037641C1-61C1-4969-9A2D-B37ECCA48DD8}"/>
    <cellStyle name="40% - Énfasis5 2 2 3" xfId="546" xr:uid="{DB21A0E4-9B7A-4076-BFFA-129FBB842272}"/>
    <cellStyle name="40% - Énfasis5 2 2 4" xfId="547" xr:uid="{39458E81-A87B-4F7E-86DC-87E22D4E7D27}"/>
    <cellStyle name="40% - Énfasis5 2 3" xfId="548" xr:uid="{3C91ED47-A9C4-4E58-96FD-E23259B06C10}"/>
    <cellStyle name="40% - Énfasis5 2 3 2" xfId="549" xr:uid="{6D1BE0D2-F62F-4E56-96EE-74C616A894B5}"/>
    <cellStyle name="40% - Énfasis5 2 3 2 2" xfId="550" xr:uid="{E337DA69-770C-46AD-BFB9-3DD2D41C86C2}"/>
    <cellStyle name="40% - Énfasis5 2 3 2 3" xfId="551" xr:uid="{2C4C617E-C102-447C-8FAC-1226B991389E}"/>
    <cellStyle name="40% - Énfasis5 2 3 3" xfId="552" xr:uid="{71FD05E1-4D9B-490E-8BF4-B1630F7FBCA4}"/>
    <cellStyle name="40% - Énfasis5 2 3 4" xfId="553" xr:uid="{11D337AB-47C8-465C-8830-0B2D4BCCAC10}"/>
    <cellStyle name="40% - Énfasis5 2 4" xfId="554" xr:uid="{29164BAA-A962-4A50-92B2-432B8DEDC0F3}"/>
    <cellStyle name="40% - Énfasis5 2 4 2" xfId="555" xr:uid="{B87F5FFA-EC5C-4A16-BC4E-B9376A5D96D4}"/>
    <cellStyle name="40% - Énfasis5 2 4 3" xfId="556" xr:uid="{16D194D7-CB1E-4E19-AAF2-153FB1AC185E}"/>
    <cellStyle name="40% - Énfasis5 2 5" xfId="557" xr:uid="{21F15553-E71E-4652-8C7D-EE1A5521F081}"/>
    <cellStyle name="40% - Énfasis5 2 5 2" xfId="558" xr:uid="{B32B4F59-B3E2-4255-9C20-225C36059E3C}"/>
    <cellStyle name="40% - Énfasis5 2 5 3" xfId="559" xr:uid="{931B17EA-DB53-454F-85DA-3435CF1354AA}"/>
    <cellStyle name="40% - Énfasis5 2 6" xfId="560" xr:uid="{7CB1B83C-8576-4EDD-B13B-2DB216CD596E}"/>
    <cellStyle name="40% - Énfasis5 2 7" xfId="561" xr:uid="{1D29A0F0-B7DA-47CA-93AF-B8CB373EC34D}"/>
    <cellStyle name="40% - Énfasis5 2 8" xfId="562" xr:uid="{535091E5-3AF9-46DD-BBCC-2DB4F04B37CD}"/>
    <cellStyle name="40% - Énfasis5 3" xfId="563" xr:uid="{85F64E03-0787-44C7-9CC6-5BD71C687D73}"/>
    <cellStyle name="40% - Énfasis5 3 2" xfId="564" xr:uid="{C5F6B406-D33D-4836-A552-6440EBCAC3E1}"/>
    <cellStyle name="40% - Énfasis5 3 2 2" xfId="565" xr:uid="{8BA7BEAC-CECC-4689-9D3E-05403A5B3879}"/>
    <cellStyle name="40% - Énfasis5 3 2 3" xfId="566" xr:uid="{BDE711E0-E37B-43CC-BFC0-E548E1E72B0B}"/>
    <cellStyle name="40% - Énfasis5 3 3" xfId="567" xr:uid="{867D47CB-4A4B-4032-8920-76776EE44A25}"/>
    <cellStyle name="40% - Énfasis5 3 4" xfId="568" xr:uid="{8F4C051E-7F50-4BD5-9193-73EDBCAB6941}"/>
    <cellStyle name="40% - Énfasis5 4" xfId="569" xr:uid="{8243421D-1F9D-4851-AED2-FA7793AE40ED}"/>
    <cellStyle name="40% - Énfasis5 4 2" xfId="570" xr:uid="{E0B1C9DB-8B56-4BEE-B5CF-6AC120BA3B08}"/>
    <cellStyle name="40% - Énfasis5 4 2 2" xfId="571" xr:uid="{D869F1F0-84F5-4710-9B74-1ABD9D131FCD}"/>
    <cellStyle name="40% - Énfasis5 4 2 3" xfId="572" xr:uid="{B8FA8505-09A3-4AEE-A0B6-807D28B0EB80}"/>
    <cellStyle name="40% - Énfasis5 4 3" xfId="573" xr:uid="{2F11C366-F730-4E47-94B4-154FCD713694}"/>
    <cellStyle name="40% - Énfasis5 4 4" xfId="574" xr:uid="{92949BCB-B5A0-4B03-805E-33251ADA3E47}"/>
    <cellStyle name="40% - Énfasis5 5" xfId="575" xr:uid="{3E49115B-90FC-42C5-80FD-410433847571}"/>
    <cellStyle name="40% - Énfasis5 5 2" xfId="576" xr:uid="{FE94B42C-4512-4BEA-AC8C-4355434A9350}"/>
    <cellStyle name="40% - Énfasis5 5 3" xfId="577" xr:uid="{92E08C61-139C-4C05-835F-0616945ED672}"/>
    <cellStyle name="40% - Énfasis5 6" xfId="578" xr:uid="{1A982466-8E2C-4DC8-B4A8-5D63A82985EE}"/>
    <cellStyle name="40% - Énfasis5 6 2" xfId="579" xr:uid="{7E420399-D452-4932-B4F1-7BE63308FD77}"/>
    <cellStyle name="40% - Énfasis5 6 3" xfId="580" xr:uid="{8BBA21D6-D6F1-4F87-BC68-C28070FBF63A}"/>
    <cellStyle name="40% - Énfasis5 7" xfId="581" xr:uid="{A82036EE-5131-45EE-9496-1BF864E4BB25}"/>
    <cellStyle name="40% - Énfasis5 7 2" xfId="582" xr:uid="{AD2A0B44-9534-4F4A-B7B6-7B801BD7B9AD}"/>
    <cellStyle name="40% - Énfasis5 7 3" xfId="583" xr:uid="{9F353931-BC2A-491B-8923-99BAA2966E39}"/>
    <cellStyle name="40% - Énfasis5 8" xfId="584" xr:uid="{E99CA45E-D513-4543-9440-B0A2510BB27B}"/>
    <cellStyle name="40% - Énfasis5 8 2" xfId="585" xr:uid="{A55BB662-0061-434A-9AD1-19845A8AC6AE}"/>
    <cellStyle name="40% - Énfasis5 9" xfId="586" xr:uid="{7B51D115-4349-4F75-9A4E-80E8766D2332}"/>
    <cellStyle name="40% - Énfasis6 10" xfId="588" xr:uid="{4C7D9F4F-7FB0-4092-BB60-2BD739DD33FA}"/>
    <cellStyle name="40% - Énfasis6 11" xfId="589" xr:uid="{653B6944-ECB1-4E66-B538-42F474EB61BB}"/>
    <cellStyle name="40% - Énfasis6 12" xfId="590" xr:uid="{51E9DB36-81D4-4D8C-B74A-69EFEF65F370}"/>
    <cellStyle name="40% - Énfasis6 13" xfId="591" xr:uid="{F5A82D11-BCFB-48E0-B8D7-C96294F2C152}"/>
    <cellStyle name="40% - Énfasis6 14" xfId="587" xr:uid="{C00F171A-96E2-408C-AD32-AD73E80E23F7}"/>
    <cellStyle name="40% - Énfasis6 2" xfId="592" xr:uid="{F3528FDF-FF39-4B6D-A91F-2104849B2D55}"/>
    <cellStyle name="40% - Énfasis6 2 2" xfId="593" xr:uid="{2A954E1C-3EC3-4907-809B-C2248A1320D5}"/>
    <cellStyle name="40% - Énfasis6 2 2 2" xfId="594" xr:uid="{1C08BA82-BE9C-457B-A99E-F49C7B79836A}"/>
    <cellStyle name="40% - Énfasis6 2 2 2 2" xfId="595" xr:uid="{12F3845B-F118-4F5C-B76A-2097EA69709D}"/>
    <cellStyle name="40% - Énfasis6 2 2 2 3" xfId="596" xr:uid="{AA7AE7F7-0189-49FA-B62F-E9CD6010E5BF}"/>
    <cellStyle name="40% - Énfasis6 2 2 3" xfId="597" xr:uid="{3806A39D-E292-43BC-90C4-3F8E57782A7C}"/>
    <cellStyle name="40% - Énfasis6 2 2 4" xfId="598" xr:uid="{0819A0E4-0F62-46CF-9BF0-9267FE39E38F}"/>
    <cellStyle name="40% - Énfasis6 2 3" xfId="599" xr:uid="{CE1BF876-F1CC-4022-862E-5E4B6E15A336}"/>
    <cellStyle name="40% - Énfasis6 2 3 2" xfId="600" xr:uid="{C01A8B87-2665-40F9-AA59-7D0187363BC2}"/>
    <cellStyle name="40% - Énfasis6 2 3 2 2" xfId="601" xr:uid="{AE7AAFA0-E39C-42D9-A0B4-0AD371CB0AFC}"/>
    <cellStyle name="40% - Énfasis6 2 3 2 3" xfId="602" xr:uid="{BDA56F2B-596D-43EF-A0DE-637E50FD4C77}"/>
    <cellStyle name="40% - Énfasis6 2 3 3" xfId="603" xr:uid="{1173D6D6-E850-410C-996E-F35E3AA074E8}"/>
    <cellStyle name="40% - Énfasis6 2 3 4" xfId="604" xr:uid="{FEC63F7B-4FF7-415E-968D-31A6B3808FAD}"/>
    <cellStyle name="40% - Énfasis6 2 4" xfId="605" xr:uid="{E11B83D1-C40C-40EE-9E21-56C085DCBA5B}"/>
    <cellStyle name="40% - Énfasis6 2 4 2" xfId="606" xr:uid="{3113560A-558F-42EE-BD24-EE6499885332}"/>
    <cellStyle name="40% - Énfasis6 2 4 3" xfId="607" xr:uid="{3FB0390F-9F99-4E25-8409-7602C9F902E5}"/>
    <cellStyle name="40% - Énfasis6 2 5" xfId="608" xr:uid="{5D7DC9A4-86F4-42C7-8D3F-065732926CEB}"/>
    <cellStyle name="40% - Énfasis6 2 5 2" xfId="609" xr:uid="{EA0BBF69-5AD5-402A-9767-7A9F3A19B600}"/>
    <cellStyle name="40% - Énfasis6 2 5 3" xfId="610" xr:uid="{E489F334-5316-4317-B48E-8B8CE3799723}"/>
    <cellStyle name="40% - Énfasis6 2 6" xfId="611" xr:uid="{5C51BAA0-B197-4265-B397-B684DF4F76F6}"/>
    <cellStyle name="40% - Énfasis6 2 7" xfId="612" xr:uid="{8693F796-FFC7-4183-A8A8-8D307DBB1A97}"/>
    <cellStyle name="40% - Énfasis6 2 8" xfId="613" xr:uid="{944116DD-BB9D-430B-88A5-BBFACE121EA2}"/>
    <cellStyle name="40% - Énfasis6 3" xfId="614" xr:uid="{EAAC3CEB-3819-45CF-B457-16BFC8230C48}"/>
    <cellStyle name="40% - Énfasis6 3 2" xfId="615" xr:uid="{BD10965E-5206-42B4-8977-F8C3856BFCC5}"/>
    <cellStyle name="40% - Énfasis6 3 2 2" xfId="616" xr:uid="{F5050387-B9B2-4947-9CE6-417FE6C64761}"/>
    <cellStyle name="40% - Énfasis6 3 2 3" xfId="617" xr:uid="{BC17B845-5203-41D9-B679-59BD9EA4B34C}"/>
    <cellStyle name="40% - Énfasis6 3 3" xfId="618" xr:uid="{6BD5E109-B021-4868-995B-31A724712A26}"/>
    <cellStyle name="40% - Énfasis6 3 4" xfId="619" xr:uid="{FDC82818-C143-4ABB-9279-73798932F98B}"/>
    <cellStyle name="40% - Énfasis6 4" xfId="620" xr:uid="{5EE5B613-7C5C-4978-88AD-308EC1EB8191}"/>
    <cellStyle name="40% - Énfasis6 4 2" xfId="621" xr:uid="{1A443127-B72C-49AB-87B6-780534D079A1}"/>
    <cellStyle name="40% - Énfasis6 4 2 2" xfId="622" xr:uid="{F5BB4B85-1CFD-4CBD-8415-C0A02B2897E0}"/>
    <cellStyle name="40% - Énfasis6 4 2 3" xfId="623" xr:uid="{8DEC8094-702C-4C9C-9531-5CB0CD87D4A5}"/>
    <cellStyle name="40% - Énfasis6 4 3" xfId="624" xr:uid="{F08EB9A0-6DFB-4149-BE29-9F81F1E8AE46}"/>
    <cellStyle name="40% - Énfasis6 4 4" xfId="625" xr:uid="{3D5BD98B-C409-45E6-AABE-278ED621546C}"/>
    <cellStyle name="40% - Énfasis6 5" xfId="626" xr:uid="{C1FF6113-AB3D-4B24-9761-165234AAFB97}"/>
    <cellStyle name="40% - Énfasis6 5 2" xfId="627" xr:uid="{EC1BC3DE-FDE6-4539-9331-68C5DA7A68BE}"/>
    <cellStyle name="40% - Énfasis6 5 3" xfId="628" xr:uid="{C62A8AB4-1F11-4245-9134-EE64FD90CD23}"/>
    <cellStyle name="40% - Énfasis6 6" xfId="629" xr:uid="{7D08606F-14FD-4EDD-B7DB-61906FB60A74}"/>
    <cellStyle name="40% - Énfasis6 6 2" xfId="630" xr:uid="{56499367-8707-414E-8106-0B3528F1789D}"/>
    <cellStyle name="40% - Énfasis6 6 3" xfId="631" xr:uid="{5FFD5756-732B-4CA4-A039-CCBBC0108A20}"/>
    <cellStyle name="40% - Énfasis6 7" xfId="632" xr:uid="{440C1145-6BDC-4CF5-9E48-BF70196343F0}"/>
    <cellStyle name="40% - Énfasis6 7 2" xfId="633" xr:uid="{6245AEE8-4C1B-44B6-9FD8-0857B922B93A}"/>
    <cellStyle name="40% - Énfasis6 7 3" xfId="634" xr:uid="{F6393C89-BB5C-4D6E-80FC-F59893AF0D05}"/>
    <cellStyle name="40% - Énfasis6 8" xfId="635" xr:uid="{316ADF42-3299-4A4B-A4BB-FFDDE3524D8F}"/>
    <cellStyle name="40% - Énfasis6 8 2" xfId="636" xr:uid="{93EE7FD1-6806-48E7-A650-AD86D981ED8E}"/>
    <cellStyle name="40% - Énfasis6 9" xfId="637" xr:uid="{8064D2F2-3B72-4864-9146-2310739E50DB}"/>
    <cellStyle name="60% - Énfasis1 2" xfId="639" xr:uid="{29EC1874-E2DD-4542-937E-1EE065D52508}"/>
    <cellStyle name="60% - Énfasis1 2 2" xfId="640" xr:uid="{D8C25000-D17A-4A0B-8DA8-4440892BB152}"/>
    <cellStyle name="60% - Énfasis1 3" xfId="638" xr:uid="{D406AE00-6691-42D8-B388-88E28C74758F}"/>
    <cellStyle name="60% - Énfasis2 2" xfId="642" xr:uid="{7FDC2A6B-93B0-4197-BD44-2B7DAB8B15B3}"/>
    <cellStyle name="60% - Énfasis2 2 2" xfId="643" xr:uid="{3E567657-C9EC-42C7-8504-4AC0BBAC546B}"/>
    <cellStyle name="60% - Énfasis2 3" xfId="641" xr:uid="{21F3EF60-4093-4E8D-AF4E-5AC965F08795}"/>
    <cellStyle name="60% - Énfasis3 2" xfId="645" xr:uid="{6E2BF300-B41C-4BB0-BA99-49B334A106B9}"/>
    <cellStyle name="60% - Énfasis3 2 2" xfId="646" xr:uid="{79A7A01D-E701-4FB2-BE61-DD35DC2629D1}"/>
    <cellStyle name="60% - Énfasis3 3" xfId="644" xr:uid="{231D82E7-8F5E-416B-89F5-BB67526A44D5}"/>
    <cellStyle name="60% - Énfasis4 2" xfId="648" xr:uid="{6A3D1B56-4BF0-454F-A35C-21ACD79AA53C}"/>
    <cellStyle name="60% - Énfasis4 2 2" xfId="649" xr:uid="{DD9BCE45-55F2-4DA6-B92A-C557DCEA6FD7}"/>
    <cellStyle name="60% - Énfasis4 3" xfId="647" xr:uid="{9CB93C19-9936-4713-99C4-93FC89612AD2}"/>
    <cellStyle name="60% - Énfasis5 2" xfId="651" xr:uid="{2B5BE486-430C-451B-9858-8ABF8A119C97}"/>
    <cellStyle name="60% - Énfasis5 2 2" xfId="652" xr:uid="{46E28076-6526-4854-89A2-E39B5A988ABA}"/>
    <cellStyle name="60% - Énfasis5 3" xfId="650" xr:uid="{ED26AD95-1979-4D69-BF73-ADFD45079AD1}"/>
    <cellStyle name="60% - Énfasis6 2" xfId="654" xr:uid="{D27851AF-2624-4BB4-A8F8-DEAC9A3D10EB}"/>
    <cellStyle name="60% - Énfasis6 2 2" xfId="655" xr:uid="{6F6C119D-1508-4835-B606-40B8F6A84895}"/>
    <cellStyle name="60% - Énfasis6 3" xfId="653" xr:uid="{F4B947C3-181D-4845-84AE-CBD0C38DC88D}"/>
    <cellStyle name="Buena 2" xfId="656" xr:uid="{1C883B4B-621E-4427-B278-37D982EB14CA}"/>
    <cellStyle name="Cálculo 2" xfId="658" xr:uid="{7C1CB060-693E-4B43-8149-323CC70C684C}"/>
    <cellStyle name="Cálculo 3" xfId="657" xr:uid="{5CC6C2EF-BDBA-49D3-985B-8813BAE7AF28}"/>
    <cellStyle name="Celda de comprobación 2" xfId="660" xr:uid="{493359F6-372D-4E75-A90F-5BB4B7BB97A1}"/>
    <cellStyle name="Celda de comprobación 3" xfId="659" xr:uid="{0F8F3F09-FE52-42BE-81F8-C21E57C219FD}"/>
    <cellStyle name="Celda vinculada 2" xfId="662" xr:uid="{CC753479-0F53-48F9-89FF-D396AA01BD1B}"/>
    <cellStyle name="Celda vinculada 3" xfId="661" xr:uid="{9DF44D8E-3A9D-4715-961A-56B23E48E7F3}"/>
    <cellStyle name="Comma [1]" xfId="663" xr:uid="{FB1D4481-C3EF-4252-A694-0A44263F3D3A}"/>
    <cellStyle name="Comma [1] 2" xfId="664" xr:uid="{8146040A-C28A-4C0A-BC73-4CE98B0AB3AB}"/>
    <cellStyle name="Comma0 - Modelo1" xfId="665" xr:uid="{A119CA19-E2E6-4D3C-BE40-07A5D0080D4F}"/>
    <cellStyle name="Comma0 - Style1" xfId="666" xr:uid="{08067665-C0AE-4235-91EE-D41836727B15}"/>
    <cellStyle name="Comma1 - Modelo2" xfId="667" xr:uid="{AAA5FA6A-1AFC-443A-A8ED-39AE59955CC0}"/>
    <cellStyle name="Comma1 - Style2" xfId="668" xr:uid="{8C8ECB38-08E7-4984-8052-F181B853104F}"/>
    <cellStyle name="DataPilot Title" xfId="6" xr:uid="{6045153C-E62C-40E3-BEF9-0AD2E16134DE}"/>
    <cellStyle name="Dia" xfId="669" xr:uid="{5B8BADF5-B13F-407D-810E-AB3343E5A656}"/>
    <cellStyle name="Encabez1" xfId="670" xr:uid="{F99AF9F1-8D36-4F54-9252-DB9734136C1D}"/>
    <cellStyle name="Encabez2" xfId="671" xr:uid="{3E8DDBA1-9795-4CE7-8ADA-5E55E259540F}"/>
    <cellStyle name="Encabezado 1 2" xfId="672" xr:uid="{483169EA-A4B6-45E7-BFFD-2D4B6BD2AE7C}"/>
    <cellStyle name="Encabezado 4 2" xfId="674" xr:uid="{87B1754E-A0DA-4118-B33A-BBAD1E9909DA}"/>
    <cellStyle name="Encabezado 4 3" xfId="673" xr:uid="{5B6A92A2-87D5-4A1F-98C4-10265EFED462}"/>
    <cellStyle name="Énfasis1 2" xfId="676" xr:uid="{A59009BA-CAE7-4AE8-A8BB-FAE2F2DD0E8E}"/>
    <cellStyle name="Énfasis1 3" xfId="675" xr:uid="{2BFE4223-35B4-4F40-B0BB-E5204B460D3C}"/>
    <cellStyle name="Énfasis2 2" xfId="678" xr:uid="{82E9CF49-BA9C-4AA5-981B-D69153B4CAC4}"/>
    <cellStyle name="Énfasis2 3" xfId="677" xr:uid="{07A68BE0-03F7-4B73-B697-A4BA01EA8B25}"/>
    <cellStyle name="Énfasis3 2" xfId="680" xr:uid="{C63C7162-8065-4CE6-9715-3A846A6D3528}"/>
    <cellStyle name="Énfasis3 3" xfId="679" xr:uid="{FF97CDF0-A7BD-4637-A977-9ECF00717863}"/>
    <cellStyle name="Énfasis4 2" xfId="682" xr:uid="{155434DC-AFB1-4C25-86F5-9122988DC57B}"/>
    <cellStyle name="Énfasis4 3" xfId="681" xr:uid="{0BC11256-7697-49F7-A6CE-CF5A82705ACA}"/>
    <cellStyle name="Énfasis5 2" xfId="684" xr:uid="{C9089270-482F-4AD8-988D-E2F38A9DC3BC}"/>
    <cellStyle name="Énfasis5 3" xfId="683" xr:uid="{1421550A-0EC8-4C4B-A7FA-F2DB1000BC56}"/>
    <cellStyle name="Énfasis6 2" xfId="686" xr:uid="{71836955-9DEA-48BA-91C7-5CAE1AD7D6B6}"/>
    <cellStyle name="Énfasis6 3" xfId="685" xr:uid="{6076AABD-1729-4AB8-9AEA-DE1DA11AFCD7}"/>
    <cellStyle name="Entrada 2" xfId="688" xr:uid="{A64311A3-958C-4963-919F-79B33780E03D}"/>
    <cellStyle name="Entrada 3" xfId="687" xr:uid="{3FA6DF80-E53D-4908-874D-B9136E1D31FD}"/>
    <cellStyle name="Euro" xfId="689" xr:uid="{BEBF9915-5413-43FD-A4B8-7C6DCEA7FCE3}"/>
    <cellStyle name="Euro 2" xfId="690" xr:uid="{02968D0B-C0A0-41BE-AB24-EBE88541CD92}"/>
    <cellStyle name="F2" xfId="691" xr:uid="{A43FA2A2-B7F7-4E6D-8088-8DC479B83BF7}"/>
    <cellStyle name="F3" xfId="692" xr:uid="{4F018F94-D5A4-4853-81C5-95AFD7680732}"/>
    <cellStyle name="F4" xfId="693" xr:uid="{8565CF30-1222-4F03-AE17-48CE83735B06}"/>
    <cellStyle name="F5" xfId="694" xr:uid="{421B1D93-1091-41C0-A40A-D7C4AACCE5ED}"/>
    <cellStyle name="F6" xfId="695" xr:uid="{F0303308-5C6E-441D-96D7-666B70CC32C6}"/>
    <cellStyle name="F7" xfId="696" xr:uid="{04C468B6-9FE1-4818-B6A4-E7A16A8B433B}"/>
    <cellStyle name="F8" xfId="697" xr:uid="{9A6C3CDC-4B5B-46A0-88ED-9C247E04CA24}"/>
    <cellStyle name="Fijo" xfId="698" xr:uid="{DFD79CAE-1FDD-4AA7-8E68-760BA38D0EAB}"/>
    <cellStyle name="Financiero" xfId="699" xr:uid="{A4B3BCD4-4FBA-49C8-805E-251F4E262208}"/>
    <cellStyle name="Hide" xfId="700" xr:uid="{949DB964-D73B-4822-B6CB-EF4B63E7C313}"/>
    <cellStyle name="Hipervínculo 2" xfId="701" xr:uid="{8292154B-2A64-486E-AEF0-84E439883585}"/>
    <cellStyle name="Hipervínculo 3" xfId="702" xr:uid="{ADEDEC05-11C7-47A2-85D5-9A7539B99E18}"/>
    <cellStyle name="Incorrecto 2" xfId="704" xr:uid="{A556C11A-F259-4045-9B5B-11304F755DA2}"/>
    <cellStyle name="Incorrecto 3" xfId="703" xr:uid="{A6177042-7847-4009-BEF4-71B7904F6805}"/>
    <cellStyle name="Millares" xfId="1" builtinId="3"/>
    <cellStyle name="Millares [0]" xfId="2" builtinId="6"/>
    <cellStyle name="Millares [0] 10" xfId="1190" xr:uid="{42E17312-803A-4B04-B8F1-3F29DC12245C}"/>
    <cellStyle name="Millares [0] 10 2" xfId="1648" xr:uid="{AA2645E0-BCF7-46B9-99F8-DE691A796EAC}"/>
    <cellStyle name="Millares [0] 10 2 2" xfId="2564" xr:uid="{28B20C37-F6A4-4255-B5C3-450E45E61D2E}"/>
    <cellStyle name="Millares [0] 10 3" xfId="2106" xr:uid="{DFC10D04-5C7C-40CD-8B78-48A8B6678ABE}"/>
    <cellStyle name="Millares [0] 11" xfId="1278" xr:uid="{50244CBD-B505-48CC-A129-99A401A8E4C3}"/>
    <cellStyle name="Millares [0] 11 2" xfId="1736" xr:uid="{31D732EB-C1A1-4485-99F8-5C9C0E1B31C9}"/>
    <cellStyle name="Millares [0] 11 2 2" xfId="2652" xr:uid="{369E89F9-B5E2-410D-8543-88DC086E7FCE}"/>
    <cellStyle name="Millares [0] 11 3" xfId="2194" xr:uid="{20F434FA-5C46-407B-A2AB-3E83DFAA7A70}"/>
    <cellStyle name="Millares [0] 12" xfId="16" xr:uid="{9959EA86-C23C-47C2-B0B3-78090F85A2B7}"/>
    <cellStyle name="Millares [0] 12 2" xfId="1383" xr:uid="{66897D08-87F8-4B8E-B5CB-BAB6208488E3}"/>
    <cellStyle name="Millares [0] 12 2 2" xfId="2299" xr:uid="{66605723-A1EC-46E0-B881-906F21FA2CBD}"/>
    <cellStyle name="Millares [0] 12 3" xfId="1841" xr:uid="{A5328EF4-A73E-4A24-9460-E5DEFBD5E369}"/>
    <cellStyle name="Millares [0] 13" xfId="1374" xr:uid="{D9085B99-FFBC-403A-8DE8-F19089420744}"/>
    <cellStyle name="Millares [0] 13 2" xfId="2290" xr:uid="{A37A9A50-A9AF-414A-AEA5-15283DABA63B}"/>
    <cellStyle name="Millares [0] 14" xfId="1832" xr:uid="{6FD13276-25A6-4939-9BC2-5D1ADB3B2B21}"/>
    <cellStyle name="Millares [0] 15" xfId="5" xr:uid="{20D241AC-C1C8-4721-BF61-85E7D3D85473}"/>
    <cellStyle name="Millares [0] 2" xfId="10" xr:uid="{81D7D272-CE31-4293-8224-96743EE6D210}"/>
    <cellStyle name="Millares [0] 2 10" xfId="1282" xr:uid="{E450EB06-5DD0-41F6-85DE-DEB0BAF2CBF4}"/>
    <cellStyle name="Millares [0] 2 10 2" xfId="1740" xr:uid="{C10029A0-B12E-48A3-B157-3F23915C2889}"/>
    <cellStyle name="Millares [0] 2 10 2 2" xfId="2656" xr:uid="{7850F911-4A5F-4D92-86C2-428A77A78D5F}"/>
    <cellStyle name="Millares [0] 2 10 3" xfId="2198" xr:uid="{D156BEA9-66F7-4014-93D2-F2CEA726EACF}"/>
    <cellStyle name="Millares [0] 2 11" xfId="20" xr:uid="{DFDAF0E4-1AE3-4AFE-BA13-F2A1589F117E}"/>
    <cellStyle name="Millares [0] 2 11 2" xfId="1387" xr:uid="{D587E966-7A9C-49CF-A0AA-B27109E23781}"/>
    <cellStyle name="Millares [0] 2 11 2 2" xfId="2303" xr:uid="{C3D94F33-BBFA-40A7-912D-A02676EB6378}"/>
    <cellStyle name="Millares [0] 2 11 3" xfId="1845" xr:uid="{5D4441AC-5A66-40B6-93C6-D48A165D5CEC}"/>
    <cellStyle name="Millares [0] 2 12" xfId="1378" xr:uid="{57921B13-4D6C-4254-8790-D67E150A7EE7}"/>
    <cellStyle name="Millares [0] 2 12 2" xfId="2294" xr:uid="{862ED1BA-F976-495B-8EEB-9FE37611E7CB}"/>
    <cellStyle name="Millares [0] 2 13" xfId="1836" xr:uid="{7FABEF96-207A-4847-B0CF-A27950A11251}"/>
    <cellStyle name="Millares [0] 2 2" xfId="708" xr:uid="{9C1D6A52-4499-4FBD-B38B-DF8C1DCBBCEF}"/>
    <cellStyle name="Millares [0] 2 2 2" xfId="1021" xr:uid="{2415FC81-D515-48C7-B769-D89FCF36A3B8}"/>
    <cellStyle name="Millares [0] 2 2 2 2" xfId="1481" xr:uid="{8FFB88F6-3213-441D-AE8F-88D8D1C85253}"/>
    <cellStyle name="Millares [0] 2 2 2 2 2" xfId="2397" xr:uid="{CAD26BBD-5855-4B36-961B-663ABF314639}"/>
    <cellStyle name="Millares [0] 2 2 2 3" xfId="1939" xr:uid="{F6345CCA-8B7A-4F98-BC81-2222F4670FBC}"/>
    <cellStyle name="Millares [0] 2 2 3" xfId="1109" xr:uid="{AB85F3DA-610C-45F1-8527-C39D7C622CD9}"/>
    <cellStyle name="Millares [0] 2 2 3 2" xfId="1569" xr:uid="{7D996326-5922-4E6E-8C92-ACE9157C5151}"/>
    <cellStyle name="Millares [0] 2 2 3 2 2" xfId="2485" xr:uid="{2865FC06-B736-4EF6-85E9-461A8A63B2D1}"/>
    <cellStyle name="Millares [0] 2 2 3 3" xfId="2027" xr:uid="{63F8EC1D-2BA6-4D7C-99EA-CE29045ACC76}"/>
    <cellStyle name="Millares [0] 2 2 4" xfId="1200" xr:uid="{B4F170D8-0041-430B-A888-F1DDF91D62BD}"/>
    <cellStyle name="Millares [0] 2 2 4 2" xfId="1658" xr:uid="{7FC51D64-CF5E-4054-BE83-06BF09D68CCE}"/>
    <cellStyle name="Millares [0] 2 2 4 2 2" xfId="2574" xr:uid="{A090524B-BFEF-4F5F-A7AC-D83871481812}"/>
    <cellStyle name="Millares [0] 2 2 4 3" xfId="2116" xr:uid="{0C23A399-F8EF-42AC-AF94-44554CD43EBB}"/>
    <cellStyle name="Millares [0] 2 2 5" xfId="1288" xr:uid="{1A8C6CE7-2D72-4E48-BB7F-A405E5E0D2D6}"/>
    <cellStyle name="Millares [0] 2 2 5 2" xfId="1746" xr:uid="{EDF29DB8-6D0D-43AA-9E8C-BBD8F34BFB1D}"/>
    <cellStyle name="Millares [0] 2 2 5 2 2" xfId="2662" xr:uid="{E8A86BEB-92B5-44AE-B963-2A88966A3A11}"/>
    <cellStyle name="Millares [0] 2 2 5 3" xfId="2204" xr:uid="{A1215696-5144-4763-AF4A-6BF34362BFD9}"/>
    <cellStyle name="Millares [0] 2 2 6" xfId="1393" xr:uid="{7B32DB38-53E4-4A59-A5B7-D8EB594EFAC1}"/>
    <cellStyle name="Millares [0] 2 2 6 2" xfId="2309" xr:uid="{054CDFA6-F043-4992-8100-74EF5957A8EA}"/>
    <cellStyle name="Millares [0] 2 2 7" xfId="1851" xr:uid="{DAB546A8-5D30-4260-B86F-24382850AF94}"/>
    <cellStyle name="Millares [0] 2 3" xfId="709" xr:uid="{C82FBFC1-6DA2-4439-812B-EDFE35AAB529}"/>
    <cellStyle name="Millares [0] 2 3 2" xfId="1022" xr:uid="{C1585E02-2F20-4F3D-BA37-E91CB7E0CDA2}"/>
    <cellStyle name="Millares [0] 2 3 2 2" xfId="1482" xr:uid="{CF1C69EB-F379-4AE2-A189-FFDD967FA84D}"/>
    <cellStyle name="Millares [0] 2 3 2 2 2" xfId="2398" xr:uid="{EAC48FD5-6EF9-45D4-A16E-5B74CCE9EE5B}"/>
    <cellStyle name="Millares [0] 2 3 2 3" xfId="1940" xr:uid="{36B66ABF-0CFF-457E-913D-4614AE5794BC}"/>
    <cellStyle name="Millares [0] 2 3 3" xfId="1110" xr:uid="{2D644116-9CEE-4B14-A9D1-1979C736ABC9}"/>
    <cellStyle name="Millares [0] 2 3 3 2" xfId="1570" xr:uid="{8DC4CDEB-7739-4008-94B8-6350673060B3}"/>
    <cellStyle name="Millares [0] 2 3 3 2 2" xfId="2486" xr:uid="{1DAEAF99-DA1D-4F5C-B5B9-81BF3FD2B62E}"/>
    <cellStyle name="Millares [0] 2 3 3 3" xfId="2028" xr:uid="{1C14FF3E-1109-4776-A8D4-EC8D756D2BAD}"/>
    <cellStyle name="Millares [0] 2 3 4" xfId="1201" xr:uid="{171C124F-D1DB-45D5-AC4F-F0E9C13422F6}"/>
    <cellStyle name="Millares [0] 2 3 4 2" xfId="1659" xr:uid="{B54872FD-86A9-4E73-B942-18A4F668C87C}"/>
    <cellStyle name="Millares [0] 2 3 4 2 2" xfId="2575" xr:uid="{F1FD295D-1015-4AB6-AA63-55B5845136F8}"/>
    <cellStyle name="Millares [0] 2 3 4 3" xfId="2117" xr:uid="{EE97258E-8842-4F32-87DC-B86FCE1B64E8}"/>
    <cellStyle name="Millares [0] 2 3 5" xfId="1289" xr:uid="{B422591A-0F32-4A2E-A580-9F83B89650F4}"/>
    <cellStyle name="Millares [0] 2 3 5 2" xfId="1747" xr:uid="{AC7D25EE-4E18-47FE-82FE-D20E5D89E0D4}"/>
    <cellStyle name="Millares [0] 2 3 5 2 2" xfId="2663" xr:uid="{4C8776EC-457F-41CA-8AC3-213F495CD433}"/>
    <cellStyle name="Millares [0] 2 3 5 3" xfId="2205" xr:uid="{23628C9E-B85F-4B69-B930-3369CFFBA271}"/>
    <cellStyle name="Millares [0] 2 3 6" xfId="1394" xr:uid="{E330A880-0080-4699-AFCA-E22024B5FF34}"/>
    <cellStyle name="Millares [0] 2 3 6 2" xfId="2310" xr:uid="{013E6C36-956A-4418-B1EF-71C9532623B2}"/>
    <cellStyle name="Millares [0] 2 3 7" xfId="1852" xr:uid="{6E29274A-9659-4BCD-890F-275B863A8CF7}"/>
    <cellStyle name="Millares [0] 2 4" xfId="710" xr:uid="{9D7F4EBC-4C64-4D58-9650-DA16080EDFCE}"/>
    <cellStyle name="Millares [0] 2 4 2" xfId="1023" xr:uid="{41ED4290-AD1D-4E5F-9B5F-1CFE13DF7F2D}"/>
    <cellStyle name="Millares [0] 2 4 2 2" xfId="1483" xr:uid="{3624AC32-D8A1-4391-B31E-D25C1782DFB6}"/>
    <cellStyle name="Millares [0] 2 4 2 2 2" xfId="2399" xr:uid="{E634EC42-E38F-45C4-B62A-01EA3EB7661D}"/>
    <cellStyle name="Millares [0] 2 4 2 3" xfId="1941" xr:uid="{635C0642-58FE-4621-8E96-CF7F2A3FFA50}"/>
    <cellStyle name="Millares [0] 2 4 3" xfId="1111" xr:uid="{46D1C782-ED49-4577-89A6-2ECC04E0B2A6}"/>
    <cellStyle name="Millares [0] 2 4 3 2" xfId="1571" xr:uid="{B49024D7-ED73-49AA-BDD7-8F054D05EEE6}"/>
    <cellStyle name="Millares [0] 2 4 3 2 2" xfId="2487" xr:uid="{F1D7F24F-2FD8-4CBF-8F9E-63B5A5CE7B07}"/>
    <cellStyle name="Millares [0] 2 4 3 3" xfId="2029" xr:uid="{CA5C7186-1934-4E59-8D87-B00D8165AFE4}"/>
    <cellStyle name="Millares [0] 2 4 4" xfId="1202" xr:uid="{A0375CC2-DC6C-4533-BDB4-9F59CBBAD0C8}"/>
    <cellStyle name="Millares [0] 2 4 4 2" xfId="1660" xr:uid="{EC410E45-924C-48B2-A226-39FE1E630EE6}"/>
    <cellStyle name="Millares [0] 2 4 4 2 2" xfId="2576" xr:uid="{073FF440-362B-44FD-A230-1A68A7DC6977}"/>
    <cellStyle name="Millares [0] 2 4 4 3" xfId="2118" xr:uid="{7B89E2EB-D90D-471E-8F3B-57193F80563F}"/>
    <cellStyle name="Millares [0] 2 4 5" xfId="1290" xr:uid="{D3D4FCD5-ACB7-4C68-8A73-DD61EE7B7E91}"/>
    <cellStyle name="Millares [0] 2 4 5 2" xfId="1748" xr:uid="{3F90D9F3-F1E6-4E38-BEED-9B720634B984}"/>
    <cellStyle name="Millares [0] 2 4 5 2 2" xfId="2664" xr:uid="{67BFDDEB-D158-4FCA-820D-917F7AD89201}"/>
    <cellStyle name="Millares [0] 2 4 5 3" xfId="2206" xr:uid="{05DB1FDE-5447-4ADB-98FF-9CB487778E03}"/>
    <cellStyle name="Millares [0] 2 4 6" xfId="1395" xr:uid="{BF0F2CC9-25A4-4BC8-AA77-2918C3231443}"/>
    <cellStyle name="Millares [0] 2 4 6 2" xfId="2311" xr:uid="{156D6C8D-D29C-4BFA-811B-895CFABBC265}"/>
    <cellStyle name="Millares [0] 2 4 7" xfId="1853" xr:uid="{D8A306C8-3018-4594-82FB-B49095830E52}"/>
    <cellStyle name="Millares [0] 2 5" xfId="711" xr:uid="{5941268F-79B2-4A23-994D-9DA3CE883FB3}"/>
    <cellStyle name="Millares [0] 2 5 2" xfId="1024" xr:uid="{C09EE45D-B687-468C-91D3-F67163357DDE}"/>
    <cellStyle name="Millares [0] 2 5 2 2" xfId="1484" xr:uid="{585CA7A6-1F9B-4E0A-9FE5-C293766A8673}"/>
    <cellStyle name="Millares [0] 2 5 2 2 2" xfId="2400" xr:uid="{CD4D4FF3-8494-4A53-9375-AF796FAFB3E3}"/>
    <cellStyle name="Millares [0] 2 5 2 3" xfId="1942" xr:uid="{7549B0AE-A932-4A4E-A7D3-881A83123C14}"/>
    <cellStyle name="Millares [0] 2 5 3" xfId="1112" xr:uid="{EC4BECD4-72F1-487E-9EB4-DC355F5AECB6}"/>
    <cellStyle name="Millares [0] 2 5 3 2" xfId="1572" xr:uid="{21987B45-E500-424A-B646-E0659C45F290}"/>
    <cellStyle name="Millares [0] 2 5 3 2 2" xfId="2488" xr:uid="{D890B1F5-C125-4B51-AADF-94C6B2725A94}"/>
    <cellStyle name="Millares [0] 2 5 3 3" xfId="2030" xr:uid="{49B54DC1-152C-445D-A9BC-4C4B5D29A585}"/>
    <cellStyle name="Millares [0] 2 5 4" xfId="1203" xr:uid="{2751B533-44FE-4780-8411-1C108732A551}"/>
    <cellStyle name="Millares [0] 2 5 4 2" xfId="1661" xr:uid="{CAD8CD42-C3B4-4166-97D1-4CDE5AEA7866}"/>
    <cellStyle name="Millares [0] 2 5 4 2 2" xfId="2577" xr:uid="{E07271C9-532D-4046-B04A-EC73BF4FAB14}"/>
    <cellStyle name="Millares [0] 2 5 4 3" xfId="2119" xr:uid="{EF92C845-0F86-4E17-809B-76D75B6A0A4B}"/>
    <cellStyle name="Millares [0] 2 5 5" xfId="1291" xr:uid="{21E0F08C-6CD6-47EB-B56D-A0B8D60D7869}"/>
    <cellStyle name="Millares [0] 2 5 5 2" xfId="1749" xr:uid="{3E69B72F-C764-46B2-9A8D-8BAEE8934177}"/>
    <cellStyle name="Millares [0] 2 5 5 2 2" xfId="2665" xr:uid="{25C2B35C-7E03-4650-8757-5C586635354D}"/>
    <cellStyle name="Millares [0] 2 5 5 3" xfId="2207" xr:uid="{26E00BAE-83F1-4410-80E7-BC1E64C5895C}"/>
    <cellStyle name="Millares [0] 2 5 6" xfId="1396" xr:uid="{8697EB09-2A39-4D7E-9885-7DB15DE68F26}"/>
    <cellStyle name="Millares [0] 2 5 6 2" xfId="2312" xr:uid="{63ABC794-7123-4053-A942-14EFC9BDC6E0}"/>
    <cellStyle name="Millares [0] 2 5 7" xfId="1854" xr:uid="{59E20E88-DFAE-4FB0-A502-AD30879FC121}"/>
    <cellStyle name="Millares [0] 2 6" xfId="707" xr:uid="{5511DD0F-15ED-42EE-AE62-A7C96153F3DA}"/>
    <cellStyle name="Millares [0] 2 6 2" xfId="1020" xr:uid="{0DF1C21D-38AD-4A41-A511-F7CB99526DEF}"/>
    <cellStyle name="Millares [0] 2 6 2 2" xfId="1480" xr:uid="{EA3A6D6C-69B4-4EEB-A9ED-7C4F7CA4D1AA}"/>
    <cellStyle name="Millares [0] 2 6 2 2 2" xfId="2396" xr:uid="{EB94EBAD-F60F-4554-A18D-D6988A4D7283}"/>
    <cellStyle name="Millares [0] 2 6 2 3" xfId="1938" xr:uid="{10280243-4909-40BC-A268-F32C21790343}"/>
    <cellStyle name="Millares [0] 2 6 3" xfId="1108" xr:uid="{38B5532C-98B5-4CE7-84A8-B50EA2183ABF}"/>
    <cellStyle name="Millares [0] 2 6 3 2" xfId="1568" xr:uid="{C89F4E27-71BF-4CB9-BC4B-420F070904AA}"/>
    <cellStyle name="Millares [0] 2 6 3 2 2" xfId="2484" xr:uid="{27ADB0BB-26B1-4E55-AC1D-A7A5ECDD5D69}"/>
    <cellStyle name="Millares [0] 2 6 3 3" xfId="2026" xr:uid="{F6877B68-5121-4167-97E5-7E0E4B9665F5}"/>
    <cellStyle name="Millares [0] 2 6 4" xfId="1199" xr:uid="{A1244F19-58BE-4C9A-AC03-574A710FF87F}"/>
    <cellStyle name="Millares [0] 2 6 4 2" xfId="1657" xr:uid="{2BA01A6B-7A12-4672-9DE6-983C830C9C2E}"/>
    <cellStyle name="Millares [0] 2 6 4 2 2" xfId="2573" xr:uid="{D8A197C7-F6E9-430F-85AB-D7E1C0273F39}"/>
    <cellStyle name="Millares [0] 2 6 4 3" xfId="2115" xr:uid="{102C06C8-8B30-48EB-8E29-0504E3FDC130}"/>
    <cellStyle name="Millares [0] 2 6 5" xfId="1287" xr:uid="{E630DBAF-D6D7-4C56-AD73-1E39B691FFA8}"/>
    <cellStyle name="Millares [0] 2 6 5 2" xfId="1745" xr:uid="{9CC14C71-9F3D-4D70-898C-B5B71D06D865}"/>
    <cellStyle name="Millares [0] 2 6 5 2 2" xfId="2661" xr:uid="{9A8F7924-1A81-4B8C-B356-37BCACEC33F8}"/>
    <cellStyle name="Millares [0] 2 6 5 3" xfId="2203" xr:uid="{F2AAE9AF-39B1-4A25-9FE5-A5DF8238052D}"/>
    <cellStyle name="Millares [0] 2 6 6" xfId="1392" xr:uid="{20594965-5030-43F6-8560-FE906BFE4AD9}"/>
    <cellStyle name="Millares [0] 2 6 6 2" xfId="2308" xr:uid="{05EC82AA-DE96-4B1A-BAA6-80738DA67034}"/>
    <cellStyle name="Millares [0] 2 6 7" xfId="1850" xr:uid="{35DC54F2-8F90-4A1F-B7E7-5AE22A9CE51F}"/>
    <cellStyle name="Millares [0] 2 7" xfId="1015" xr:uid="{762E4199-99FB-49C7-86D4-E8E63123E3CC}"/>
    <cellStyle name="Millares [0] 2 7 2" xfId="1475" xr:uid="{8CCE243C-7005-4F7C-8F54-3DC513A0F7A9}"/>
    <cellStyle name="Millares [0] 2 7 2 2" xfId="2391" xr:uid="{317F1BA8-5352-4F6D-81B5-516787C81ED0}"/>
    <cellStyle name="Millares [0] 2 7 3" xfId="1933" xr:uid="{F4837C09-F653-4BB2-B6D2-BA56016E6289}"/>
    <cellStyle name="Millares [0] 2 8" xfId="1103" xr:uid="{FA5346C5-C558-4AC1-B84F-CA776035F6C1}"/>
    <cellStyle name="Millares [0] 2 8 2" xfId="1563" xr:uid="{90F474C7-7F82-47FE-A811-7B9775BD370F}"/>
    <cellStyle name="Millares [0] 2 8 2 2" xfId="2479" xr:uid="{C45791AF-1DD0-4472-8DC7-F6ED8B4DF55A}"/>
    <cellStyle name="Millares [0] 2 8 3" xfId="2021" xr:uid="{87B2F74D-6B0C-4DD6-96C2-6B93D48B45F8}"/>
    <cellStyle name="Millares [0] 2 9" xfId="1194" xr:uid="{32FBC490-F1D0-4D8B-A83C-65335CC5348E}"/>
    <cellStyle name="Millares [0] 2 9 2" xfId="1652" xr:uid="{9A8F091B-20F1-4EE5-B7E4-431ADB92810E}"/>
    <cellStyle name="Millares [0] 2 9 2 2" xfId="2568" xr:uid="{A475EBD3-C5DB-406A-8763-1B0FE07E7E44}"/>
    <cellStyle name="Millares [0] 2 9 3" xfId="2110" xr:uid="{31772543-7EE7-4866-BF8D-041A9B269EF4}"/>
    <cellStyle name="Millares [0] 3" xfId="712" xr:uid="{B1506F76-4125-44FC-9E81-AF654ADCC09C}"/>
    <cellStyle name="Millares [0] 3 2" xfId="1025" xr:uid="{709CED41-B1DD-4F08-AB99-59955F499F23}"/>
    <cellStyle name="Millares [0] 3 2 2" xfId="1485" xr:uid="{CE66287B-0E64-464D-B014-01469DD1E80C}"/>
    <cellStyle name="Millares [0] 3 2 2 2" xfId="2401" xr:uid="{D3629DA0-3100-4508-84A0-3E8038B88137}"/>
    <cellStyle name="Millares [0] 3 2 3" xfId="1943" xr:uid="{1222C983-10F8-43FD-B1A0-A6EBB20C531C}"/>
    <cellStyle name="Millares [0] 3 3" xfId="1113" xr:uid="{4D6FFC48-5C78-4EB0-94E8-BE493837CD0D}"/>
    <cellStyle name="Millares [0] 3 3 2" xfId="1573" xr:uid="{5B3750F9-D0CF-4EA6-AC66-F23EBABC2B04}"/>
    <cellStyle name="Millares [0] 3 3 2 2" xfId="2489" xr:uid="{31C715FB-A8EE-4DD4-86B9-C1C93C70ED46}"/>
    <cellStyle name="Millares [0] 3 3 3" xfId="2031" xr:uid="{B9DBDBA9-9D08-4379-80AE-E6918576F1BF}"/>
    <cellStyle name="Millares [0] 3 4" xfId="1204" xr:uid="{6BCEDB2E-B945-4694-A756-304980426895}"/>
    <cellStyle name="Millares [0] 3 4 2" xfId="1662" xr:uid="{D7641192-28D0-4FF4-8178-129C212B0B03}"/>
    <cellStyle name="Millares [0] 3 4 2 2" xfId="2578" xr:uid="{8AB7E5D7-D2A4-4B17-AF33-08623516E179}"/>
    <cellStyle name="Millares [0] 3 4 3" xfId="2120" xr:uid="{E2FE360F-F07A-44D0-B881-D1B7B27B619B}"/>
    <cellStyle name="Millares [0] 3 5" xfId="1292" xr:uid="{A886ADEA-E4F3-4096-99C1-4ED058ECCE2C}"/>
    <cellStyle name="Millares [0] 3 5 2" xfId="1750" xr:uid="{674C3198-E6DB-4E0F-A3DF-AF74F5138FF4}"/>
    <cellStyle name="Millares [0] 3 5 2 2" xfId="2666" xr:uid="{5DE8F931-D87C-4D0C-BF29-F1DA45716295}"/>
    <cellStyle name="Millares [0] 3 5 3" xfId="2208" xr:uid="{FC517687-B414-46FA-B683-F4CF88DE29DD}"/>
    <cellStyle name="Millares [0] 3 6" xfId="1397" xr:uid="{57D8140A-6F7E-41E4-89DA-74516FACB421}"/>
    <cellStyle name="Millares [0] 3 6 2" xfId="2313" xr:uid="{91459D81-7C69-4539-9B9B-49766EF38490}"/>
    <cellStyle name="Millares [0] 3 7" xfId="1855" xr:uid="{994D2AE8-4988-448C-9FD7-141DF6D38513}"/>
    <cellStyle name="Millares [0] 4" xfId="713" xr:uid="{89B683F2-044F-4AB9-86B8-5CCCF5F97799}"/>
    <cellStyle name="Millares [0] 4 2" xfId="1026" xr:uid="{B6C66C0E-B619-4894-A3F6-D5EF88AA8C8E}"/>
    <cellStyle name="Millares [0] 4 2 2" xfId="1486" xr:uid="{EFAEE913-4902-4C25-A652-45F023804AEE}"/>
    <cellStyle name="Millares [0] 4 2 2 2" xfId="2402" xr:uid="{D6CB5FF7-A0F4-402E-90C4-014612C8EF8F}"/>
    <cellStyle name="Millares [0] 4 2 3" xfId="1944" xr:uid="{44B5E3F6-6E11-4D63-942A-83F8A3D0E082}"/>
    <cellStyle name="Millares [0] 4 3" xfId="1114" xr:uid="{BF288319-4DE7-41F8-933E-F71411CAA9D9}"/>
    <cellStyle name="Millares [0] 4 3 2" xfId="1574" xr:uid="{9AFE77EA-FA61-4FF7-B8E6-BAD53B8C81A9}"/>
    <cellStyle name="Millares [0] 4 3 2 2" xfId="2490" xr:uid="{394ACF08-7DCE-4DB8-9A0B-68DEB45D8229}"/>
    <cellStyle name="Millares [0] 4 3 3" xfId="2032" xr:uid="{04626456-C963-49F1-BB85-A67052246BA3}"/>
    <cellStyle name="Millares [0] 4 4" xfId="1205" xr:uid="{ED5A00A6-6E0C-4154-B6DE-298F5F287655}"/>
    <cellStyle name="Millares [0] 4 4 2" xfId="1663" xr:uid="{E2458791-9ED8-4BD3-9159-D717DBD3390B}"/>
    <cellStyle name="Millares [0] 4 4 2 2" xfId="2579" xr:uid="{B3C1CB49-25EF-43AB-B95D-1FF6EA023377}"/>
    <cellStyle name="Millares [0] 4 4 3" xfId="2121" xr:uid="{933B96F7-C19A-463D-94A9-FBC20CD2B338}"/>
    <cellStyle name="Millares [0] 4 5" xfId="1293" xr:uid="{43A43013-A3ED-44C5-835C-FE7B1C19728A}"/>
    <cellStyle name="Millares [0] 4 5 2" xfId="1751" xr:uid="{D8D4C0B3-1E69-40C5-9DF8-A0B8686D0E12}"/>
    <cellStyle name="Millares [0] 4 5 2 2" xfId="2667" xr:uid="{79B8F9ED-660A-416D-8DA9-8685E2AF017A}"/>
    <cellStyle name="Millares [0] 4 5 3" xfId="2209" xr:uid="{C63D3009-0C05-4800-987F-C805203E2D9E}"/>
    <cellStyle name="Millares [0] 4 6" xfId="1398" xr:uid="{5D9C9994-DC3C-4523-A276-75E5DAEF0DB9}"/>
    <cellStyle name="Millares [0] 4 6 2" xfId="2314" xr:uid="{CDFC59CB-EE68-4931-A07F-157851E65FF9}"/>
    <cellStyle name="Millares [0] 4 7" xfId="1856" xr:uid="{38FF54A8-BCF2-4C1F-8074-0150EB4165CD}"/>
    <cellStyle name="Millares [0] 5" xfId="714" xr:uid="{F9D9B789-DECB-41B2-BC04-132967F96636}"/>
    <cellStyle name="Millares [0] 5 2" xfId="1027" xr:uid="{21823FD9-961F-437D-8AC7-949C6766BB82}"/>
    <cellStyle name="Millares [0] 5 2 2" xfId="1487" xr:uid="{4B938A16-DD0F-4773-9A40-AC2285AE614A}"/>
    <cellStyle name="Millares [0] 5 2 2 2" xfId="2403" xr:uid="{CFCA1AFC-792D-4202-A1E7-89722C9D91FF}"/>
    <cellStyle name="Millares [0] 5 2 3" xfId="1945" xr:uid="{4544546A-EAF0-4B2F-83DE-7AEF09B14F3A}"/>
    <cellStyle name="Millares [0] 5 3" xfId="1115" xr:uid="{A48D9F87-6E2D-4F53-B89C-E87427D16055}"/>
    <cellStyle name="Millares [0] 5 3 2" xfId="1575" xr:uid="{E8FB67C3-E97A-4C2B-A7B7-A13ECE65C7AA}"/>
    <cellStyle name="Millares [0] 5 3 2 2" xfId="2491" xr:uid="{08F502D7-44AC-434B-B5E5-8AD3494C3954}"/>
    <cellStyle name="Millares [0] 5 3 3" xfId="2033" xr:uid="{C31A8DBA-F6F3-4851-B002-157FB234234D}"/>
    <cellStyle name="Millares [0] 5 4" xfId="1206" xr:uid="{D96C9E3E-6416-4B89-9F20-C8BEBC9801B4}"/>
    <cellStyle name="Millares [0] 5 4 2" xfId="1664" xr:uid="{07C5E27A-5256-42B2-A564-627F8467C645}"/>
    <cellStyle name="Millares [0] 5 4 2 2" xfId="2580" xr:uid="{893BC449-6740-4108-97AC-CB650A04E041}"/>
    <cellStyle name="Millares [0] 5 4 3" xfId="2122" xr:uid="{12694A8E-E98D-43D9-BEF2-6313E249501E}"/>
    <cellStyle name="Millares [0] 5 5" xfId="1294" xr:uid="{76DDA576-0A2A-4935-9EEA-30BDCF111FB3}"/>
    <cellStyle name="Millares [0] 5 5 2" xfId="1752" xr:uid="{DAD4DB50-D2E6-4840-BC81-5E2ABB818A0A}"/>
    <cellStyle name="Millares [0] 5 5 2 2" xfId="2668" xr:uid="{0DD25821-A6DB-474C-9937-ABB62D40988D}"/>
    <cellStyle name="Millares [0] 5 5 3" xfId="2210" xr:uid="{FCB0A0B1-9222-484B-A54A-E8B05E6751AC}"/>
    <cellStyle name="Millares [0] 5 6" xfId="1399" xr:uid="{C258CFDE-0B95-4C40-867D-77CFF65EE6C7}"/>
    <cellStyle name="Millares [0] 5 6 2" xfId="2315" xr:uid="{E92CBEB2-F3F4-4AE4-952B-FEBD5D990567}"/>
    <cellStyle name="Millares [0] 5 7" xfId="1857" xr:uid="{6A3D2E08-4E8A-47E4-B2EB-C45DE47AD2B8}"/>
    <cellStyle name="Millares [0] 6" xfId="706" xr:uid="{94C7F4FF-C835-473C-9BC3-6EE3C77EEF52}"/>
    <cellStyle name="Millares [0] 6 2" xfId="1019" xr:uid="{D00E6881-593B-43F5-AEFA-E3EBBB86695E}"/>
    <cellStyle name="Millares [0] 6 2 2" xfId="1479" xr:uid="{8A510D41-D9E8-418C-A4DE-608848B8EC50}"/>
    <cellStyle name="Millares [0] 6 2 2 2" xfId="2395" xr:uid="{19B0B6ED-EDB0-43EA-9174-A7B546A94C8D}"/>
    <cellStyle name="Millares [0] 6 2 3" xfId="1937" xr:uid="{BB17B2AB-4D73-4DE3-B852-B61D18EACFAE}"/>
    <cellStyle name="Millares [0] 6 3" xfId="1107" xr:uid="{6E37E50B-2761-4107-AFD5-C5F6BF579FDE}"/>
    <cellStyle name="Millares [0] 6 3 2" xfId="1567" xr:uid="{6D6631ED-0E80-4BF3-8372-C778485E38CF}"/>
    <cellStyle name="Millares [0] 6 3 2 2" xfId="2483" xr:uid="{FC38A335-0270-41BE-9F4D-CED21F5D8CFB}"/>
    <cellStyle name="Millares [0] 6 3 3" xfId="2025" xr:uid="{AFCA5EF0-3D18-468B-953A-3244DF3C1EA2}"/>
    <cellStyle name="Millares [0] 6 4" xfId="1198" xr:uid="{B58DF729-B534-41F9-830D-1E432F6B3BCD}"/>
    <cellStyle name="Millares [0] 6 4 2" xfId="1656" xr:uid="{D577403D-3972-41B6-AB42-3731C802AA2C}"/>
    <cellStyle name="Millares [0] 6 4 2 2" xfId="2572" xr:uid="{CDAE31AA-F8B0-4375-883A-A76FA2888AE2}"/>
    <cellStyle name="Millares [0] 6 4 3" xfId="2114" xr:uid="{C69CEE74-441D-452D-9575-5B9383E295A0}"/>
    <cellStyle name="Millares [0] 6 5" xfId="1286" xr:uid="{BE284545-1EE9-4EBF-B985-935D59B7DDD9}"/>
    <cellStyle name="Millares [0] 6 5 2" xfId="1744" xr:uid="{6CECDDBD-3555-4644-8F15-EC30950C9B3C}"/>
    <cellStyle name="Millares [0] 6 5 2 2" xfId="2660" xr:uid="{0E20843E-154F-425D-87B0-0D735C65EFAE}"/>
    <cellStyle name="Millares [0] 6 5 3" xfId="2202" xr:uid="{4B8501C8-EEDD-46B5-94F9-EFB3089D8AA1}"/>
    <cellStyle name="Millares [0] 6 6" xfId="1391" xr:uid="{32F24782-510F-4928-A85B-9E123F446D83}"/>
    <cellStyle name="Millares [0] 6 6 2" xfId="2307" xr:uid="{C1071A3A-BD35-454F-B853-6294CDE84848}"/>
    <cellStyle name="Millares [0] 6 7" xfId="1849" xr:uid="{96B9DE52-4151-4C08-9F54-523344C71FC0}"/>
    <cellStyle name="Millares [0] 7" xfId="1009" xr:uid="{B58A9047-3BF6-4CD4-B691-29166CDFDDEB}"/>
    <cellStyle name="Millares [0] 7 2" xfId="1097" xr:uid="{308CD323-A687-427D-A1CB-676D79564B6C}"/>
    <cellStyle name="Millares [0] 7 2 2" xfId="1557" xr:uid="{A93F0760-45F1-4B34-A013-07D549BFD0AF}"/>
    <cellStyle name="Millares [0] 7 2 2 2" xfId="2473" xr:uid="{921E6875-EDCB-41C8-89B1-F3D4DC5134FD}"/>
    <cellStyle name="Millares [0] 7 2 3" xfId="2015" xr:uid="{423944DF-927F-4F47-945C-4D0435D50D5C}"/>
    <cellStyle name="Millares [0] 7 3" xfId="1186" xr:uid="{2CBF918D-23A8-4FB8-AED4-2FF6F1744179}"/>
    <cellStyle name="Millares [0] 7 3 2" xfId="1646" xr:uid="{F087F4A6-E168-4B4F-A485-2BFC0E3EE756}"/>
    <cellStyle name="Millares [0] 7 3 2 2" xfId="2562" xr:uid="{E7BD20DA-03ED-4711-8F1D-35215BFC77DB}"/>
    <cellStyle name="Millares [0] 7 3 3" xfId="2104" xr:uid="{F11B649E-088F-446B-98C0-F0273BD5608F}"/>
    <cellStyle name="Millares [0] 7 4" xfId="1276" xr:uid="{C25E9F5D-404F-4D52-9FC1-6F84AF9D0624}"/>
    <cellStyle name="Millares [0] 7 4 2" xfId="1734" xr:uid="{494562E7-B715-4DD7-AAE3-3AE70C0DE438}"/>
    <cellStyle name="Millares [0] 7 4 2 2" xfId="2650" xr:uid="{0050013D-8F27-40FC-A408-65C17D722648}"/>
    <cellStyle name="Millares [0] 7 4 3" xfId="2192" xr:uid="{96497136-3E48-4ADF-B9EB-82B8296AA428}"/>
    <cellStyle name="Millares [0] 7 5" xfId="1365" xr:uid="{19583170-42ED-4757-B292-3CAE1442A06F}"/>
    <cellStyle name="Millares [0] 7 5 2" xfId="1823" xr:uid="{1715C4CC-4A3D-4CE5-8F3A-017B0EAEAE2F}"/>
    <cellStyle name="Millares [0] 7 5 2 2" xfId="2739" xr:uid="{7D72C5F2-55BB-4D77-A0D7-451CBA37F0E9}"/>
    <cellStyle name="Millares [0] 7 5 3" xfId="2281" xr:uid="{5BC2E49E-0856-4622-AFF3-324ACBC81BAD}"/>
    <cellStyle name="Millares [0] 7 6" xfId="1469" xr:uid="{E2655F70-BE69-46A4-B733-23792A118E55}"/>
    <cellStyle name="Millares [0] 7 6 2" xfId="2385" xr:uid="{250811CC-3171-481D-93C6-4A316951F0CD}"/>
    <cellStyle name="Millares [0] 7 7" xfId="1927" xr:uid="{DEEE14AE-4F8B-4539-BED6-1CB746B286F3}"/>
    <cellStyle name="Millares [0] 8" xfId="1011" xr:uid="{142F8FCD-135A-49BC-A366-4440E3704DC9}"/>
    <cellStyle name="Millares [0] 8 2" xfId="1471" xr:uid="{78F51506-5A12-4F89-9CD6-C0A3E4114F56}"/>
    <cellStyle name="Millares [0] 8 2 2" xfId="2387" xr:uid="{5897F447-C2A0-40C1-AD93-08956102109B}"/>
    <cellStyle name="Millares [0] 8 3" xfId="1929" xr:uid="{1A7514D3-EABA-4406-B1C0-68374CE3E33C}"/>
    <cellStyle name="Millares [0] 9" xfId="1099" xr:uid="{A0281164-AD50-45B9-8ECB-27E688E89881}"/>
    <cellStyle name="Millares [0] 9 2" xfId="1559" xr:uid="{BF736A06-FDE3-4C9C-BAFD-094E3EBD0C76}"/>
    <cellStyle name="Millares [0] 9 2 2" xfId="2475" xr:uid="{B9519F25-53C5-4D56-B8D9-075D5FA74E10}"/>
    <cellStyle name="Millares [0] 9 3" xfId="2017" xr:uid="{DBE29DD1-E912-41C5-B134-A4FAD96D20CE}"/>
    <cellStyle name="Millares 10" xfId="715" xr:uid="{24D14A17-FA94-4490-B94E-486A336EED1F}"/>
    <cellStyle name="Millares 10 2" xfId="716" xr:uid="{98A97EE1-80F3-42C5-800B-A9E021728F3D}"/>
    <cellStyle name="Millares 10 3" xfId="717" xr:uid="{3B820B09-37D6-4927-A217-5122B495C08A}"/>
    <cellStyle name="Millares 11" xfId="718" xr:uid="{93181CFB-0613-4B94-84BA-2F85949C7241}"/>
    <cellStyle name="Millares 11 2" xfId="1028" xr:uid="{245E0525-7B49-44A5-852A-691084D8598B}"/>
    <cellStyle name="Millares 11 2 2" xfId="1488" xr:uid="{4AB032CF-FFD5-4CF7-80C9-FF6E6AB6058C}"/>
    <cellStyle name="Millares 11 2 2 2" xfId="2404" xr:uid="{0D1E678F-B95F-418B-915A-116ADF15C748}"/>
    <cellStyle name="Millares 11 2 3" xfId="1946" xr:uid="{12C8686D-FDD1-46E5-AA8D-E6219788C0CF}"/>
    <cellStyle name="Millares 11 3" xfId="1116" xr:uid="{D5A7E9B8-E49C-4262-AFB8-29AE45A00ED0}"/>
    <cellStyle name="Millares 11 3 2" xfId="1576" xr:uid="{32E1974C-5573-487D-B472-B09EB67F832D}"/>
    <cellStyle name="Millares 11 3 2 2" xfId="2492" xr:uid="{6B3AFF21-358B-4BD5-AECD-9451C55AD2AA}"/>
    <cellStyle name="Millares 11 3 3" xfId="2034" xr:uid="{8D1B93BE-6137-4D79-BA6D-3468F2E35F2C}"/>
    <cellStyle name="Millares 11 4" xfId="1207" xr:uid="{C134E19E-081A-4ADF-B226-2FCECB01E9BB}"/>
    <cellStyle name="Millares 11 4 2" xfId="1665" xr:uid="{AC8D1401-F54E-45CC-A727-6BE21C3DFD5B}"/>
    <cellStyle name="Millares 11 4 2 2" xfId="2581" xr:uid="{B370FC8C-5984-404A-BCD0-075A546D547A}"/>
    <cellStyle name="Millares 11 4 3" xfId="2123" xr:uid="{D5B6F72C-6ACC-4575-8129-0817BE8D596F}"/>
    <cellStyle name="Millares 11 5" xfId="1295" xr:uid="{00A5FB72-BA7C-4335-999A-881CD98E1E2F}"/>
    <cellStyle name="Millares 11 5 2" xfId="1753" xr:uid="{4FE1A094-53F0-4FE0-BE39-1CCE738230FF}"/>
    <cellStyle name="Millares 11 5 2 2" xfId="2669" xr:uid="{B93D8AD7-9429-4E9B-BDB8-E61694737754}"/>
    <cellStyle name="Millares 11 5 3" xfId="2211" xr:uid="{16D53312-D732-404B-B7A8-ECC9654E2D50}"/>
    <cellStyle name="Millares 11 6" xfId="1400" xr:uid="{FF4B585D-ACA8-4B6D-A1D4-0796DC20CB76}"/>
    <cellStyle name="Millares 11 6 2" xfId="2316" xr:uid="{571604B1-B01E-4F1B-97F4-DCE7BFCE5C8E}"/>
    <cellStyle name="Millares 11 7" xfId="1858" xr:uid="{BAB7A1BC-9E53-4994-8380-59B0F7C220F3}"/>
    <cellStyle name="Millares 12" xfId="719" xr:uid="{A851E555-0DDA-4B9D-B4D2-18FB0A4E369D}"/>
    <cellStyle name="Millares 12 2" xfId="1029" xr:uid="{4DD60D26-E93B-4734-9006-97BA80D968C2}"/>
    <cellStyle name="Millares 12 2 2" xfId="1489" xr:uid="{2138E9AE-A07F-4559-8EA7-E9115F2951CE}"/>
    <cellStyle name="Millares 12 2 2 2" xfId="2405" xr:uid="{A973FA64-0B26-47BF-8007-2E605E68DE8E}"/>
    <cellStyle name="Millares 12 2 3" xfId="1947" xr:uid="{1C0D596D-71CB-4179-83F8-10AF3420F78C}"/>
    <cellStyle name="Millares 12 3" xfId="1117" xr:uid="{B25D1FD2-B1D2-4F2F-B31B-C57FB1738EC1}"/>
    <cellStyle name="Millares 12 3 2" xfId="1577" xr:uid="{5ED4B3E0-CE2F-47BA-BD5C-66D8B30F9914}"/>
    <cellStyle name="Millares 12 3 2 2" xfId="2493" xr:uid="{237E115A-B636-4617-B831-27D20C0AFBA2}"/>
    <cellStyle name="Millares 12 3 3" xfId="2035" xr:uid="{C94F19C4-D379-4A4B-889E-934AABFED6B4}"/>
    <cellStyle name="Millares 12 4" xfId="1208" xr:uid="{832C7A61-E971-4BC9-9E43-13A2C84AA1F9}"/>
    <cellStyle name="Millares 12 4 2" xfId="1666" xr:uid="{907C2AE6-52B8-4875-BD19-FE07F36F8598}"/>
    <cellStyle name="Millares 12 4 2 2" xfId="2582" xr:uid="{9AC2A3C3-C90D-4979-88A0-2D9B19B84378}"/>
    <cellStyle name="Millares 12 4 3" xfId="2124" xr:uid="{05C5E9B8-C363-4568-8B2E-AC08110F4180}"/>
    <cellStyle name="Millares 12 5" xfId="1296" xr:uid="{3427323F-A1A7-40EF-8E67-BA2B09F3C7D7}"/>
    <cellStyle name="Millares 12 5 2" xfId="1754" xr:uid="{48CB7B48-9647-4106-8CE8-73573DBE6CBD}"/>
    <cellStyle name="Millares 12 5 2 2" xfId="2670" xr:uid="{F47EF404-25E6-48A0-BF7D-3A323445D624}"/>
    <cellStyle name="Millares 12 5 3" xfId="2212" xr:uid="{8571B4DA-340B-4775-8EC3-2EB97E0E3F5F}"/>
    <cellStyle name="Millares 12 6" xfId="1401" xr:uid="{A262EC63-5A2C-43CE-8E5C-8639F88F44B9}"/>
    <cellStyle name="Millares 12 6 2" xfId="2317" xr:uid="{558E340C-2875-4178-8810-322DD0577E07}"/>
    <cellStyle name="Millares 12 7" xfId="1859" xr:uid="{443D1069-D2A3-457B-9D62-F2E8A47B6B08}"/>
    <cellStyle name="Millares 13" xfId="720" xr:uid="{3FB2763E-3C14-430A-82D4-DF08A0C6C1DF}"/>
    <cellStyle name="Millares 13 2" xfId="1030" xr:uid="{EA34BC1C-D6FF-4F5D-9019-7AC5FF436267}"/>
    <cellStyle name="Millares 13 2 2" xfId="1490" xr:uid="{5526D755-210E-4522-8BCE-13DB36846E30}"/>
    <cellStyle name="Millares 13 2 2 2" xfId="2406" xr:uid="{16BB1872-C672-458A-A1F9-2875E5C20AA9}"/>
    <cellStyle name="Millares 13 2 3" xfId="1948" xr:uid="{7F57C984-1242-4458-96EE-950A54989F95}"/>
    <cellStyle name="Millares 13 3" xfId="1118" xr:uid="{AC8D034C-7B79-4DB6-AE7D-2684F6E86F8E}"/>
    <cellStyle name="Millares 13 3 2" xfId="1578" xr:uid="{969BF4EA-2A70-4A44-BBE1-3AE89A01C3B2}"/>
    <cellStyle name="Millares 13 3 2 2" xfId="2494" xr:uid="{90945187-C3FE-4E81-AB41-04681D66E5BF}"/>
    <cellStyle name="Millares 13 3 3" xfId="2036" xr:uid="{68DA858F-C1B7-4E41-91F5-79F6EA272EAA}"/>
    <cellStyle name="Millares 13 4" xfId="1209" xr:uid="{B1538833-EA0A-40F2-B8FA-094EF66007AD}"/>
    <cellStyle name="Millares 13 4 2" xfId="1667" xr:uid="{B25ADBD9-0EA7-47AF-A737-3AE5CC98AA5A}"/>
    <cellStyle name="Millares 13 4 2 2" xfId="2583" xr:uid="{47BE3552-80A0-4738-AF9C-E2EB5856925B}"/>
    <cellStyle name="Millares 13 4 3" xfId="2125" xr:uid="{F14C71B1-9783-49B7-8056-3304D2757E72}"/>
    <cellStyle name="Millares 13 5" xfId="1297" xr:uid="{E9CE6B97-C3AE-44A2-87F9-7BC3D55456B1}"/>
    <cellStyle name="Millares 13 5 2" xfId="1755" xr:uid="{8C4CBC4F-92E1-4219-A745-229C58120188}"/>
    <cellStyle name="Millares 13 5 2 2" xfId="2671" xr:uid="{F9592A89-76E8-4BF4-8A63-647373CD8090}"/>
    <cellStyle name="Millares 13 5 3" xfId="2213" xr:uid="{FC004C1A-C52B-408D-85FB-94C8C4745DE6}"/>
    <cellStyle name="Millares 13 6" xfId="1402" xr:uid="{C45B4203-FADA-4FA1-9E59-D862EF976076}"/>
    <cellStyle name="Millares 13 6 2" xfId="2318" xr:uid="{247452AC-18FA-431D-A25A-73B6933AE463}"/>
    <cellStyle name="Millares 13 7" xfId="1860" xr:uid="{4F61CA9D-509C-4680-A55D-568028E7FBD0}"/>
    <cellStyle name="Millares 14" xfId="721" xr:uid="{41FAFE13-5867-4432-9D61-CDBCF1B60125}"/>
    <cellStyle name="Millares 14 2" xfId="1031" xr:uid="{0AD5FF96-E39D-46A6-B021-A48EF883F9C1}"/>
    <cellStyle name="Millares 14 2 2" xfId="1491" xr:uid="{9F02FE87-D1E5-426C-B132-7C1B10703AFE}"/>
    <cellStyle name="Millares 14 2 2 2" xfId="2407" xr:uid="{A0DDDDFA-0A59-4154-867C-E32E40C3C513}"/>
    <cellStyle name="Millares 14 2 3" xfId="1949" xr:uid="{4400C527-0EFA-42E4-980F-85A336A2887B}"/>
    <cellStyle name="Millares 14 3" xfId="1119" xr:uid="{585A2E1F-FC3D-4E24-B7C1-82B5BFCF6077}"/>
    <cellStyle name="Millares 14 3 2" xfId="1579" xr:uid="{AEF14A09-C9BA-4892-B953-FAC110921817}"/>
    <cellStyle name="Millares 14 3 2 2" xfId="2495" xr:uid="{4400E0AD-6D44-4C52-8BD5-635BB4E6FB35}"/>
    <cellStyle name="Millares 14 3 3" xfId="2037" xr:uid="{405D1F64-D311-4E98-A1F1-EE9D046F36D7}"/>
    <cellStyle name="Millares 14 4" xfId="1210" xr:uid="{0A14BFF3-4B68-494D-923F-8F2074B0EAB2}"/>
    <cellStyle name="Millares 14 4 2" xfId="1668" xr:uid="{29D3736B-1548-427C-A324-DC70D2E1497F}"/>
    <cellStyle name="Millares 14 4 2 2" xfId="2584" xr:uid="{1E95EBB9-20B9-42A4-8B10-149DA453E388}"/>
    <cellStyle name="Millares 14 4 3" xfId="2126" xr:uid="{59430C32-6BE7-4652-AB55-92FF06E3EA09}"/>
    <cellStyle name="Millares 14 5" xfId="1298" xr:uid="{DB4791BD-1E97-4CA4-BB43-BABDC739F6A2}"/>
    <cellStyle name="Millares 14 5 2" xfId="1756" xr:uid="{3A3EBF34-7045-4E34-B797-9019D17974CE}"/>
    <cellStyle name="Millares 14 5 2 2" xfId="2672" xr:uid="{7F19127C-7608-4EBC-822F-BF640034EF7B}"/>
    <cellStyle name="Millares 14 5 3" xfId="2214" xr:uid="{70A58124-FD87-4959-9460-C92AFAE5C106}"/>
    <cellStyle name="Millares 14 6" xfId="1403" xr:uid="{3BB67291-F2AD-468A-9CFF-246D1CF0FDB5}"/>
    <cellStyle name="Millares 14 6 2" xfId="2319" xr:uid="{08E5E727-A01C-4120-A428-E09F581C2EE2}"/>
    <cellStyle name="Millares 14 7" xfId="1861" xr:uid="{A6AE8417-20B5-4CAA-B5B1-7A27416D9F1B}"/>
    <cellStyle name="Millares 15" xfId="722" xr:uid="{60088941-ADFE-4AA7-9AF2-FA7E0B6FD411}"/>
    <cellStyle name="Millares 15 2" xfId="1032" xr:uid="{A6352C86-49C9-48B6-9E8C-E6C83F82D5BB}"/>
    <cellStyle name="Millares 15 2 2" xfId="1492" xr:uid="{2980727F-9847-43C1-A537-8D544A3EC4E7}"/>
    <cellStyle name="Millares 15 2 2 2" xfId="2408" xr:uid="{FEA2E7AF-2DCD-4B3E-AABA-A6E8E1382608}"/>
    <cellStyle name="Millares 15 2 3" xfId="1950" xr:uid="{A89506C7-F1FD-4714-A588-E91D04B5EE50}"/>
    <cellStyle name="Millares 15 3" xfId="1120" xr:uid="{529A7661-54B0-4332-A3B7-C153B4655342}"/>
    <cellStyle name="Millares 15 3 2" xfId="1580" xr:uid="{5D7E171D-1632-4989-8315-C12EC4253C96}"/>
    <cellStyle name="Millares 15 3 2 2" xfId="2496" xr:uid="{CAC28A40-7C64-4917-85B8-9A8CB900FD39}"/>
    <cellStyle name="Millares 15 3 3" xfId="2038" xr:uid="{13908366-5933-480B-80E0-F8E9D1DCC1AE}"/>
    <cellStyle name="Millares 15 4" xfId="1211" xr:uid="{EBC1414B-3853-4A7B-90CF-53A98AB4BCE2}"/>
    <cellStyle name="Millares 15 4 2" xfId="1669" xr:uid="{3D358A10-78B9-4DD2-9D24-CD05A40D2CDC}"/>
    <cellStyle name="Millares 15 4 2 2" xfId="2585" xr:uid="{07454569-7A1C-40D7-8BE2-EA7AF3DF6706}"/>
    <cellStyle name="Millares 15 4 3" xfId="2127" xr:uid="{E79D9ECD-31F8-435D-84F4-3A0731789CEA}"/>
    <cellStyle name="Millares 15 5" xfId="1299" xr:uid="{298D6B83-C2EA-48E6-BA7E-E9FB9181D518}"/>
    <cellStyle name="Millares 15 5 2" xfId="1757" xr:uid="{98078838-A3F9-4972-81CF-346174B6CF77}"/>
    <cellStyle name="Millares 15 5 2 2" xfId="2673" xr:uid="{EECFB946-F0C8-4DD6-88D4-EC6B9EB8E8C0}"/>
    <cellStyle name="Millares 15 5 3" xfId="2215" xr:uid="{3484A138-A152-491E-B839-F6FF940021FE}"/>
    <cellStyle name="Millares 15 6" xfId="1404" xr:uid="{7B9DC9B4-A739-45C4-8BD0-85EA18ABB610}"/>
    <cellStyle name="Millares 15 6 2" xfId="2320" xr:uid="{84314ED8-CD8E-42ED-A557-B2160635DB2F}"/>
    <cellStyle name="Millares 15 7" xfId="1862" xr:uid="{AE66BA00-87BF-4A8D-BC3F-14B51BDFB7B0}"/>
    <cellStyle name="Millares 16" xfId="723" xr:uid="{23C21351-BFBF-45C2-9416-AE8AA2B747EA}"/>
    <cellStyle name="Millares 16 2" xfId="1033" xr:uid="{907B89D8-0221-4753-B1A1-E3669EB00DD2}"/>
    <cellStyle name="Millares 16 2 2" xfId="1493" xr:uid="{68CA7DE4-DA5E-4EEA-9906-95DB6B160808}"/>
    <cellStyle name="Millares 16 2 2 2" xfId="2409" xr:uid="{8362AEA2-AF49-4D41-9E58-AB3CCE90AB49}"/>
    <cellStyle name="Millares 16 2 3" xfId="1951" xr:uid="{B34C3437-0B85-4A85-8290-903E871EE57B}"/>
    <cellStyle name="Millares 16 3" xfId="1121" xr:uid="{79FAD05C-F18D-454E-8FCF-D7870AB672D0}"/>
    <cellStyle name="Millares 16 3 2" xfId="1581" xr:uid="{6B735B80-D8D8-4952-AFD0-964A3E8D932B}"/>
    <cellStyle name="Millares 16 3 2 2" xfId="2497" xr:uid="{B21FB0FB-044F-40A2-8BD3-DC6F47FE6D8C}"/>
    <cellStyle name="Millares 16 3 3" xfId="2039" xr:uid="{3554F730-47E1-44D0-A5D8-093BF4CB86A9}"/>
    <cellStyle name="Millares 16 4" xfId="1212" xr:uid="{3CB4DCA2-3ABA-49B7-BF22-C0DDD85B4D8C}"/>
    <cellStyle name="Millares 16 4 2" xfId="1670" xr:uid="{39890565-3B2A-4B90-BA4E-6965FF95DEDB}"/>
    <cellStyle name="Millares 16 4 2 2" xfId="2586" xr:uid="{1D233C3C-C6EC-4D61-8C7B-3AF1AC909809}"/>
    <cellStyle name="Millares 16 4 3" xfId="2128" xr:uid="{BDA608C4-936A-45BF-9270-E1523249C5A0}"/>
    <cellStyle name="Millares 16 5" xfId="1300" xr:uid="{1FE44913-98C7-4B7C-BE30-19447DE844B6}"/>
    <cellStyle name="Millares 16 5 2" xfId="1758" xr:uid="{4FF1BF5C-B729-42D6-AFA6-F7CBFD24B0F8}"/>
    <cellStyle name="Millares 16 5 2 2" xfId="2674" xr:uid="{EB268C9F-FE2F-49B4-AC29-4B23B9760BF5}"/>
    <cellStyle name="Millares 16 5 3" xfId="2216" xr:uid="{91F7E25E-F450-498D-BA72-C7364D00ED60}"/>
    <cellStyle name="Millares 16 6" xfId="1405" xr:uid="{D2DEE12C-A8B7-438E-A4F3-266472260A68}"/>
    <cellStyle name="Millares 16 6 2" xfId="2321" xr:uid="{3E4BF057-4142-47F8-ACAD-1F344D4D10A4}"/>
    <cellStyle name="Millares 16 7" xfId="1863" xr:uid="{7B73A434-C748-42C8-B425-538BF2CEA1B7}"/>
    <cellStyle name="Millares 17" xfId="724" xr:uid="{347C9E3D-999A-4ED6-B103-764E208F4311}"/>
    <cellStyle name="Millares 17 2" xfId="1034" xr:uid="{4201E05B-27F2-4934-BDA6-35C7BC84444A}"/>
    <cellStyle name="Millares 17 2 2" xfId="1494" xr:uid="{3A05BD19-23B0-49B9-9600-13628D2C550E}"/>
    <cellStyle name="Millares 17 2 2 2" xfId="2410" xr:uid="{EC013CAF-9308-49F8-9465-96EF32436A65}"/>
    <cellStyle name="Millares 17 2 3" xfId="1952" xr:uid="{ECFF6C78-D400-4FAF-B307-78CD8847539C}"/>
    <cellStyle name="Millares 17 3" xfId="1122" xr:uid="{FD3CF72F-0FF2-4A43-994D-34BC57A793C8}"/>
    <cellStyle name="Millares 17 3 2" xfId="1582" xr:uid="{D3D3DD23-771D-4702-89D9-1E38B0A39608}"/>
    <cellStyle name="Millares 17 3 2 2" xfId="2498" xr:uid="{8FBB537F-5DF3-4D7F-9ACC-C6F9BD117BC5}"/>
    <cellStyle name="Millares 17 3 3" xfId="2040" xr:uid="{F20C01CB-F6D6-4CC2-BE89-31EA5CE33F15}"/>
    <cellStyle name="Millares 17 4" xfId="1213" xr:uid="{A53DC04C-899C-4656-8FA4-8A210FE12229}"/>
    <cellStyle name="Millares 17 4 2" xfId="1671" xr:uid="{15841D5F-55F4-4C15-8629-6390EAF4383A}"/>
    <cellStyle name="Millares 17 4 2 2" xfId="2587" xr:uid="{0E81E353-2527-4A64-80A9-6493BA592A30}"/>
    <cellStyle name="Millares 17 4 3" xfId="2129" xr:uid="{3E031193-75E8-485D-A837-6D9AD6838E43}"/>
    <cellStyle name="Millares 17 5" xfId="1301" xr:uid="{6F9D1708-83FF-4A37-B05A-34BD1472A8E9}"/>
    <cellStyle name="Millares 17 5 2" xfId="1759" xr:uid="{EF83100E-A640-4CA4-87FB-0D7FC7487C41}"/>
    <cellStyle name="Millares 17 5 2 2" xfId="2675" xr:uid="{3B840109-211D-4CC3-A197-27D3102AE338}"/>
    <cellStyle name="Millares 17 5 3" xfId="2217" xr:uid="{0FEEFE20-C334-408E-9E0C-D809BBB07DD7}"/>
    <cellStyle name="Millares 17 6" xfId="1406" xr:uid="{6DA094FD-7B0D-4700-8B2D-35094B295F62}"/>
    <cellStyle name="Millares 17 6 2" xfId="2322" xr:uid="{BE711C15-05E4-4142-8DCA-62B07A9611EB}"/>
    <cellStyle name="Millares 17 7" xfId="1864" xr:uid="{F64347BE-DD02-4412-A77E-B21B34CE782A}"/>
    <cellStyle name="Millares 18" xfId="725" xr:uid="{887207CA-F8DD-4E6E-BEB3-70111A257B64}"/>
    <cellStyle name="Millares 18 2" xfId="1035" xr:uid="{382A81A6-716F-424F-943E-8EC60235102E}"/>
    <cellStyle name="Millares 18 2 2" xfId="1495" xr:uid="{3E0AB28D-F908-41ED-8277-82D487F08E5F}"/>
    <cellStyle name="Millares 18 2 2 2" xfId="2411" xr:uid="{78CCC342-EB45-4BFD-A1A9-1A04C897B439}"/>
    <cellStyle name="Millares 18 2 3" xfId="1953" xr:uid="{6F545A9B-92D5-4436-90E4-72629D88FE15}"/>
    <cellStyle name="Millares 18 3" xfId="1123" xr:uid="{ED5F4A13-20DE-4F88-A05E-523EB3F2C6CE}"/>
    <cellStyle name="Millares 18 3 2" xfId="1583" xr:uid="{BFA41BF1-0F42-4248-8346-DB8B8C86C1BF}"/>
    <cellStyle name="Millares 18 3 2 2" xfId="2499" xr:uid="{321B0826-A762-46A0-AC52-06FB7D4A98AE}"/>
    <cellStyle name="Millares 18 3 3" xfId="2041" xr:uid="{38B4DEB6-1CB3-4A95-834B-1209120CC683}"/>
    <cellStyle name="Millares 18 4" xfId="1214" xr:uid="{00B2731C-9A35-41C2-8BC4-FC695D3D33BC}"/>
    <cellStyle name="Millares 18 4 2" xfId="1672" xr:uid="{34CF9EF6-9891-47C8-B4D6-9A800358B097}"/>
    <cellStyle name="Millares 18 4 2 2" xfId="2588" xr:uid="{2CC16A25-BE19-45FD-A8F1-C68C39A99CEF}"/>
    <cellStyle name="Millares 18 4 3" xfId="2130" xr:uid="{673C5C28-37F5-4A5C-B487-C80996EB9BCF}"/>
    <cellStyle name="Millares 18 5" xfId="1302" xr:uid="{55095FDD-D9E6-4AB2-A3BF-A48944BEE1F2}"/>
    <cellStyle name="Millares 18 5 2" xfId="1760" xr:uid="{CBB4F269-6933-4D1E-8AF6-DD59E9D781D7}"/>
    <cellStyle name="Millares 18 5 2 2" xfId="2676" xr:uid="{AE389498-1863-475D-9A8E-074288D1537F}"/>
    <cellStyle name="Millares 18 5 3" xfId="2218" xr:uid="{6E269C57-F4C7-4DD2-8A89-DD587B9859BB}"/>
    <cellStyle name="Millares 18 6" xfId="1407" xr:uid="{D4F791BC-2DEC-4899-879F-7EB24F75F34B}"/>
    <cellStyle name="Millares 18 6 2" xfId="2323" xr:uid="{EBE3F16F-6B03-421F-A4E0-2C4797CAFC7A}"/>
    <cellStyle name="Millares 18 7" xfId="1865" xr:uid="{95CFC8A2-A2E7-4DC9-BA51-3F04606B5668}"/>
    <cellStyle name="Millares 19" xfId="726" xr:uid="{BB36538F-0930-46D3-97E0-5C3458D99B93}"/>
    <cellStyle name="Millares 19 2" xfId="1036" xr:uid="{E0784328-ED41-45AB-BEDA-BB7362792962}"/>
    <cellStyle name="Millares 19 2 2" xfId="1496" xr:uid="{13FA8955-AB19-4695-9D3B-3ADA49B8B860}"/>
    <cellStyle name="Millares 19 2 2 2" xfId="2412" xr:uid="{D3DC2A6E-7D5B-4C32-B51E-BA2AF1990732}"/>
    <cellStyle name="Millares 19 2 3" xfId="1954" xr:uid="{AD4839FF-81DA-4E1E-A593-2C2819470209}"/>
    <cellStyle name="Millares 19 3" xfId="1124" xr:uid="{168015EA-CE7C-49D7-89FB-C2BD8E7DF28C}"/>
    <cellStyle name="Millares 19 3 2" xfId="1584" xr:uid="{02D8E4B6-FF44-4ADD-99A1-69EDA9F11127}"/>
    <cellStyle name="Millares 19 3 2 2" xfId="2500" xr:uid="{6DB540E7-F911-46B0-A78B-882A4F554492}"/>
    <cellStyle name="Millares 19 3 3" xfId="2042" xr:uid="{46988223-CE73-4FD3-A9E8-5DABC8ED5209}"/>
    <cellStyle name="Millares 19 4" xfId="1215" xr:uid="{526D818A-E351-47BC-8223-EDD11721014E}"/>
    <cellStyle name="Millares 19 4 2" xfId="1673" xr:uid="{97260F46-9836-4870-9AF3-2979E82AA2C7}"/>
    <cellStyle name="Millares 19 4 2 2" xfId="2589" xr:uid="{F18A3097-BB85-46C6-BB86-02F50B6B302A}"/>
    <cellStyle name="Millares 19 4 3" xfId="2131" xr:uid="{DFD39DCE-9A57-4592-B7E3-37FCC394408C}"/>
    <cellStyle name="Millares 19 5" xfId="1303" xr:uid="{6A3B328E-D325-414C-BF8C-CD99B8DFD307}"/>
    <cellStyle name="Millares 19 5 2" xfId="1761" xr:uid="{A1F048AE-F075-4435-BE88-F9100725FFA9}"/>
    <cellStyle name="Millares 19 5 2 2" xfId="2677" xr:uid="{C48DA7D4-9A4D-4379-9169-1C0B7D0D8F96}"/>
    <cellStyle name="Millares 19 5 3" xfId="2219" xr:uid="{2863E78B-4775-46EA-BC40-B7BBB3A49C92}"/>
    <cellStyle name="Millares 19 6" xfId="1408" xr:uid="{9EB941E0-4C1F-4075-8874-4A350745EB57}"/>
    <cellStyle name="Millares 19 6 2" xfId="2324" xr:uid="{3C5D62EA-B7AA-403B-AC07-D43F2E88CDF9}"/>
    <cellStyle name="Millares 19 7" xfId="1866" xr:uid="{768162A3-40A2-4947-B4FA-356E36519633}"/>
    <cellStyle name="Millares 2" xfId="7" xr:uid="{7EA4497F-F3F1-442C-BD1D-053E4978DD91}"/>
    <cellStyle name="Millares 2 10" xfId="17" xr:uid="{9137FA46-EA56-46F4-98B5-3C590D9BCF58}"/>
    <cellStyle name="Millares 2 10 2" xfId="1384" xr:uid="{B58FDF40-C011-456B-8114-4983684A82A8}"/>
    <cellStyle name="Millares 2 10 2 2" xfId="2300" xr:uid="{D4BD27A4-E43E-431A-9E2A-856406445277}"/>
    <cellStyle name="Millares 2 10 3" xfId="1842" xr:uid="{A895E71C-B08F-4DFC-8FB0-560C36DC31FD}"/>
    <cellStyle name="Millares 2 11" xfId="1375" xr:uid="{D9FABC63-7395-4C4F-8910-3759595448C7}"/>
    <cellStyle name="Millares 2 11 2" xfId="2291" xr:uid="{7BE8FAE2-68B4-4685-A2E7-833EC6F2DF6C}"/>
    <cellStyle name="Millares 2 12" xfId="1833" xr:uid="{AC9BFEF2-6917-47DD-AEEC-D166B198647F}"/>
    <cellStyle name="Millares 2 2" xfId="12" xr:uid="{A6D794CC-73F3-4DC9-B5D1-78F45B712EBB}"/>
    <cellStyle name="Millares 2 2 10" xfId="1379" xr:uid="{282B74CB-388E-4324-99AC-49BA9024DCFE}"/>
    <cellStyle name="Millares 2 2 10 2" xfId="2295" xr:uid="{482FC1E4-B124-4726-8EFF-BD0C7C599EF2}"/>
    <cellStyle name="Millares 2 2 11" xfId="1837" xr:uid="{A3FBECE7-6D21-471E-8171-11CDC9242923}"/>
    <cellStyle name="Millares 2 2 2" xfId="729" xr:uid="{D076C0D1-E5D2-4CBF-B28C-E13B9D4F9C1A}"/>
    <cellStyle name="Millares 2 2 2 2" xfId="1037" xr:uid="{D78B8728-3140-4BB2-A4C0-DE3A364461DB}"/>
    <cellStyle name="Millares 2 2 2 2 2" xfId="1497" xr:uid="{F8E25CB2-8876-4083-AD6F-849AC4197556}"/>
    <cellStyle name="Millares 2 2 2 2 2 2" xfId="2413" xr:uid="{FBB142CF-8705-4E46-9B5C-387318A9DDEA}"/>
    <cellStyle name="Millares 2 2 2 2 3" xfId="1955" xr:uid="{CA757884-B582-4E2C-B575-5E32C0F61A43}"/>
    <cellStyle name="Millares 2 2 2 3" xfId="1125" xr:uid="{6EDC4A0E-655E-4096-9665-02F2D52C4F7C}"/>
    <cellStyle name="Millares 2 2 2 3 2" xfId="1585" xr:uid="{2448FC2E-06C2-4921-ADAE-BA121F05AD84}"/>
    <cellStyle name="Millares 2 2 2 3 2 2" xfId="2501" xr:uid="{B0CC0D87-D503-4D43-AD66-027A96F8BD5E}"/>
    <cellStyle name="Millares 2 2 2 3 3" xfId="2043" xr:uid="{CF3B9FC8-DDD6-44DF-B5E2-BBB2FEE6A51A}"/>
    <cellStyle name="Millares 2 2 2 4" xfId="1216" xr:uid="{E81785B1-0E3C-4315-8CCA-F826A505BCEA}"/>
    <cellStyle name="Millares 2 2 2 4 2" xfId="1674" xr:uid="{C580C5AB-D74A-4F97-B26E-AAAF0BB3FEBB}"/>
    <cellStyle name="Millares 2 2 2 4 2 2" xfId="2590" xr:uid="{47CF176C-92B1-4A72-B15D-14576D3ADE03}"/>
    <cellStyle name="Millares 2 2 2 4 3" xfId="2132" xr:uid="{B0FDDCC7-7172-4341-BABB-E9E9B2F10969}"/>
    <cellStyle name="Millares 2 2 2 5" xfId="1304" xr:uid="{58356935-3A26-4A3F-B036-6F8E0B9D9719}"/>
    <cellStyle name="Millares 2 2 2 5 2" xfId="1762" xr:uid="{F2FBA1F9-618A-4FAB-BA09-E07C8CAABB43}"/>
    <cellStyle name="Millares 2 2 2 5 2 2" xfId="2678" xr:uid="{220E4ED1-5047-47B4-B135-E27F03CDE605}"/>
    <cellStyle name="Millares 2 2 2 5 3" xfId="2220" xr:uid="{B22B3343-A22B-49DF-B4C1-9F36643A6522}"/>
    <cellStyle name="Millares 2 2 2 6" xfId="1409" xr:uid="{98749C4D-67C5-4C94-BBB4-5874E3EE3632}"/>
    <cellStyle name="Millares 2 2 2 6 2" xfId="2325" xr:uid="{5075C0C4-C254-44F1-8AAD-170BCA7BEADA}"/>
    <cellStyle name="Millares 2 2 2 7" xfId="1867" xr:uid="{3B9F40EA-A069-48C9-8967-9E6AB67B1BF8}"/>
    <cellStyle name="Millares 2 2 3" xfId="730" xr:uid="{0078E29E-ED32-44C4-B297-50C13ADE92CC}"/>
    <cellStyle name="Millares 2 2 3 2" xfId="1038" xr:uid="{4DDA4706-FDB9-48B0-AF68-F46706BA11E5}"/>
    <cellStyle name="Millares 2 2 3 2 2" xfId="1498" xr:uid="{9A2CA6E4-CD98-4614-8E90-EA98CBBCBDB7}"/>
    <cellStyle name="Millares 2 2 3 2 2 2" xfId="2414" xr:uid="{5D6BDDDA-6D31-44AA-9CCC-B59B70C3192B}"/>
    <cellStyle name="Millares 2 2 3 2 3" xfId="1956" xr:uid="{96F8ABE4-E7F0-481F-8427-2BEC1EB27E85}"/>
    <cellStyle name="Millares 2 2 3 3" xfId="1126" xr:uid="{0C9E7C4A-82FF-4AE3-8456-8DA7A9ABD5B5}"/>
    <cellStyle name="Millares 2 2 3 3 2" xfId="1586" xr:uid="{64652FDD-2AE8-4222-8BF2-DF0F77FA9F70}"/>
    <cellStyle name="Millares 2 2 3 3 2 2" xfId="2502" xr:uid="{10E37FD0-B171-41A2-9500-79517F1B9F69}"/>
    <cellStyle name="Millares 2 2 3 3 3" xfId="2044" xr:uid="{8D894615-5F80-455E-93D0-3A46A7138BF6}"/>
    <cellStyle name="Millares 2 2 3 4" xfId="1217" xr:uid="{B97E9F2C-6E9E-4DB1-8E01-3609B1D961E8}"/>
    <cellStyle name="Millares 2 2 3 4 2" xfId="1675" xr:uid="{D96ADA16-0A85-4AA7-89BE-B8D75F77CD33}"/>
    <cellStyle name="Millares 2 2 3 4 2 2" xfId="2591" xr:uid="{C3BE5771-B237-4420-AFBE-629E47E9204F}"/>
    <cellStyle name="Millares 2 2 3 4 3" xfId="2133" xr:uid="{4104798E-EF37-47AB-8652-6F6051024C2A}"/>
    <cellStyle name="Millares 2 2 3 5" xfId="1305" xr:uid="{107F1D9C-9F24-4ACF-8937-C5E626359DC6}"/>
    <cellStyle name="Millares 2 2 3 5 2" xfId="1763" xr:uid="{44EF3D90-481B-4615-A562-E6C28EB7D8AD}"/>
    <cellStyle name="Millares 2 2 3 5 2 2" xfId="2679" xr:uid="{9ECC7142-96F1-4AE1-AC44-202FC11FCD31}"/>
    <cellStyle name="Millares 2 2 3 5 3" xfId="2221" xr:uid="{7D9160E7-9BD6-4E03-91D3-C883FF9872D6}"/>
    <cellStyle name="Millares 2 2 3 6" xfId="1410" xr:uid="{D2976CEB-1875-4AB4-9880-86EC25E23F26}"/>
    <cellStyle name="Millares 2 2 3 6 2" xfId="2326" xr:uid="{8E2865D5-6DC1-4E46-BF5D-E952D72719A7}"/>
    <cellStyle name="Millares 2 2 3 7" xfId="1868" xr:uid="{097794CB-8D54-44AB-B74A-8F2C3C686F5B}"/>
    <cellStyle name="Millares 2 2 4" xfId="728" xr:uid="{FBB5ECEF-1F48-47E0-9EA2-84B9669A808E}"/>
    <cellStyle name="Millares 2 2 5" xfId="1016" xr:uid="{913D0CB6-04FC-4DC7-AB50-CDD89366BC0B}"/>
    <cellStyle name="Millares 2 2 5 2" xfId="1476" xr:uid="{9018FCF6-B222-4D0E-843F-6D00814A6CC7}"/>
    <cellStyle name="Millares 2 2 5 2 2" xfId="2392" xr:uid="{EF30D8B2-DF23-4629-BD61-1F6BF73995F5}"/>
    <cellStyle name="Millares 2 2 5 3" xfId="1934" xr:uid="{ABBC416D-E155-46A6-BE73-3464860679FA}"/>
    <cellStyle name="Millares 2 2 6" xfId="1104" xr:uid="{CCC6BB61-D73F-407A-9EF6-51354CEF178D}"/>
    <cellStyle name="Millares 2 2 6 2" xfId="1564" xr:uid="{224F9EAC-9C4C-4367-B038-C6B7F3048623}"/>
    <cellStyle name="Millares 2 2 6 2 2" xfId="2480" xr:uid="{9E7333B1-3308-4ED5-B2AA-4295D398F195}"/>
    <cellStyle name="Millares 2 2 6 3" xfId="2022" xr:uid="{C0F05C5E-600B-48DD-BEE7-50B58727280A}"/>
    <cellStyle name="Millares 2 2 7" xfId="1195" xr:uid="{96B53AA1-C308-4C3B-A29A-26E3FEE47D55}"/>
    <cellStyle name="Millares 2 2 7 2" xfId="1653" xr:uid="{E6168C26-F03B-4869-874E-178406FCFB6D}"/>
    <cellStyle name="Millares 2 2 7 2 2" xfId="2569" xr:uid="{B6531BB0-C26E-4215-A0FA-109B69F56A32}"/>
    <cellStyle name="Millares 2 2 7 3" xfId="2111" xr:uid="{EFDA65AD-4761-4D30-9772-1C9E9569B53B}"/>
    <cellStyle name="Millares 2 2 8" xfId="1283" xr:uid="{ACEC8220-F073-42A6-84FC-C5EB122E5DB8}"/>
    <cellStyle name="Millares 2 2 8 2" xfId="1741" xr:uid="{946FD489-2B55-4C8A-AE51-834395EF7A18}"/>
    <cellStyle name="Millares 2 2 8 2 2" xfId="2657" xr:uid="{DE298681-D1FB-4DC9-9DD4-67212B531848}"/>
    <cellStyle name="Millares 2 2 8 3" xfId="2199" xr:uid="{A2FD7F2F-D5EE-4F68-A844-8421C81BFABE}"/>
    <cellStyle name="Millares 2 2 9" xfId="21" xr:uid="{C64D54DD-EE9D-47AE-A603-E9EDB68BCC45}"/>
    <cellStyle name="Millares 2 2 9 2" xfId="1388" xr:uid="{875F7B9C-88BE-4389-A67B-3D27E67D061F}"/>
    <cellStyle name="Millares 2 2 9 2 2" xfId="2304" xr:uid="{AD85202E-120C-4514-B749-FF3999AA5A72}"/>
    <cellStyle name="Millares 2 2 9 3" xfId="1846" xr:uid="{B80F53BF-827A-43F3-AE0C-947A63907EB6}"/>
    <cellStyle name="Millares 2 3" xfId="731" xr:uid="{B2F09BD2-9E88-4741-95D9-0E5788E51D2C}"/>
    <cellStyle name="Millares 2 3 2" xfId="1039" xr:uid="{3011C678-B170-44CC-A7BD-BA43D65D5EDB}"/>
    <cellStyle name="Millares 2 3 2 2" xfId="1499" xr:uid="{DE584C99-3D6B-4276-A202-F21E2A782232}"/>
    <cellStyle name="Millares 2 3 2 2 2" xfId="2415" xr:uid="{91903896-979C-4CAF-88B9-7FF84F257B2F}"/>
    <cellStyle name="Millares 2 3 2 3" xfId="1957" xr:uid="{B611084E-CD82-4590-8CAC-B80BAEFF16FD}"/>
    <cellStyle name="Millares 2 3 3" xfId="1127" xr:uid="{1362A26B-B593-402B-ABD7-6055EE2DD31E}"/>
    <cellStyle name="Millares 2 3 3 2" xfId="1587" xr:uid="{9E2DA0C1-D67E-4600-B91F-974FE195DB10}"/>
    <cellStyle name="Millares 2 3 3 2 2" xfId="2503" xr:uid="{DE42EEC6-1103-4BD3-A41E-D9F5E26F729A}"/>
    <cellStyle name="Millares 2 3 3 3" xfId="2045" xr:uid="{CDAD12A3-DFFA-4F44-A95A-CFC37BF0018F}"/>
    <cellStyle name="Millares 2 3 4" xfId="1218" xr:uid="{B9BB4C33-B6B3-47B4-9D6D-4BB3726B1AC6}"/>
    <cellStyle name="Millares 2 3 4 2" xfId="1676" xr:uid="{A78CB4BA-6BCE-44FF-B025-73EECE6DAA18}"/>
    <cellStyle name="Millares 2 3 4 2 2" xfId="2592" xr:uid="{20E43979-D186-4B6D-B381-39D78A9AE6C7}"/>
    <cellStyle name="Millares 2 3 4 3" xfId="2134" xr:uid="{D63AC583-951F-4401-9902-2D317A5138F7}"/>
    <cellStyle name="Millares 2 3 5" xfId="1306" xr:uid="{3A6CA306-49C1-4B66-8D1F-7F5E9456ADC6}"/>
    <cellStyle name="Millares 2 3 5 2" xfId="1764" xr:uid="{3B3E3172-AEE6-4C1C-84E6-984A07FF710E}"/>
    <cellStyle name="Millares 2 3 5 2 2" xfId="2680" xr:uid="{6453CB07-8861-4955-AF26-91CDFBC32C75}"/>
    <cellStyle name="Millares 2 3 5 3" xfId="2222" xr:uid="{DABD8C56-F12C-4641-9C5D-0D4E5309EC0E}"/>
    <cellStyle name="Millares 2 3 6" xfId="1411" xr:uid="{ABD3D508-0858-4679-B6D2-9F70F3DEF547}"/>
    <cellStyle name="Millares 2 3 6 2" xfId="2327" xr:uid="{7EEAB733-0FB1-47B4-97F8-82F6E7C6DFEA}"/>
    <cellStyle name="Millares 2 3 7" xfId="1869" xr:uid="{0663E991-B78D-4D1C-99FA-52ECBA22C153}"/>
    <cellStyle name="Millares 2 4" xfId="732" xr:uid="{E90D5180-7A37-4B60-A6D7-5A3843F51E6E}"/>
    <cellStyle name="Millares 2 4 2" xfId="1040" xr:uid="{554CDCAF-C0CC-413D-BCD3-1E610AF4235B}"/>
    <cellStyle name="Millares 2 4 2 2" xfId="1500" xr:uid="{A5587247-E064-49FF-B69C-0DB84F008154}"/>
    <cellStyle name="Millares 2 4 2 2 2" xfId="2416" xr:uid="{65D6C3C6-66D3-492C-82AE-4B0D8172AC97}"/>
    <cellStyle name="Millares 2 4 2 3" xfId="1958" xr:uid="{E4796B9D-FA6F-479B-B551-6D1CD2A475BD}"/>
    <cellStyle name="Millares 2 4 3" xfId="1128" xr:uid="{CA7B4DCD-636A-4663-A568-FA74A382E8D2}"/>
    <cellStyle name="Millares 2 4 3 2" xfId="1588" xr:uid="{4B7E34FC-BEB8-4565-9C8D-51F893346B01}"/>
    <cellStyle name="Millares 2 4 3 2 2" xfId="2504" xr:uid="{8D1661DC-3F56-48AC-A5E0-C126A4891449}"/>
    <cellStyle name="Millares 2 4 3 3" xfId="2046" xr:uid="{518FA6FD-FCF4-48DF-97D5-521FE4A59EC9}"/>
    <cellStyle name="Millares 2 4 4" xfId="1219" xr:uid="{9C537CA9-C4EF-42EA-B4AB-9222DA3F52A5}"/>
    <cellStyle name="Millares 2 4 4 2" xfId="1677" xr:uid="{65410FAA-6087-43B9-A67A-EF4AB6910E95}"/>
    <cellStyle name="Millares 2 4 4 2 2" xfId="2593" xr:uid="{F58BAB6F-CC61-4B5B-8A1B-308B67FDC337}"/>
    <cellStyle name="Millares 2 4 4 3" xfId="2135" xr:uid="{2EBCD9B6-DF93-4666-B6CC-7EF8F9BE843B}"/>
    <cellStyle name="Millares 2 4 5" xfId="1307" xr:uid="{7DC7F63F-BAB1-44CB-8A67-8E7A8359FF73}"/>
    <cellStyle name="Millares 2 4 5 2" xfId="1765" xr:uid="{0E260E49-4678-4D83-85DA-B16CCA4043EF}"/>
    <cellStyle name="Millares 2 4 5 2 2" xfId="2681" xr:uid="{C0A355B1-86C7-4700-AF5F-6B2C0D2B57E1}"/>
    <cellStyle name="Millares 2 4 5 3" xfId="2223" xr:uid="{3D6C74ED-B44D-4CFC-851B-D4E5E44D3C37}"/>
    <cellStyle name="Millares 2 4 6" xfId="1412" xr:uid="{486426B1-AF7E-4F33-916B-F1B9F9863847}"/>
    <cellStyle name="Millares 2 4 6 2" xfId="2328" xr:uid="{EFB3E834-C4EA-484E-B2CB-0C1B28CA3F22}"/>
    <cellStyle name="Millares 2 4 7" xfId="1870" xr:uid="{F8D9E495-C4C2-43E7-9773-5D1D27CC8C37}"/>
    <cellStyle name="Millares 2 5" xfId="727" xr:uid="{E430BED8-9004-4208-9F46-538839D9F5CA}"/>
    <cellStyle name="Millares 2 6" xfId="1012" xr:uid="{F85F3094-7290-4361-AC8F-19043207FF2B}"/>
    <cellStyle name="Millares 2 6 2" xfId="1472" xr:uid="{949F74DB-4A17-4867-A7DC-A880B8F0E1A5}"/>
    <cellStyle name="Millares 2 6 2 2" xfId="2388" xr:uid="{A352E956-A327-40B5-85E0-423FB2CE77C1}"/>
    <cellStyle name="Millares 2 6 3" xfId="1930" xr:uid="{5F27A7A8-F308-4DB9-BD22-87F1B0F268BD}"/>
    <cellStyle name="Millares 2 7" xfId="1100" xr:uid="{23FE2935-2E71-4873-B9DD-6462AF26AF1F}"/>
    <cellStyle name="Millares 2 7 2" xfId="1560" xr:uid="{D4429416-1342-463A-A37B-0335669AC027}"/>
    <cellStyle name="Millares 2 7 2 2" xfId="2476" xr:uid="{838B3FED-DD00-4070-881B-E68C9D13040A}"/>
    <cellStyle name="Millares 2 7 3" xfId="2018" xr:uid="{570324AB-CFF5-43DD-96A6-9C336536D3B3}"/>
    <cellStyle name="Millares 2 8" xfId="1191" xr:uid="{E27584B4-F381-4672-93FD-0BA940559A9A}"/>
    <cellStyle name="Millares 2 8 2" xfId="1649" xr:uid="{5F998818-F08B-442A-A569-2A5BDE8B2957}"/>
    <cellStyle name="Millares 2 8 2 2" xfId="2565" xr:uid="{3D35F763-451C-4948-9DF2-DD81343CF4D1}"/>
    <cellStyle name="Millares 2 8 3" xfId="2107" xr:uid="{2D5D87AB-1239-471E-A4BE-7FF22A96FA89}"/>
    <cellStyle name="Millares 2 9" xfId="1279" xr:uid="{4113A019-E3C3-43E5-AF8B-4E66F2E92165}"/>
    <cellStyle name="Millares 2 9 2" xfId="1737" xr:uid="{1DE40BB6-838F-44F1-81CD-0368A24AB464}"/>
    <cellStyle name="Millares 2 9 2 2" xfId="2653" xr:uid="{CCC443C9-5C61-460A-9107-70828BA3CD3B}"/>
    <cellStyle name="Millares 2 9 3" xfId="2195" xr:uid="{64B08715-9E3B-4182-9DEE-210E12374499}"/>
    <cellStyle name="Millares 20" xfId="733" xr:uid="{044E9446-EF3A-44A4-B99E-47DB9EA24B76}"/>
    <cellStyle name="Millares 20 2" xfId="1041" xr:uid="{1595E5A5-9314-47CB-90A2-A549F15D7714}"/>
    <cellStyle name="Millares 20 2 2" xfId="1501" xr:uid="{7A458312-4532-44C9-9CE2-4AA471D8CF74}"/>
    <cellStyle name="Millares 20 2 2 2" xfId="2417" xr:uid="{9023A8CA-A44F-4751-9607-4D07FC3BDF1D}"/>
    <cellStyle name="Millares 20 2 3" xfId="1959" xr:uid="{4B6E56B3-941E-4879-A7D9-B1D90E0B3F05}"/>
    <cellStyle name="Millares 20 3" xfId="1129" xr:uid="{6D99A8D3-9B29-4735-8B62-B9D9B29FF7D9}"/>
    <cellStyle name="Millares 20 3 2" xfId="1589" xr:uid="{CF33D663-9487-4387-BAE8-0BA831D250BD}"/>
    <cellStyle name="Millares 20 3 2 2" xfId="2505" xr:uid="{70CF70DF-AFF3-448F-8A32-D6D4E4414DFA}"/>
    <cellStyle name="Millares 20 3 3" xfId="2047" xr:uid="{658D9A6D-95C3-41AA-8336-5E9A49A84634}"/>
    <cellStyle name="Millares 20 4" xfId="1220" xr:uid="{1FC17203-315B-4CE0-A32F-DA857E41FB6C}"/>
    <cellStyle name="Millares 20 4 2" xfId="1678" xr:uid="{CD4D43C8-9517-49B8-AD88-29DDA361F0C1}"/>
    <cellStyle name="Millares 20 4 2 2" xfId="2594" xr:uid="{863C810A-42B7-44E8-814D-32133CFBDD3B}"/>
    <cellStyle name="Millares 20 4 3" xfId="2136" xr:uid="{A306A842-BFF8-42F2-9330-D4DEFEF51FC4}"/>
    <cellStyle name="Millares 20 5" xfId="1308" xr:uid="{3249073E-1578-452E-BEFF-4FA716D00D6F}"/>
    <cellStyle name="Millares 20 5 2" xfId="1766" xr:uid="{7364B3B8-C0CA-4190-AF33-20658357023E}"/>
    <cellStyle name="Millares 20 5 2 2" xfId="2682" xr:uid="{BA0D2007-79E9-4F49-A6DF-4D05F54B225B}"/>
    <cellStyle name="Millares 20 5 3" xfId="2224" xr:uid="{68A543E7-F6EC-4B26-B1B4-225AD4BD8C83}"/>
    <cellStyle name="Millares 20 6" xfId="1413" xr:uid="{707187EA-3C18-41DA-99B0-2C202D0B58A6}"/>
    <cellStyle name="Millares 20 6 2" xfId="2329" xr:uid="{02A3F915-B22B-41FC-A2F6-118D95E4C59E}"/>
    <cellStyle name="Millares 20 7" xfId="1871" xr:uid="{D1A73985-3007-4617-AB69-41721148B028}"/>
    <cellStyle name="Millares 21" xfId="734" xr:uid="{6270DAD2-C35F-4971-8E63-6D8BF0F79F54}"/>
    <cellStyle name="Millares 21 2" xfId="1042" xr:uid="{BAD0C38E-B9F2-4B83-BFC2-548F5D44F381}"/>
    <cellStyle name="Millares 21 2 2" xfId="1502" xr:uid="{20A147FA-8C62-4509-9256-5EF1163348BF}"/>
    <cellStyle name="Millares 21 2 2 2" xfId="2418" xr:uid="{EB91FA14-90DA-420E-9E48-EC454C617B07}"/>
    <cellStyle name="Millares 21 2 3" xfId="1960" xr:uid="{EE9FF552-EA94-4A66-889C-3E44E5F84A5F}"/>
    <cellStyle name="Millares 21 3" xfId="1130" xr:uid="{F58CC451-D49D-486A-9B55-99C0B7FC6FB7}"/>
    <cellStyle name="Millares 21 3 2" xfId="1590" xr:uid="{78C62B4D-BD2D-4644-BC17-C315D4716FAA}"/>
    <cellStyle name="Millares 21 3 2 2" xfId="2506" xr:uid="{8F6CFCDC-16A0-41FA-94EC-C1A85A116F87}"/>
    <cellStyle name="Millares 21 3 3" xfId="2048" xr:uid="{A816FB6D-0C8D-4318-9452-3A7CA9425EB4}"/>
    <cellStyle name="Millares 21 4" xfId="1221" xr:uid="{E5EB96F8-4A21-42C0-9191-50190C2BC634}"/>
    <cellStyle name="Millares 21 4 2" xfId="1679" xr:uid="{439A4DAC-3696-408A-8553-267ABC1EE5FE}"/>
    <cellStyle name="Millares 21 4 2 2" xfId="2595" xr:uid="{E2725A82-140D-4B3E-99F1-85D0B0846FDF}"/>
    <cellStyle name="Millares 21 4 3" xfId="2137" xr:uid="{EEDADBB6-239D-490A-B78F-C94788BFF2D4}"/>
    <cellStyle name="Millares 21 5" xfId="1309" xr:uid="{F13E42E5-C688-4A28-B666-B795815AB7CD}"/>
    <cellStyle name="Millares 21 5 2" xfId="1767" xr:uid="{D78C2AB4-44FE-42BF-A57D-F86B1555579C}"/>
    <cellStyle name="Millares 21 5 2 2" xfId="2683" xr:uid="{59418113-F55E-435A-BFCB-B574089CE829}"/>
    <cellStyle name="Millares 21 5 3" xfId="2225" xr:uid="{D69B64F4-604A-4C78-A402-30C16973FFB8}"/>
    <cellStyle name="Millares 21 6" xfId="1414" xr:uid="{A1DDD42D-DAE5-435D-B9AA-552593D6198A}"/>
    <cellStyle name="Millares 21 6 2" xfId="2330" xr:uid="{B3C98B52-A2EA-48BB-BBDF-415607197E83}"/>
    <cellStyle name="Millares 21 7" xfId="1872" xr:uid="{C0DB53FA-F16D-453C-A9FF-FCD0D19CC4EA}"/>
    <cellStyle name="Millares 22" xfId="735" xr:uid="{0CCA0776-E4C5-49E2-8843-62F5DC6F713F}"/>
    <cellStyle name="Millares 22 2" xfId="1043" xr:uid="{FE6E9C2A-3961-49D0-A465-17D54E273B55}"/>
    <cellStyle name="Millares 22 2 2" xfId="1503" xr:uid="{1176EB66-8B56-4196-850B-A61B6A317E88}"/>
    <cellStyle name="Millares 22 2 2 2" xfId="2419" xr:uid="{4943CA89-A450-445D-AA56-402FEAE17C32}"/>
    <cellStyle name="Millares 22 2 3" xfId="1961" xr:uid="{03C77403-900F-42B5-B85B-68C7F54074CE}"/>
    <cellStyle name="Millares 22 3" xfId="1131" xr:uid="{450C72A0-FD8E-4238-A0BF-3C158A84C557}"/>
    <cellStyle name="Millares 22 3 2" xfId="1591" xr:uid="{BEB25A52-BDFA-4DD0-818E-F2E4D078D394}"/>
    <cellStyle name="Millares 22 3 2 2" xfId="2507" xr:uid="{4918D0F2-19A5-4E80-B90A-8A071A9A36B1}"/>
    <cellStyle name="Millares 22 3 3" xfId="2049" xr:uid="{2DE53616-261C-4FBF-A253-D5404DF3FE12}"/>
    <cellStyle name="Millares 22 4" xfId="1222" xr:uid="{29AE6BC7-6C27-4E14-8434-1CF51F7E455E}"/>
    <cellStyle name="Millares 22 4 2" xfId="1680" xr:uid="{F1AC281A-836B-480A-AD00-D71806E8D7C5}"/>
    <cellStyle name="Millares 22 4 2 2" xfId="2596" xr:uid="{F4858959-48FB-41EE-8E86-F591126A3E93}"/>
    <cellStyle name="Millares 22 4 3" xfId="2138" xr:uid="{4513A63B-8FA9-43B5-9EE4-B5082EF35EBC}"/>
    <cellStyle name="Millares 22 5" xfId="1310" xr:uid="{0153DE5F-0F35-4133-BDF6-01CDE29FF99E}"/>
    <cellStyle name="Millares 22 5 2" xfId="1768" xr:uid="{561CF130-F7DD-48A8-A7D9-26E91980CD96}"/>
    <cellStyle name="Millares 22 5 2 2" xfId="2684" xr:uid="{8A520FFE-AACF-486F-8A56-FB9B8C7C8F05}"/>
    <cellStyle name="Millares 22 5 3" xfId="2226" xr:uid="{55EDBEA5-7E43-4D93-93A1-2991645B5E21}"/>
    <cellStyle name="Millares 22 6" xfId="1415" xr:uid="{6F1B027D-8C6A-4FD2-90CF-6A7649DF74DD}"/>
    <cellStyle name="Millares 22 6 2" xfId="2331" xr:uid="{6FA32BB8-4F9B-4498-ABBD-529776F9E2F8}"/>
    <cellStyle name="Millares 22 7" xfId="1873" xr:uid="{26AC34B9-BAED-4E0F-8003-7F9728F2D918}"/>
    <cellStyle name="Millares 23" xfId="736" xr:uid="{CC80CC1E-7A48-44F1-B856-0345F52B3278}"/>
    <cellStyle name="Millares 23 2" xfId="1044" xr:uid="{A15DAB53-7139-44FB-AAAD-64AF0E5FCC7A}"/>
    <cellStyle name="Millares 23 2 2" xfId="1504" xr:uid="{E51190BB-71A8-401A-B4F9-3C683FE46D09}"/>
    <cellStyle name="Millares 23 2 2 2" xfId="2420" xr:uid="{89BAD73B-BD78-4C90-B4D3-77A866464F08}"/>
    <cellStyle name="Millares 23 2 3" xfId="1962" xr:uid="{834E9896-C5E6-4579-88BE-F99C30AFFCD8}"/>
    <cellStyle name="Millares 23 3" xfId="1132" xr:uid="{A5473021-5015-4A4B-B227-CC044449A93B}"/>
    <cellStyle name="Millares 23 3 2" xfId="1592" xr:uid="{704BFE98-0043-4C0A-9803-115937637D6F}"/>
    <cellStyle name="Millares 23 3 2 2" xfId="2508" xr:uid="{F0297E71-6DE3-4811-A919-098617DA57EC}"/>
    <cellStyle name="Millares 23 3 3" xfId="2050" xr:uid="{8C620F9D-F697-4B36-B92B-F90AEDD92449}"/>
    <cellStyle name="Millares 23 4" xfId="1223" xr:uid="{4EC08D0B-61F2-4B67-85B6-C9827F113155}"/>
    <cellStyle name="Millares 23 4 2" xfId="1681" xr:uid="{F7345252-C31D-48C1-9661-9F10868FE731}"/>
    <cellStyle name="Millares 23 4 2 2" xfId="2597" xr:uid="{7786D668-4219-4920-A137-FE32F79DB9B9}"/>
    <cellStyle name="Millares 23 4 3" xfId="2139" xr:uid="{7EDC2F15-4192-4CB6-8BD1-F9A16F0ACDE7}"/>
    <cellStyle name="Millares 23 5" xfId="1311" xr:uid="{E0E42AD3-F774-4233-B5CD-AB985F8DA6E7}"/>
    <cellStyle name="Millares 23 5 2" xfId="1769" xr:uid="{9744C3F9-DCF5-4F26-BD43-A0FD08B17E22}"/>
    <cellStyle name="Millares 23 5 2 2" xfId="2685" xr:uid="{BF854703-63BA-4461-9349-50563C5E3A40}"/>
    <cellStyle name="Millares 23 5 3" xfId="2227" xr:uid="{0F74156A-240E-4E71-BE3A-3027CAB31F57}"/>
    <cellStyle name="Millares 23 6" xfId="1416" xr:uid="{612F3B9E-4A8C-4BE0-A94C-2E21682EE6E3}"/>
    <cellStyle name="Millares 23 6 2" xfId="2332" xr:uid="{04D8DEBC-818C-44D2-952F-05E7A924802F}"/>
    <cellStyle name="Millares 23 7" xfId="1874" xr:uid="{232D98B6-1EDD-489F-84CD-B33533F4C382}"/>
    <cellStyle name="Millares 24" xfId="737" xr:uid="{185DC516-4A33-4F9D-8A14-29D9A8817433}"/>
    <cellStyle name="Millares 24 2" xfId="1045" xr:uid="{E6D93824-B786-490B-9E05-063BEC93982C}"/>
    <cellStyle name="Millares 24 2 2" xfId="1505" xr:uid="{0565A73B-F618-4016-852C-71BB9BB83383}"/>
    <cellStyle name="Millares 24 2 2 2" xfId="2421" xr:uid="{775522D3-C776-4E0B-B447-78A8445787E5}"/>
    <cellStyle name="Millares 24 2 3" xfId="1963" xr:uid="{4CC36A7C-8E35-4651-BCD2-E34221EB6A0B}"/>
    <cellStyle name="Millares 24 3" xfId="1133" xr:uid="{CEA3335F-6054-43B7-923B-946384F1BC86}"/>
    <cellStyle name="Millares 24 3 2" xfId="1593" xr:uid="{688D56E2-DFB2-4D3A-BF1C-E939F67D5B2E}"/>
    <cellStyle name="Millares 24 3 2 2" xfId="2509" xr:uid="{24E49EB1-A698-4EA7-AFC4-3D1B23E9549E}"/>
    <cellStyle name="Millares 24 3 3" xfId="2051" xr:uid="{D865832A-5223-4FE7-B90D-12A10FFCA689}"/>
    <cellStyle name="Millares 24 4" xfId="1224" xr:uid="{3A8C7693-D821-4C2F-8882-5D5FF8C0DF29}"/>
    <cellStyle name="Millares 24 4 2" xfId="1682" xr:uid="{A2B71B7A-BB2F-4838-BBF9-50E2CD2C457A}"/>
    <cellStyle name="Millares 24 4 2 2" xfId="2598" xr:uid="{9EFC771F-FDF2-49E2-AF7F-9F9976762B74}"/>
    <cellStyle name="Millares 24 4 3" xfId="2140" xr:uid="{1F53B394-35D1-4769-BA6B-822E0A201ADE}"/>
    <cellStyle name="Millares 24 5" xfId="1312" xr:uid="{667034D3-2AF4-4AF5-A2D0-43ACDF95B0DD}"/>
    <cellStyle name="Millares 24 5 2" xfId="1770" xr:uid="{4069885D-B6AA-40F4-9BC0-62D1C927C713}"/>
    <cellStyle name="Millares 24 5 2 2" xfId="2686" xr:uid="{49789C52-C1F5-4D32-A7D3-A6276222F710}"/>
    <cellStyle name="Millares 24 5 3" xfId="2228" xr:uid="{32FF658D-0CB2-4828-A23D-327077DABC2A}"/>
    <cellStyle name="Millares 24 6" xfId="1417" xr:uid="{352BF657-E176-4EE3-9BC0-A9F3CDC175D4}"/>
    <cellStyle name="Millares 24 6 2" xfId="2333" xr:uid="{3FB47B9C-CF20-4A41-AAA3-301E6BDD0D9D}"/>
    <cellStyle name="Millares 24 7" xfId="1875" xr:uid="{23E179A0-802A-43F3-B231-28F95DB76F96}"/>
    <cellStyle name="Millares 25" xfId="738" xr:uid="{76F3963C-6CE6-4FC5-99FE-EFE53C7DB1C0}"/>
    <cellStyle name="Millares 25 2" xfId="1046" xr:uid="{D73DBCD8-104C-461E-8A07-77E53124BD09}"/>
    <cellStyle name="Millares 25 2 2" xfId="1506" xr:uid="{AE20F292-9B8B-49A8-8B21-5407252FFD83}"/>
    <cellStyle name="Millares 25 2 2 2" xfId="2422" xr:uid="{9D7D24E3-59E6-4411-BF92-1D47C9DA2C18}"/>
    <cellStyle name="Millares 25 2 3" xfId="1964" xr:uid="{2C062F00-60CE-49BA-9D84-AA9DBF547B76}"/>
    <cellStyle name="Millares 25 3" xfId="1134" xr:uid="{159A18D4-5ECB-4EE4-99ED-C5FFD0276494}"/>
    <cellStyle name="Millares 25 3 2" xfId="1594" xr:uid="{7F180116-2EBB-4EA6-B723-336DF214321B}"/>
    <cellStyle name="Millares 25 3 2 2" xfId="2510" xr:uid="{CB9C530A-3B55-48CC-AB10-1DC4F0D112C0}"/>
    <cellStyle name="Millares 25 3 3" xfId="2052" xr:uid="{4204E39B-4096-4150-9004-308AA1A76DD1}"/>
    <cellStyle name="Millares 25 4" xfId="1225" xr:uid="{EBE38166-D4FC-4333-A8B1-79B180BB8605}"/>
    <cellStyle name="Millares 25 4 2" xfId="1683" xr:uid="{DB472938-442B-4ABB-B70A-5C303C91CBEE}"/>
    <cellStyle name="Millares 25 4 2 2" xfId="2599" xr:uid="{63A84882-034C-4867-AB28-187E2F57C431}"/>
    <cellStyle name="Millares 25 4 3" xfId="2141" xr:uid="{585AA335-4285-4387-AF0B-E69570116AB9}"/>
    <cellStyle name="Millares 25 5" xfId="1313" xr:uid="{EE27CF20-F16E-49EF-AB73-0BEAB56B267C}"/>
    <cellStyle name="Millares 25 5 2" xfId="1771" xr:uid="{7C5A3397-38F8-4875-9A02-15988E2F2064}"/>
    <cellStyle name="Millares 25 5 2 2" xfId="2687" xr:uid="{C27690E2-F3D5-4D1A-8F82-D747989D5DAD}"/>
    <cellStyle name="Millares 25 5 3" xfId="2229" xr:uid="{67FCFD07-0482-425C-BD00-3100B36E0EEF}"/>
    <cellStyle name="Millares 25 6" xfId="1418" xr:uid="{FEDA26FA-495F-4B90-BD5F-BE9296E4AA38}"/>
    <cellStyle name="Millares 25 6 2" xfId="2334" xr:uid="{F91E5F33-9F57-4877-A4D2-BEF04CE51DB7}"/>
    <cellStyle name="Millares 25 7" xfId="1876" xr:uid="{75A97EDC-B918-4332-A017-2786C7AF7468}"/>
    <cellStyle name="Millares 26" xfId="739" xr:uid="{BD5D4382-087A-48D8-9387-D5B4ACBF9004}"/>
    <cellStyle name="Millares 26 2" xfId="1047" xr:uid="{5A9BF902-C1DD-47BE-BF4E-FACBE8003456}"/>
    <cellStyle name="Millares 26 2 2" xfId="1507" xr:uid="{7A44380B-834C-4F3D-942F-5D1774588DC4}"/>
    <cellStyle name="Millares 26 2 2 2" xfId="2423" xr:uid="{76B40C2C-CB2B-4747-962D-48946A311BC7}"/>
    <cellStyle name="Millares 26 2 3" xfId="1965" xr:uid="{5598FD35-50D4-4C33-853E-621849340BFA}"/>
    <cellStyle name="Millares 26 3" xfId="1135" xr:uid="{FA56F20C-54F1-46B7-9B00-A17680303DB3}"/>
    <cellStyle name="Millares 26 3 2" xfId="1595" xr:uid="{345C08CE-0315-423E-9533-A8006D788E50}"/>
    <cellStyle name="Millares 26 3 2 2" xfId="2511" xr:uid="{B6EBC0A5-8401-4858-A3A2-DD07A56F080A}"/>
    <cellStyle name="Millares 26 3 3" xfId="2053" xr:uid="{CC032526-738E-4394-8D15-68B4B2E1F1FE}"/>
    <cellStyle name="Millares 26 4" xfId="1226" xr:uid="{7798196E-5280-4EE6-A7D1-BFF8D54DA9FD}"/>
    <cellStyle name="Millares 26 4 2" xfId="1684" xr:uid="{816EC587-E122-4B46-B0D4-795B0EB26E2F}"/>
    <cellStyle name="Millares 26 4 2 2" xfId="2600" xr:uid="{34CD57F6-F7E5-45FA-825F-4814AD7AB51F}"/>
    <cellStyle name="Millares 26 4 3" xfId="2142" xr:uid="{CF7DD28C-EA0D-4AAF-B8DC-4E34A898E95B}"/>
    <cellStyle name="Millares 26 5" xfId="1314" xr:uid="{A373B58C-C469-47E6-A20D-592B54F4D402}"/>
    <cellStyle name="Millares 26 5 2" xfId="1772" xr:uid="{8B792479-DF5B-49CC-A00B-93C982B3A098}"/>
    <cellStyle name="Millares 26 5 2 2" xfId="2688" xr:uid="{40C81576-A515-4CFC-8B04-BF07A8EA95DE}"/>
    <cellStyle name="Millares 26 5 3" xfId="2230" xr:uid="{AC7FD6F0-D9A5-4B6B-AA3D-1C83BDC37945}"/>
    <cellStyle name="Millares 26 6" xfId="1419" xr:uid="{4F7BBFBB-9299-4271-B3B7-7B16D06CEB5A}"/>
    <cellStyle name="Millares 26 6 2" xfId="2335" xr:uid="{6343DC7F-8643-4D6B-9C27-4516775199C6}"/>
    <cellStyle name="Millares 26 7" xfId="1877" xr:uid="{EA3431F1-849D-47E0-8E5A-9B4E3EF9D309}"/>
    <cellStyle name="Millares 27" xfId="740" xr:uid="{9E26EDFC-5797-4B11-8547-7A1E23E33F36}"/>
    <cellStyle name="Millares 27 2" xfId="1048" xr:uid="{8752B785-2A5B-41BF-9835-9879B77F1398}"/>
    <cellStyle name="Millares 27 2 2" xfId="1508" xr:uid="{8CDD3540-9742-46E0-A1A2-71975751F9D5}"/>
    <cellStyle name="Millares 27 2 2 2" xfId="2424" xr:uid="{F9C53C47-79E7-4B32-A328-9B739769E4DB}"/>
    <cellStyle name="Millares 27 2 3" xfId="1966" xr:uid="{2285478C-F59D-4C51-92AC-3DDF7BADE25A}"/>
    <cellStyle name="Millares 27 3" xfId="1136" xr:uid="{6BC51B3B-DCA4-4D25-9E4F-2C1172C5EE04}"/>
    <cellStyle name="Millares 27 3 2" xfId="1596" xr:uid="{B334684E-E67D-4D39-B1BD-7C0BF33C45E5}"/>
    <cellStyle name="Millares 27 3 2 2" xfId="2512" xr:uid="{222FDB80-0641-44CE-AA23-A20C3F15734A}"/>
    <cellStyle name="Millares 27 3 3" xfId="2054" xr:uid="{5CD39B16-E5DA-42AF-8E69-D9856BF68CA2}"/>
    <cellStyle name="Millares 27 4" xfId="1227" xr:uid="{81241146-4B23-426A-8DB7-1C9567C6F147}"/>
    <cellStyle name="Millares 27 4 2" xfId="1685" xr:uid="{0D4C8AD6-EC8A-43D2-9333-CC03AC460580}"/>
    <cellStyle name="Millares 27 4 2 2" xfId="2601" xr:uid="{837F0193-53D0-4388-8B5C-786FEF543D61}"/>
    <cellStyle name="Millares 27 4 3" xfId="2143" xr:uid="{BA7083E4-1BE7-470E-B668-D41572CE01C5}"/>
    <cellStyle name="Millares 27 5" xfId="1315" xr:uid="{95C08D42-6931-49CD-A0E4-DE6F9A801B84}"/>
    <cellStyle name="Millares 27 5 2" xfId="1773" xr:uid="{8BFDFAEA-550F-4679-9F05-C6868198F29B}"/>
    <cellStyle name="Millares 27 5 2 2" xfId="2689" xr:uid="{D1DF03D5-1C41-4EB9-9E6A-0F5BDD296F1D}"/>
    <cellStyle name="Millares 27 5 3" xfId="2231" xr:uid="{5E74F3CD-A59F-47AE-BAC0-8B149BEEB284}"/>
    <cellStyle name="Millares 27 6" xfId="1420" xr:uid="{79201AF1-A129-4DD3-8C72-80AAA68C32BC}"/>
    <cellStyle name="Millares 27 6 2" xfId="2336" xr:uid="{E08BCBB4-D0E5-4AEC-A8CF-A0A1A029E009}"/>
    <cellStyle name="Millares 27 7" xfId="1878" xr:uid="{C18B0F05-33B6-494F-93F2-2DE175F35742}"/>
    <cellStyle name="Millares 28" xfId="741" xr:uid="{F87B25F6-5537-42E5-80D3-DB490A2EFF24}"/>
    <cellStyle name="Millares 29" xfId="742" xr:uid="{654CEE02-A0F6-45B6-A8D5-B4867818DB47}"/>
    <cellStyle name="Millares 3" xfId="8" xr:uid="{B8F833C6-4AA7-4B79-8FDC-49DFD385A83F}"/>
    <cellStyle name="Millares 3 10" xfId="1280" xr:uid="{EBD9F92E-D65C-4958-BD4F-EA7F546C8412}"/>
    <cellStyle name="Millares 3 10 2" xfId="1738" xr:uid="{ADC7A3F4-49D7-4B47-86D7-8F2F8694385A}"/>
    <cellStyle name="Millares 3 10 2 2" xfId="2654" xr:uid="{6766695C-7CDD-4032-B2DC-6CF672341A9E}"/>
    <cellStyle name="Millares 3 10 3" xfId="2196" xr:uid="{926E2BC9-24F4-45F1-8815-B6E0527E6B2B}"/>
    <cellStyle name="Millares 3 11" xfId="18" xr:uid="{DA85B7BF-FA38-414E-91B0-BB25E717B5C1}"/>
    <cellStyle name="Millares 3 11 2" xfId="1385" xr:uid="{E1D6154D-3807-4343-BE8C-2ADD2C63F0B2}"/>
    <cellStyle name="Millares 3 11 2 2" xfId="2301" xr:uid="{99BECD17-07AB-429E-8737-4DF278D53DD6}"/>
    <cellStyle name="Millares 3 11 3" xfId="1843" xr:uid="{94517AC0-907E-42BD-A993-AAC6495C6EE8}"/>
    <cellStyle name="Millares 3 12" xfId="1376" xr:uid="{D51823AA-7D33-4C65-A4F6-A9FAC48F2B05}"/>
    <cellStyle name="Millares 3 12 2" xfId="2292" xr:uid="{5ED55F23-5633-49BE-8A4F-70D67A97A52A}"/>
    <cellStyle name="Millares 3 13" xfId="1834" xr:uid="{D63A3136-0BA8-4FC2-B002-814C11E43D3C}"/>
    <cellStyle name="Millares 3 2" xfId="13" xr:uid="{EF300BAC-3C9B-47CF-A9DA-E64F02AF6D9F}"/>
    <cellStyle name="Millares 3 2 10" xfId="1284" xr:uid="{90AAAB94-ED22-4ADA-B6C2-9D1678270B33}"/>
    <cellStyle name="Millares 3 2 10 2" xfId="1742" xr:uid="{A334C2DC-E729-4126-939B-FD22C3667407}"/>
    <cellStyle name="Millares 3 2 10 2 2" xfId="2658" xr:uid="{8F4AA64E-C812-49A3-A4FC-7C5CC88B5692}"/>
    <cellStyle name="Millares 3 2 10 3" xfId="2200" xr:uid="{45D36EFA-049A-4F20-94DA-78075E45624B}"/>
    <cellStyle name="Millares 3 2 11" xfId="22" xr:uid="{A0998B1A-AF40-43B6-849C-8AD21083C2DC}"/>
    <cellStyle name="Millares 3 2 11 2" xfId="1389" xr:uid="{991438AA-B7A2-41F8-B164-9C7DBBA5C4E1}"/>
    <cellStyle name="Millares 3 2 11 2 2" xfId="2305" xr:uid="{C5F98CB7-7D5D-48BA-8D34-12CB5A59D886}"/>
    <cellStyle name="Millares 3 2 11 3" xfId="1847" xr:uid="{BA705CA5-54CE-4180-9788-A84280D5B054}"/>
    <cellStyle name="Millares 3 2 12" xfId="1380" xr:uid="{BE043A45-D141-4D7F-83C6-3674581C73AD}"/>
    <cellStyle name="Millares 3 2 12 2" xfId="2296" xr:uid="{DB699AB5-0504-4975-B577-801361D3117D}"/>
    <cellStyle name="Millares 3 2 13" xfId="1838" xr:uid="{B5C9F122-CBD7-431A-95AF-860346190858}"/>
    <cellStyle name="Millares 3 2 2" xfId="745" xr:uid="{A4426C60-AF36-4028-8011-CDF6664FAD95}"/>
    <cellStyle name="Millares 3 2 2 2" xfId="1051" xr:uid="{B950632D-2243-4407-9E46-C4B2FE749081}"/>
    <cellStyle name="Millares 3 2 2 2 2" xfId="1511" xr:uid="{8EC3A000-45F8-4534-869A-FA101CAB8525}"/>
    <cellStyle name="Millares 3 2 2 2 2 2" xfId="2427" xr:uid="{E3462D07-793E-4965-9879-96CA3661EA40}"/>
    <cellStyle name="Millares 3 2 2 2 3" xfId="1969" xr:uid="{6F533A40-F804-469B-A61F-5E3DEBB4FB98}"/>
    <cellStyle name="Millares 3 2 2 3" xfId="1139" xr:uid="{BBB66BAA-2452-4C3E-AB94-E0D4FB6ACA9E}"/>
    <cellStyle name="Millares 3 2 2 3 2" xfId="1599" xr:uid="{F8A3ED1E-BD89-49F9-AFF4-0E7E8B92E07D}"/>
    <cellStyle name="Millares 3 2 2 3 2 2" xfId="2515" xr:uid="{B7E00A23-F125-40FB-BE7F-DA8B416807A3}"/>
    <cellStyle name="Millares 3 2 2 3 3" xfId="2057" xr:uid="{010ED2C5-418C-4126-A9CE-7DA43A687DDB}"/>
    <cellStyle name="Millares 3 2 2 4" xfId="1230" xr:uid="{4195FF7A-7363-4098-97BA-45F8AEEF1D06}"/>
    <cellStyle name="Millares 3 2 2 4 2" xfId="1688" xr:uid="{C1D589EB-2BB2-40B3-BFF9-653A9F02F39B}"/>
    <cellStyle name="Millares 3 2 2 4 2 2" xfId="2604" xr:uid="{A5BD57AC-91B7-4A8F-B99D-9BD0F01EABC8}"/>
    <cellStyle name="Millares 3 2 2 4 3" xfId="2146" xr:uid="{4D16ED7C-84CD-4CC9-8F19-6EB17025A005}"/>
    <cellStyle name="Millares 3 2 2 5" xfId="1318" xr:uid="{8EF69FFE-D798-4495-9960-E3EDA7B25258}"/>
    <cellStyle name="Millares 3 2 2 5 2" xfId="1776" xr:uid="{AEE6640D-D359-4A98-8FF0-5E921E5F8E41}"/>
    <cellStyle name="Millares 3 2 2 5 2 2" xfId="2692" xr:uid="{DADECBA2-6921-44B3-ADCE-D0B908BF3078}"/>
    <cellStyle name="Millares 3 2 2 5 3" xfId="2234" xr:uid="{36CF32C1-6C01-40E9-AD68-77D3EEEB31ED}"/>
    <cellStyle name="Millares 3 2 2 6" xfId="1423" xr:uid="{757FAA3A-4AB8-4F85-8CEB-B56AF7E59243}"/>
    <cellStyle name="Millares 3 2 2 6 2" xfId="2339" xr:uid="{46EC521B-6F52-4624-8434-8CEA9F4D0379}"/>
    <cellStyle name="Millares 3 2 2 7" xfId="1881" xr:uid="{832CE115-175C-4B3A-BDC3-D2877DCE8AB2}"/>
    <cellStyle name="Millares 3 2 3" xfId="746" xr:uid="{E2EEDF8C-2581-4178-8E4A-CB860F821C53}"/>
    <cellStyle name="Millares 3 2 3 2" xfId="1052" xr:uid="{F06648A1-BA4E-46C4-A31D-F7E2F8E64D65}"/>
    <cellStyle name="Millares 3 2 3 2 2" xfId="1512" xr:uid="{807FA405-A9EF-43FB-90FE-2C8AD4AC6997}"/>
    <cellStyle name="Millares 3 2 3 2 2 2" xfId="2428" xr:uid="{AE81CB67-AB9C-4E65-BBD2-2901A8E975CE}"/>
    <cellStyle name="Millares 3 2 3 2 3" xfId="1970" xr:uid="{460CD724-D682-4EE4-B773-55C78CBBBF9D}"/>
    <cellStyle name="Millares 3 2 3 3" xfId="1140" xr:uid="{037A5D8F-30AB-497B-BCCB-9349E8E070A4}"/>
    <cellStyle name="Millares 3 2 3 3 2" xfId="1600" xr:uid="{86B5ECA4-B634-4CF4-A571-1B55D82FEA90}"/>
    <cellStyle name="Millares 3 2 3 3 2 2" xfId="2516" xr:uid="{FAB19FC2-6FA3-498F-AE99-1302E2209D78}"/>
    <cellStyle name="Millares 3 2 3 3 3" xfId="2058" xr:uid="{ABACC6D7-3B2C-4C0A-B033-77511F031250}"/>
    <cellStyle name="Millares 3 2 3 4" xfId="1231" xr:uid="{340B9631-D030-4AC4-A790-6C16E5DEDE09}"/>
    <cellStyle name="Millares 3 2 3 4 2" xfId="1689" xr:uid="{C6F34F04-488F-43AA-99D7-CC78852FF272}"/>
    <cellStyle name="Millares 3 2 3 4 2 2" xfId="2605" xr:uid="{AE764F02-C817-4C0D-9A86-3B19B9956ED0}"/>
    <cellStyle name="Millares 3 2 3 4 3" xfId="2147" xr:uid="{BAA3F426-6063-4A8D-9AC5-359F8FA64E28}"/>
    <cellStyle name="Millares 3 2 3 5" xfId="1319" xr:uid="{752130DA-F01F-457F-BBDA-F55C783E150C}"/>
    <cellStyle name="Millares 3 2 3 5 2" xfId="1777" xr:uid="{A47807EA-89DB-45AA-A34D-DDBD23F7DAE0}"/>
    <cellStyle name="Millares 3 2 3 5 2 2" xfId="2693" xr:uid="{A79173FA-0597-456D-92D4-0A5D80FB0BE9}"/>
    <cellStyle name="Millares 3 2 3 5 3" xfId="2235" xr:uid="{02915554-9B1C-41C6-BE3C-253940D61840}"/>
    <cellStyle name="Millares 3 2 3 6" xfId="1424" xr:uid="{D9462F53-5468-4384-BE5F-B2D2D94BB870}"/>
    <cellStyle name="Millares 3 2 3 6 2" xfId="2340" xr:uid="{1503477D-BE1E-4B7F-9617-390CFB402752}"/>
    <cellStyle name="Millares 3 2 3 7" xfId="1882" xr:uid="{17BACEB9-3F6F-412F-92B0-81CE7028EAB4}"/>
    <cellStyle name="Millares 3 2 4" xfId="747" xr:uid="{090E1DA2-CBEC-478C-A099-513715333093}"/>
    <cellStyle name="Millares 3 2 4 2" xfId="1053" xr:uid="{69AD133C-67BD-44E7-B532-F35881BBD2A6}"/>
    <cellStyle name="Millares 3 2 4 2 2" xfId="1513" xr:uid="{10C01429-E5B3-4452-9321-9417E1FC6ED1}"/>
    <cellStyle name="Millares 3 2 4 2 2 2" xfId="2429" xr:uid="{79ACA510-B3AE-49DF-877A-87E4A4EF12B9}"/>
    <cellStyle name="Millares 3 2 4 2 3" xfId="1971" xr:uid="{ADCFBA86-BD58-470F-8A38-A9DBA764D847}"/>
    <cellStyle name="Millares 3 2 4 3" xfId="1141" xr:uid="{65497751-7F61-434B-B40C-D85FBE7A7973}"/>
    <cellStyle name="Millares 3 2 4 3 2" xfId="1601" xr:uid="{D25BAC40-3888-4371-B173-0A6B80EC2B92}"/>
    <cellStyle name="Millares 3 2 4 3 2 2" xfId="2517" xr:uid="{72648332-9528-4E60-8C4B-0C85E735DA15}"/>
    <cellStyle name="Millares 3 2 4 3 3" xfId="2059" xr:uid="{9C5710C1-C00D-4C5A-8153-7E187E9E5CB7}"/>
    <cellStyle name="Millares 3 2 4 4" xfId="1232" xr:uid="{961D7FFB-1D21-4546-A365-DCCCB0A246B6}"/>
    <cellStyle name="Millares 3 2 4 4 2" xfId="1690" xr:uid="{A4A235C5-CC15-4460-9600-2B849DAC2800}"/>
    <cellStyle name="Millares 3 2 4 4 2 2" xfId="2606" xr:uid="{A9A3DEEE-B454-4272-A9BD-C5CF97C65A5E}"/>
    <cellStyle name="Millares 3 2 4 4 3" xfId="2148" xr:uid="{09064A69-B932-4559-BBAC-C385F6EE963F}"/>
    <cellStyle name="Millares 3 2 4 5" xfId="1320" xr:uid="{79405AB8-547A-4BEC-9111-ED8D1BD1A5F5}"/>
    <cellStyle name="Millares 3 2 4 5 2" xfId="1778" xr:uid="{777E4749-D34D-4854-97C2-4A9CCDB05648}"/>
    <cellStyle name="Millares 3 2 4 5 2 2" xfId="2694" xr:uid="{32CBE891-3843-496B-96DF-EE2DDB209351}"/>
    <cellStyle name="Millares 3 2 4 5 3" xfId="2236" xr:uid="{FE988EA3-8DDC-4643-A97F-0E7613787203}"/>
    <cellStyle name="Millares 3 2 4 6" xfId="1425" xr:uid="{D76D3F60-4809-40B0-B12F-AA4071BAA813}"/>
    <cellStyle name="Millares 3 2 4 6 2" xfId="2341" xr:uid="{F9741E87-DF25-4C50-98CF-FBFA19C53A8D}"/>
    <cellStyle name="Millares 3 2 4 7" xfId="1883" xr:uid="{80CA081E-CCC3-449A-84E9-00A2FEAE39B9}"/>
    <cellStyle name="Millares 3 2 5" xfId="748" xr:uid="{6B58E658-6559-4B12-8B26-D69C10A44C9E}"/>
    <cellStyle name="Millares 3 2 5 2" xfId="1054" xr:uid="{3CAC9197-235A-4651-B3D9-70F10FC1BB53}"/>
    <cellStyle name="Millares 3 2 5 2 2" xfId="1514" xr:uid="{CE833655-C7B8-4A74-85AA-A059A5D2BE2D}"/>
    <cellStyle name="Millares 3 2 5 2 2 2" xfId="2430" xr:uid="{12486185-BAD4-4F31-9F5E-DB85C12E6741}"/>
    <cellStyle name="Millares 3 2 5 2 3" xfId="1972" xr:uid="{9D239880-9259-45AC-95F3-2080DD2F497E}"/>
    <cellStyle name="Millares 3 2 5 3" xfId="1142" xr:uid="{229ACC84-2938-4F33-92F5-FECABC23789D}"/>
    <cellStyle name="Millares 3 2 5 3 2" xfId="1602" xr:uid="{AD36892C-F750-4B61-8899-75812B7B8760}"/>
    <cellStyle name="Millares 3 2 5 3 2 2" xfId="2518" xr:uid="{6F88778C-A993-4C91-9DD1-F96A976AD02B}"/>
    <cellStyle name="Millares 3 2 5 3 3" xfId="2060" xr:uid="{7D9322EE-065C-4239-A6BE-8560B3EC24E2}"/>
    <cellStyle name="Millares 3 2 5 4" xfId="1233" xr:uid="{2F18865E-7214-44D0-AF8B-E88D5A1086DF}"/>
    <cellStyle name="Millares 3 2 5 4 2" xfId="1691" xr:uid="{9BA93A48-1D35-4204-9603-0EBB636EA138}"/>
    <cellStyle name="Millares 3 2 5 4 2 2" xfId="2607" xr:uid="{F5763DCA-EEE2-434B-AB71-3F2ADFAAC727}"/>
    <cellStyle name="Millares 3 2 5 4 3" xfId="2149" xr:uid="{17B0F998-466D-406F-B2EF-800433FEE94F}"/>
    <cellStyle name="Millares 3 2 5 5" xfId="1321" xr:uid="{DE40F4A4-5BF4-4541-AF6A-0321A1D3FF15}"/>
    <cellStyle name="Millares 3 2 5 5 2" xfId="1779" xr:uid="{F9E57E3B-1F55-4A96-A0F1-ECD1427E627F}"/>
    <cellStyle name="Millares 3 2 5 5 2 2" xfId="2695" xr:uid="{CB9D086B-FF54-4688-967D-D1CB5D72F1C1}"/>
    <cellStyle name="Millares 3 2 5 5 3" xfId="2237" xr:uid="{61344186-8946-42E2-9C1A-37174A6CF624}"/>
    <cellStyle name="Millares 3 2 5 6" xfId="1426" xr:uid="{4E588100-85C0-48F0-8884-5F65228549BB}"/>
    <cellStyle name="Millares 3 2 5 6 2" xfId="2342" xr:uid="{573C1409-44E3-4C99-A2D2-69D99BCDFEF2}"/>
    <cellStyle name="Millares 3 2 5 7" xfId="1884" xr:uid="{EB46616C-449E-4490-91BA-1D3EFDB73FF1}"/>
    <cellStyle name="Millares 3 2 6" xfId="744" xr:uid="{7DAD795B-C892-4307-BCE6-9A26B3D18605}"/>
    <cellStyle name="Millares 3 2 6 2" xfId="1050" xr:uid="{256CB073-05F7-4D07-BB17-BF32B553FEB7}"/>
    <cellStyle name="Millares 3 2 6 2 2" xfId="1510" xr:uid="{E2F487ED-5B65-4546-A6FE-82CFBB7C6465}"/>
    <cellStyle name="Millares 3 2 6 2 2 2" xfId="2426" xr:uid="{26732387-C5F0-4D6C-9573-544BA32519DA}"/>
    <cellStyle name="Millares 3 2 6 2 3" xfId="1968" xr:uid="{F021E870-769C-4385-B623-8B490C651B52}"/>
    <cellStyle name="Millares 3 2 6 3" xfId="1138" xr:uid="{029FAB6D-1765-43DB-A1DD-640ADAF67DB7}"/>
    <cellStyle name="Millares 3 2 6 3 2" xfId="1598" xr:uid="{9BC93B8C-30D5-4D60-9225-656A4C8343CB}"/>
    <cellStyle name="Millares 3 2 6 3 2 2" xfId="2514" xr:uid="{DE5FF45D-1062-4F8B-B20B-51A8B4927CE8}"/>
    <cellStyle name="Millares 3 2 6 3 3" xfId="2056" xr:uid="{D30F84E9-0538-48F2-8A99-7B88D2FA8E0E}"/>
    <cellStyle name="Millares 3 2 6 4" xfId="1229" xr:uid="{952A1EB1-0FD3-40B1-8CD1-DCE4AFBF34C5}"/>
    <cellStyle name="Millares 3 2 6 4 2" xfId="1687" xr:uid="{8B203131-2A30-4FD9-B69C-E22CEBFE4FC2}"/>
    <cellStyle name="Millares 3 2 6 4 2 2" xfId="2603" xr:uid="{00CCCACE-CC8E-4956-A4CB-624E198D9EE8}"/>
    <cellStyle name="Millares 3 2 6 4 3" xfId="2145" xr:uid="{81844DBE-D55C-4EC6-9A13-61ECA83093AF}"/>
    <cellStyle name="Millares 3 2 6 5" xfId="1317" xr:uid="{DB429E12-593F-4073-A4FB-7FF60EE94D0C}"/>
    <cellStyle name="Millares 3 2 6 5 2" xfId="1775" xr:uid="{232470DE-D357-4D96-84F8-C172B1593801}"/>
    <cellStyle name="Millares 3 2 6 5 2 2" xfId="2691" xr:uid="{9C4839EE-96F2-4AC8-8E74-9AB68B9A2FD9}"/>
    <cellStyle name="Millares 3 2 6 5 3" xfId="2233" xr:uid="{18FF79E7-D7CD-4847-93F0-2C524E7FE1A4}"/>
    <cellStyle name="Millares 3 2 6 6" xfId="1422" xr:uid="{AC6F87C3-1F3B-45CA-B7BB-62483EB63D2B}"/>
    <cellStyle name="Millares 3 2 6 6 2" xfId="2338" xr:uid="{CBEE32A7-3228-48D6-A41E-1020C0C8304D}"/>
    <cellStyle name="Millares 3 2 6 7" xfId="1880" xr:uid="{A668EC90-9CCE-4602-A550-AE8405A8AF1C}"/>
    <cellStyle name="Millares 3 2 7" xfId="1017" xr:uid="{3160874A-DCBE-4E3F-96BF-2478EB8E22F6}"/>
    <cellStyle name="Millares 3 2 7 2" xfId="1477" xr:uid="{7CF1A9D2-B533-4E1A-9404-1B05DEB355C8}"/>
    <cellStyle name="Millares 3 2 7 2 2" xfId="2393" xr:uid="{0F542D4F-84C3-46AC-9C30-385184916BC3}"/>
    <cellStyle name="Millares 3 2 7 3" xfId="1935" xr:uid="{F01989BF-DEB1-450A-A682-F3D182F55348}"/>
    <cellStyle name="Millares 3 2 8" xfId="1105" xr:uid="{7C7B65C3-35A1-43A7-A8E7-D43F9589AFC0}"/>
    <cellStyle name="Millares 3 2 8 2" xfId="1565" xr:uid="{862533DC-F7EA-4FCC-8749-E2F9F5FF5751}"/>
    <cellStyle name="Millares 3 2 8 2 2" xfId="2481" xr:uid="{30AF1EAE-A3AE-4575-B174-BE0CBEDCCBFB}"/>
    <cellStyle name="Millares 3 2 8 3" xfId="2023" xr:uid="{58E3819B-6599-47FA-A373-BF198789801C}"/>
    <cellStyle name="Millares 3 2 9" xfId="1196" xr:uid="{0D0B75A1-E145-48E8-BB1A-9AF08414FE62}"/>
    <cellStyle name="Millares 3 2 9 2" xfId="1654" xr:uid="{2C5E8874-8433-404D-A7C1-0B551BC1411B}"/>
    <cellStyle name="Millares 3 2 9 2 2" xfId="2570" xr:uid="{68B2066D-0D67-4DC3-ABC7-91A9F4D9CB96}"/>
    <cellStyle name="Millares 3 2 9 3" xfId="2112" xr:uid="{DEB1BC7D-9503-4F79-A806-3957FD86A195}"/>
    <cellStyle name="Millares 3 3" xfId="749" xr:uid="{FB5A14DC-0EC1-4C2D-9ABD-FF15F9201EB2}"/>
    <cellStyle name="Millares 3 4" xfId="750" xr:uid="{8CBF7C89-B1C2-49B0-B823-F6422A9D951B}"/>
    <cellStyle name="Millares 3 4 2" xfId="1055" xr:uid="{9240F60D-19B7-4364-B663-D46848DC2C0C}"/>
    <cellStyle name="Millares 3 4 2 2" xfId="1515" xr:uid="{B9B22567-1438-4159-9B3F-E1C7470C25D2}"/>
    <cellStyle name="Millares 3 4 2 2 2" xfId="2431" xr:uid="{C32807DA-7F5C-4BCD-AF79-3591343096B7}"/>
    <cellStyle name="Millares 3 4 2 3" xfId="1973" xr:uid="{A3D20E29-BA2C-4235-BDA4-B4A241B4CB02}"/>
    <cellStyle name="Millares 3 4 3" xfId="1143" xr:uid="{98ECA4A4-FB72-467C-A912-58C12992C6DE}"/>
    <cellStyle name="Millares 3 4 3 2" xfId="1603" xr:uid="{D7FAF692-E385-495B-9F56-49FEF209360B}"/>
    <cellStyle name="Millares 3 4 3 2 2" xfId="2519" xr:uid="{0C9E724E-EFCC-4486-AC6E-493794DF855D}"/>
    <cellStyle name="Millares 3 4 3 3" xfId="2061" xr:uid="{8651C003-AC17-429B-9205-17BB5EBDE72B}"/>
    <cellStyle name="Millares 3 4 4" xfId="1234" xr:uid="{A6E4EADB-BC98-4616-B5B1-61D175DBF1C0}"/>
    <cellStyle name="Millares 3 4 4 2" xfId="1692" xr:uid="{A4DA1241-5F0D-4C18-903A-84DC5206D53C}"/>
    <cellStyle name="Millares 3 4 4 2 2" xfId="2608" xr:uid="{B355169A-346E-4FC0-8200-689AAA4145CA}"/>
    <cellStyle name="Millares 3 4 4 3" xfId="2150" xr:uid="{D77E92C0-5032-4E82-A514-DA7DD86C3603}"/>
    <cellStyle name="Millares 3 4 5" xfId="1322" xr:uid="{59C0A3AF-80B3-426B-BC0A-F0F39557C986}"/>
    <cellStyle name="Millares 3 4 5 2" xfId="1780" xr:uid="{DFABE8AB-FCCB-481D-89C5-88EE4DBD6835}"/>
    <cellStyle name="Millares 3 4 5 2 2" xfId="2696" xr:uid="{C9021902-2521-43B4-B0ED-32C0A469AE45}"/>
    <cellStyle name="Millares 3 4 5 3" xfId="2238" xr:uid="{4D5CD98B-2A83-4438-BB53-7469A91AEFEF}"/>
    <cellStyle name="Millares 3 4 6" xfId="1427" xr:uid="{D1E85373-ACFF-43DA-859F-B0DE7240C5DB}"/>
    <cellStyle name="Millares 3 4 6 2" xfId="2343" xr:uid="{87C30EFB-60E9-4A1E-8C5C-2EC3D7AEBBA5}"/>
    <cellStyle name="Millares 3 4 7" xfId="1885" xr:uid="{B599AA3B-F53A-481F-8C01-321C4743BBBE}"/>
    <cellStyle name="Millares 3 5" xfId="751" xr:uid="{299847FB-031D-44FB-AEDF-DCC28E899EF1}"/>
    <cellStyle name="Millares 3 5 2" xfId="1056" xr:uid="{F418D4B0-0232-4EFD-80C7-A77C50BE52E9}"/>
    <cellStyle name="Millares 3 5 2 2" xfId="1516" xr:uid="{48E368D8-953D-4623-9D1C-F6E5441E6700}"/>
    <cellStyle name="Millares 3 5 2 2 2" xfId="2432" xr:uid="{7CE9644F-3912-4697-861A-0A70C086BD1F}"/>
    <cellStyle name="Millares 3 5 2 3" xfId="1974" xr:uid="{7220ED5D-AEBD-481A-9BD6-D45CA568E16C}"/>
    <cellStyle name="Millares 3 5 3" xfId="1144" xr:uid="{EE95A767-C259-40EE-813D-0A6B97179FB8}"/>
    <cellStyle name="Millares 3 5 3 2" xfId="1604" xr:uid="{C32FB768-D777-4600-A0DB-4B038708FA0C}"/>
    <cellStyle name="Millares 3 5 3 2 2" xfId="2520" xr:uid="{866D0B4C-705B-451E-850E-1E66A2FBD1CA}"/>
    <cellStyle name="Millares 3 5 3 3" xfId="2062" xr:uid="{8D4DAEE3-206B-45D8-A106-21C619FDA720}"/>
    <cellStyle name="Millares 3 5 4" xfId="1235" xr:uid="{0FD63CC9-5B69-48A2-8908-400962A1011E}"/>
    <cellStyle name="Millares 3 5 4 2" xfId="1693" xr:uid="{BFC0FB14-AFA8-476A-A577-EB5A1FBC0FE2}"/>
    <cellStyle name="Millares 3 5 4 2 2" xfId="2609" xr:uid="{819494F0-B1C3-45BC-A4C7-97F9251C2E6D}"/>
    <cellStyle name="Millares 3 5 4 3" xfId="2151" xr:uid="{F95CE240-5DEC-4CAF-BD6C-DB0936B02FF0}"/>
    <cellStyle name="Millares 3 5 5" xfId="1323" xr:uid="{15F89604-C8B3-4C74-B401-6120D01A3FA3}"/>
    <cellStyle name="Millares 3 5 5 2" xfId="1781" xr:uid="{465FCD6F-D651-4C40-92FD-A3AFD2D9FB18}"/>
    <cellStyle name="Millares 3 5 5 2 2" xfId="2697" xr:uid="{4879D307-613A-4E00-AED3-017F9CF73477}"/>
    <cellStyle name="Millares 3 5 5 3" xfId="2239" xr:uid="{EC7F34F4-E237-4FC1-A500-E4FC79FE3EA2}"/>
    <cellStyle name="Millares 3 5 6" xfId="1428" xr:uid="{88408911-3D38-4AE5-A004-2639ACD6111A}"/>
    <cellStyle name="Millares 3 5 6 2" xfId="2344" xr:uid="{576D6837-3527-435D-8AC4-A228932EFB6E}"/>
    <cellStyle name="Millares 3 5 7" xfId="1886" xr:uid="{81832A49-2A35-46A4-8760-612D610847AA}"/>
    <cellStyle name="Millares 3 6" xfId="743" xr:uid="{F5475E75-54E2-435A-B656-449AA125CA59}"/>
    <cellStyle name="Millares 3 6 2" xfId="1049" xr:uid="{8CE5CCED-8087-4522-A906-7DD2C0012333}"/>
    <cellStyle name="Millares 3 6 2 2" xfId="1509" xr:uid="{E4244C96-13FC-42A6-B513-72E00C1AB989}"/>
    <cellStyle name="Millares 3 6 2 2 2" xfId="2425" xr:uid="{BC1B7FCC-CBF7-4ED0-B76D-C4E1DF421666}"/>
    <cellStyle name="Millares 3 6 2 3" xfId="1967" xr:uid="{338033E3-C39A-4477-BB68-74F2BE7E6DF9}"/>
    <cellStyle name="Millares 3 6 3" xfId="1137" xr:uid="{A990413F-277C-46E0-91CF-9576CC8F8578}"/>
    <cellStyle name="Millares 3 6 3 2" xfId="1597" xr:uid="{A6452A1D-9DD1-423B-A554-85F1FF96A2B7}"/>
    <cellStyle name="Millares 3 6 3 2 2" xfId="2513" xr:uid="{0E2097CF-1D34-4578-916A-68CEE6D10337}"/>
    <cellStyle name="Millares 3 6 3 3" xfId="2055" xr:uid="{FF828236-9DD9-4478-A160-5D7A4E67CD8A}"/>
    <cellStyle name="Millares 3 6 4" xfId="1228" xr:uid="{365DC20A-18B6-4399-B9A4-718177F4A2F6}"/>
    <cellStyle name="Millares 3 6 4 2" xfId="1686" xr:uid="{11B57192-5483-47B2-AECD-628F63E7E1BC}"/>
    <cellStyle name="Millares 3 6 4 2 2" xfId="2602" xr:uid="{CA4AD6F0-AFD9-47CC-B814-FC6AFAD52705}"/>
    <cellStyle name="Millares 3 6 4 3" xfId="2144" xr:uid="{364638AE-BE0B-4B06-93DC-39456D4CD448}"/>
    <cellStyle name="Millares 3 6 5" xfId="1316" xr:uid="{8BD50B0A-DED4-4C98-9CE3-520999C8282E}"/>
    <cellStyle name="Millares 3 6 5 2" xfId="1774" xr:uid="{7BA10405-35F5-4397-BA47-A2CD69EB177B}"/>
    <cellStyle name="Millares 3 6 5 2 2" xfId="2690" xr:uid="{744B2164-818E-48FB-996D-5F3C2F42E1B7}"/>
    <cellStyle name="Millares 3 6 5 3" xfId="2232" xr:uid="{5A2827BA-B034-45C0-BFBE-7C71314DD82E}"/>
    <cellStyle name="Millares 3 6 6" xfId="1421" xr:uid="{4FF8C485-19A1-495D-A809-478C4B5F1774}"/>
    <cellStyle name="Millares 3 6 6 2" xfId="2337" xr:uid="{53769ED9-8120-44BF-841C-87E1731F78B7}"/>
    <cellStyle name="Millares 3 6 7" xfId="1879" xr:uid="{526F6EAF-81C9-4D93-B7F2-70340AAA722D}"/>
    <cellStyle name="Millares 3 7" xfId="1013" xr:uid="{A63FF760-AEE0-4DE2-BF56-D4F41711D650}"/>
    <cellStyle name="Millares 3 7 2" xfId="1473" xr:uid="{390411A2-C1E3-4D0B-87B0-2D926F9929D4}"/>
    <cellStyle name="Millares 3 7 2 2" xfId="2389" xr:uid="{25D2A3E7-BA81-4FA9-9F37-C921CB4CE430}"/>
    <cellStyle name="Millares 3 7 3" xfId="1931" xr:uid="{518357F3-6EEC-47FD-9025-91F38F56131E}"/>
    <cellStyle name="Millares 3 8" xfId="1101" xr:uid="{625450E3-D679-4151-A12B-A9B372BD1CD9}"/>
    <cellStyle name="Millares 3 8 2" xfId="1561" xr:uid="{85B4B8E5-4C1A-4C17-BE20-C03312255AA2}"/>
    <cellStyle name="Millares 3 8 2 2" xfId="2477" xr:uid="{C6AC84D6-267B-4EF8-86E9-6B453053AFFD}"/>
    <cellStyle name="Millares 3 8 3" xfId="2019" xr:uid="{482F4889-012B-4724-AB22-218958CDFB63}"/>
    <cellStyle name="Millares 3 9" xfId="1192" xr:uid="{211786D9-3F66-4B90-ABB3-A16A19DEE1E1}"/>
    <cellStyle name="Millares 3 9 2" xfId="1650" xr:uid="{883330BB-0126-48E6-B219-F73A9E3DEDB7}"/>
    <cellStyle name="Millares 3 9 2 2" xfId="2566" xr:uid="{52EE556B-D69D-467A-969F-771D37250074}"/>
    <cellStyle name="Millares 3 9 3" xfId="2108" xr:uid="{861BE10D-9CF8-4083-87DB-2DE41B454F57}"/>
    <cellStyle name="Millares 30" xfId="752" xr:uid="{8F78B297-09F0-41C8-B006-690A443409C2}"/>
    <cellStyle name="Millares 30 2" xfId="1057" xr:uid="{72647F70-1300-4F09-B4DB-7CF6C414C285}"/>
    <cellStyle name="Millares 30 2 2" xfId="1517" xr:uid="{29C64282-A124-48C6-8874-0061A23F5243}"/>
    <cellStyle name="Millares 30 2 2 2" xfId="2433" xr:uid="{116003E4-A61A-4AD5-A3A9-208A9F091E2B}"/>
    <cellStyle name="Millares 30 2 3" xfId="1975" xr:uid="{135C6DA5-ACC4-4030-BC68-10655675EF74}"/>
    <cellStyle name="Millares 30 3" xfId="1145" xr:uid="{9F4CF273-69B2-4127-91E8-78E2C53870AE}"/>
    <cellStyle name="Millares 30 3 2" xfId="1605" xr:uid="{0FC58CEF-379C-43D0-BFB4-2E736DA33F57}"/>
    <cellStyle name="Millares 30 3 2 2" xfId="2521" xr:uid="{BB8A38DC-D400-4C37-8BA8-937A2F50C2AC}"/>
    <cellStyle name="Millares 30 3 3" xfId="2063" xr:uid="{46A71AEA-5572-438A-9454-1C88853C0007}"/>
    <cellStyle name="Millares 30 4" xfId="1236" xr:uid="{D9AE12B7-7D4A-44DD-849E-614F606ACEA1}"/>
    <cellStyle name="Millares 30 4 2" xfId="1694" xr:uid="{3757B730-069B-44BE-9CAB-D7CF50B13A75}"/>
    <cellStyle name="Millares 30 4 2 2" xfId="2610" xr:uid="{69893E7E-BA07-464D-B087-6BF4B4CFF8B9}"/>
    <cellStyle name="Millares 30 4 3" xfId="2152" xr:uid="{636F1CD5-2A5F-4F3A-9F51-D05A6415AAA9}"/>
    <cellStyle name="Millares 30 5" xfId="1324" xr:uid="{E29723BA-9BAA-4045-B5D7-7183038EBB72}"/>
    <cellStyle name="Millares 30 5 2" xfId="1782" xr:uid="{2F6EFD50-0F1B-41A9-8415-0DDDCB0A10C0}"/>
    <cellStyle name="Millares 30 5 2 2" xfId="2698" xr:uid="{3567D637-EF8D-46E0-B537-4BC914E6073B}"/>
    <cellStyle name="Millares 30 5 3" xfId="2240" xr:uid="{405BB5F1-E730-41E5-B0FB-2F07F4775242}"/>
    <cellStyle name="Millares 30 6" xfId="1429" xr:uid="{5C016E05-D78B-44F1-9A4A-4669B9F7090F}"/>
    <cellStyle name="Millares 30 6 2" xfId="2345" xr:uid="{25ECACAD-BB2E-4C36-A443-4BC311A60B72}"/>
    <cellStyle name="Millares 30 7" xfId="1887" xr:uid="{3FB16B27-14AA-49D5-82FD-35185BC07A5C}"/>
    <cellStyle name="Millares 31" xfId="753" xr:uid="{68E18FBF-54B4-4D5C-913A-A64F9BB29B2B}"/>
    <cellStyle name="Millares 31 2" xfId="1058" xr:uid="{4D9341C6-07A9-4BA7-A975-191D644666C7}"/>
    <cellStyle name="Millares 31 2 2" xfId="1518" xr:uid="{FFFD8E9B-BE45-492C-988D-76675D738F4A}"/>
    <cellStyle name="Millares 31 2 2 2" xfId="2434" xr:uid="{29F19C9D-3FBF-4DD3-BF0E-B5C6364006A3}"/>
    <cellStyle name="Millares 31 2 3" xfId="1976" xr:uid="{4937490B-E94D-4715-97BC-43B16D1B94FE}"/>
    <cellStyle name="Millares 31 3" xfId="1146" xr:uid="{5B21E026-5464-41CB-AEAD-424A1624A91B}"/>
    <cellStyle name="Millares 31 3 2" xfId="1606" xr:uid="{3C05EF81-2EEB-495C-9E6D-374CEDC78E2A}"/>
    <cellStyle name="Millares 31 3 2 2" xfId="2522" xr:uid="{F4171B40-8B35-4A0B-B27B-F13996CDFC48}"/>
    <cellStyle name="Millares 31 3 3" xfId="2064" xr:uid="{D60557B5-043D-4DB1-9AC0-037B650BB7C6}"/>
    <cellStyle name="Millares 31 4" xfId="1237" xr:uid="{EE131F84-EC2C-4504-977E-5CC233895F85}"/>
    <cellStyle name="Millares 31 4 2" xfId="1695" xr:uid="{B59704E6-8606-4DBA-94CA-B2C5162C0DD4}"/>
    <cellStyle name="Millares 31 4 2 2" xfId="2611" xr:uid="{CAFEEC40-E957-489F-BFCA-DF8FF1B6F73D}"/>
    <cellStyle name="Millares 31 4 3" xfId="2153" xr:uid="{DEFDF39D-EA8E-483D-9A01-0B8CA8CDFCD4}"/>
    <cellStyle name="Millares 31 5" xfId="1325" xr:uid="{9B5EC129-D985-4111-B843-DD76B36ADDC4}"/>
    <cellStyle name="Millares 31 5 2" xfId="1783" xr:uid="{AEAE98DF-66C8-4AB1-9594-4F13CBFB2985}"/>
    <cellStyle name="Millares 31 5 2 2" xfId="2699" xr:uid="{0CBFBE6C-A907-46E7-8AFF-DA0768522A57}"/>
    <cellStyle name="Millares 31 5 3" xfId="2241" xr:uid="{0259DA21-C701-4F8E-B9F0-65A73A7D89B9}"/>
    <cellStyle name="Millares 31 6" xfId="1430" xr:uid="{24910D04-E452-4657-BD6B-5F62E7BCE75E}"/>
    <cellStyle name="Millares 31 6 2" xfId="2346" xr:uid="{11F52B57-7ECB-4957-B4F1-A8E25D42D1EE}"/>
    <cellStyle name="Millares 31 7" xfId="1888" xr:uid="{44FC6245-EF36-4F8A-A142-7891AFA50F80}"/>
    <cellStyle name="Millares 32" xfId="754" xr:uid="{08BA9097-5B0D-4963-B6FA-B0DBAF0E549B}"/>
    <cellStyle name="Millares 32 2" xfId="1059" xr:uid="{B2C83CF9-C07C-442C-9BAF-A576658180F2}"/>
    <cellStyle name="Millares 32 2 2" xfId="1519" xr:uid="{27183C7C-291D-4B86-8847-389AA2D8F9E0}"/>
    <cellStyle name="Millares 32 2 2 2" xfId="2435" xr:uid="{3C3D6069-E8D3-4150-B3E9-67ACE056BB50}"/>
    <cellStyle name="Millares 32 2 3" xfId="1977" xr:uid="{9CC7264C-1D8D-4B87-A49A-ED49FEA5E589}"/>
    <cellStyle name="Millares 32 3" xfId="1147" xr:uid="{6A3A5B7B-8E53-4A8B-AF71-D206FCE2B720}"/>
    <cellStyle name="Millares 32 3 2" xfId="1607" xr:uid="{5A3BD638-4D4E-4A78-8FE8-A610BBF0DF2A}"/>
    <cellStyle name="Millares 32 3 2 2" xfId="2523" xr:uid="{143490F3-6340-4F9F-A132-B8DDE18A7D7E}"/>
    <cellStyle name="Millares 32 3 3" xfId="2065" xr:uid="{C3255D78-6A0D-498A-A41E-8409DA96E74E}"/>
    <cellStyle name="Millares 32 4" xfId="1238" xr:uid="{25C64415-0130-4A33-8983-D57B3A2950BF}"/>
    <cellStyle name="Millares 32 4 2" xfId="1696" xr:uid="{9A3B7E4F-4DC5-428A-A53F-180EF594BB6E}"/>
    <cellStyle name="Millares 32 4 2 2" xfId="2612" xr:uid="{9B88B3E4-77AF-46F0-8AD2-E2E1BF349773}"/>
    <cellStyle name="Millares 32 4 3" xfId="2154" xr:uid="{77B6D7E3-4813-4626-BD5A-BDF3DFA3F79C}"/>
    <cellStyle name="Millares 32 5" xfId="1326" xr:uid="{EC60E78E-2621-483F-91BD-779367AE5B4B}"/>
    <cellStyle name="Millares 32 5 2" xfId="1784" xr:uid="{A62C963F-DC37-4590-A12B-EBE8D8F5B3D3}"/>
    <cellStyle name="Millares 32 5 2 2" xfId="2700" xr:uid="{A808C65E-F36A-4E51-8EF5-1A205EAC2402}"/>
    <cellStyle name="Millares 32 5 3" xfId="2242" xr:uid="{96D6FD3E-FC2E-4FF3-9C39-1474C424B0AB}"/>
    <cellStyle name="Millares 32 6" xfId="1431" xr:uid="{FA576E46-78AA-491C-9334-A14B50A0F86F}"/>
    <cellStyle name="Millares 32 6 2" xfId="2347" xr:uid="{2FB9E0F1-1E3B-43E5-B283-4AB18B25435E}"/>
    <cellStyle name="Millares 32 7" xfId="1889" xr:uid="{1BA6D9FC-744F-4C6D-BE87-4ACA25DAFAAF}"/>
    <cellStyle name="Millares 33" xfId="755" xr:uid="{9CE17019-2925-412B-9822-DE6C13D54143}"/>
    <cellStyle name="Millares 33 2" xfId="1060" xr:uid="{6FEF0298-759D-457E-AB33-69420185DDAD}"/>
    <cellStyle name="Millares 33 2 2" xfId="1520" xr:uid="{9C95B986-7C68-4CF0-BC37-32CB9BC05493}"/>
    <cellStyle name="Millares 33 2 2 2" xfId="2436" xr:uid="{314BDA18-1722-4FC1-9EE5-6CF5EF99B12C}"/>
    <cellStyle name="Millares 33 2 3" xfId="1978" xr:uid="{E6CACDAD-5CC8-4BCF-A19C-F4572233EF40}"/>
    <cellStyle name="Millares 33 3" xfId="1148" xr:uid="{B8E8BFD0-87AF-412D-98EA-09D865230736}"/>
    <cellStyle name="Millares 33 3 2" xfId="1608" xr:uid="{13A3F3BC-D3F9-4CDA-83AF-5843A5B054F5}"/>
    <cellStyle name="Millares 33 3 2 2" xfId="2524" xr:uid="{89DE14C2-FCBA-47EE-A92A-1929EBD281EB}"/>
    <cellStyle name="Millares 33 3 3" xfId="2066" xr:uid="{2D2315D6-72A3-4E2D-BED6-04331BAE4860}"/>
    <cellStyle name="Millares 33 4" xfId="1239" xr:uid="{D9B876D3-B05C-49A0-82FE-9BD8F3E5DAF1}"/>
    <cellStyle name="Millares 33 4 2" xfId="1697" xr:uid="{A48E9D53-17C6-4DA7-89AF-DFD6FD9966C8}"/>
    <cellStyle name="Millares 33 4 2 2" xfId="2613" xr:uid="{AF00E22F-C8D1-4645-966B-04A131DFFFD3}"/>
    <cellStyle name="Millares 33 4 3" xfId="2155" xr:uid="{071264AB-9FEA-4244-9F80-0D923838DCBB}"/>
    <cellStyle name="Millares 33 5" xfId="1327" xr:uid="{787B02C3-E5DD-4503-B874-023D0E8AAE3C}"/>
    <cellStyle name="Millares 33 5 2" xfId="1785" xr:uid="{9F654159-DE24-48D6-81BB-E8CDBC8AFCBC}"/>
    <cellStyle name="Millares 33 5 2 2" xfId="2701" xr:uid="{0F60E740-54A9-4B36-BB55-62A1543DF661}"/>
    <cellStyle name="Millares 33 5 3" xfId="2243" xr:uid="{CF9300D1-C3AE-4968-ABF8-7B86E0B0AC9A}"/>
    <cellStyle name="Millares 33 6" xfId="1432" xr:uid="{F91CF524-C6F8-4493-A308-407023D9D341}"/>
    <cellStyle name="Millares 33 6 2" xfId="2348" xr:uid="{079DC8B6-B6F7-4783-9F45-1D9315E0303B}"/>
    <cellStyle name="Millares 33 7" xfId="1890" xr:uid="{E3D14894-65F2-45A7-B04B-A31A82C03887}"/>
    <cellStyle name="Millares 34" xfId="756" xr:uid="{AE776203-D265-4F62-9B7E-865427EE7009}"/>
    <cellStyle name="Millares 34 2" xfId="1061" xr:uid="{845E15EA-29CB-489D-8CF5-87BA773D0DF2}"/>
    <cellStyle name="Millares 34 2 2" xfId="1521" xr:uid="{4D8A2712-F21F-453C-8812-EA05F3D9BE6A}"/>
    <cellStyle name="Millares 34 2 2 2" xfId="2437" xr:uid="{CF2CF3A3-9AD2-4FDB-A186-9F1E27D07066}"/>
    <cellStyle name="Millares 34 2 3" xfId="1979" xr:uid="{610E9568-5E91-4822-9848-A87AB76700E1}"/>
    <cellStyle name="Millares 34 3" xfId="1149" xr:uid="{46A8AEC3-03AB-4F4A-9370-344B52C0F9CE}"/>
    <cellStyle name="Millares 34 3 2" xfId="1609" xr:uid="{E01AEEF5-CED0-4895-96E3-300BCCAFF4AD}"/>
    <cellStyle name="Millares 34 3 2 2" xfId="2525" xr:uid="{F2E9725E-8375-4F03-A134-026077377426}"/>
    <cellStyle name="Millares 34 3 3" xfId="2067" xr:uid="{62AB4509-40B7-4983-9665-F2BA0F7965CF}"/>
    <cellStyle name="Millares 34 4" xfId="1240" xr:uid="{DF00691A-B323-4D0E-814D-34DB7FA69B6D}"/>
    <cellStyle name="Millares 34 4 2" xfId="1698" xr:uid="{FD6B6887-7D18-4D5C-B0E8-37E5EEB5ECE7}"/>
    <cellStyle name="Millares 34 4 2 2" xfId="2614" xr:uid="{F3D0FF8B-F6CC-4B65-8C76-CAEA6E24EA60}"/>
    <cellStyle name="Millares 34 4 3" xfId="2156" xr:uid="{11083F2E-113A-42C5-BC71-4DAEB43AD83E}"/>
    <cellStyle name="Millares 34 5" xfId="1328" xr:uid="{7925D3F6-A42F-4ED6-B5C5-EB2ECAD9E5B3}"/>
    <cellStyle name="Millares 34 5 2" xfId="1786" xr:uid="{E79624B8-1346-4508-958D-17DB34EEDAFB}"/>
    <cellStyle name="Millares 34 5 2 2" xfId="2702" xr:uid="{B6A2A239-A47E-4C94-B357-B8852F73A3CD}"/>
    <cellStyle name="Millares 34 5 3" xfId="2244" xr:uid="{0CE810F1-DBD7-4833-8EC0-B32DB28F1E6A}"/>
    <cellStyle name="Millares 34 6" xfId="1433" xr:uid="{5222CD5F-D966-4687-A3F6-79905EECA68F}"/>
    <cellStyle name="Millares 34 6 2" xfId="2349" xr:uid="{64470AE7-300C-4F8C-B100-4C8C71B9B11E}"/>
    <cellStyle name="Millares 34 7" xfId="1891" xr:uid="{083A6FB6-8EE2-4C62-A8DD-4964D11DA219}"/>
    <cellStyle name="Millares 35" xfId="757" xr:uid="{F0554F1F-7C14-4C41-BF30-05856AEA0231}"/>
    <cellStyle name="Millares 35 2" xfId="1062" xr:uid="{2222A4D4-FEE0-4416-ACA4-DC9A97464C81}"/>
    <cellStyle name="Millares 35 2 2" xfId="1522" xr:uid="{85540D5A-AC26-47CB-8D81-E4B573D7B5E9}"/>
    <cellStyle name="Millares 35 2 2 2" xfId="2438" xr:uid="{5AD2D377-C628-4BDC-A584-637E9F94FD92}"/>
    <cellStyle name="Millares 35 2 3" xfId="1980" xr:uid="{566652B7-D5B9-412C-B570-BDC90E5EF9F8}"/>
    <cellStyle name="Millares 35 3" xfId="1150" xr:uid="{AB9B6ED3-B9FF-448A-9F5A-DD79919CDBF5}"/>
    <cellStyle name="Millares 35 3 2" xfId="1610" xr:uid="{18F1BF8E-C52C-4F8A-B0CA-D94C4E7245E5}"/>
    <cellStyle name="Millares 35 3 2 2" xfId="2526" xr:uid="{D6F00D72-1088-4B0F-BF77-322FCA98FA82}"/>
    <cellStyle name="Millares 35 3 3" xfId="2068" xr:uid="{E07EB8E9-D792-48A1-93B8-F23DD7BE8F5A}"/>
    <cellStyle name="Millares 35 4" xfId="1241" xr:uid="{A72937BE-302D-40BA-9A08-FEDB16BBC65F}"/>
    <cellStyle name="Millares 35 4 2" xfId="1699" xr:uid="{230CD386-D57B-4D4E-92EA-8FBEACFC0297}"/>
    <cellStyle name="Millares 35 4 2 2" xfId="2615" xr:uid="{70BC20BC-E140-4EA6-A030-92C58448E1CC}"/>
    <cellStyle name="Millares 35 4 3" xfId="2157" xr:uid="{7F751DAA-9880-4FBF-93C7-AB1D0D094517}"/>
    <cellStyle name="Millares 35 5" xfId="1329" xr:uid="{DB7CC6BC-AF8B-4BD2-A923-9A9023FF51A6}"/>
    <cellStyle name="Millares 35 5 2" xfId="1787" xr:uid="{1B9E9209-F31C-4575-B0BB-A1A49BC50BAE}"/>
    <cellStyle name="Millares 35 5 2 2" xfId="2703" xr:uid="{99DFB5B3-7C42-48C9-B3AC-B39A67C090A1}"/>
    <cellStyle name="Millares 35 5 3" xfId="2245" xr:uid="{7AF6B36D-E465-4D81-8F38-E15485D61005}"/>
    <cellStyle name="Millares 35 6" xfId="1434" xr:uid="{115A0D5E-F5AB-4B7E-BD1C-27C2F7B93467}"/>
    <cellStyle name="Millares 35 6 2" xfId="2350" xr:uid="{AAF1D3A4-8D13-4A23-962D-3AFA8C8D22FF}"/>
    <cellStyle name="Millares 35 7" xfId="1892" xr:uid="{61CE67E1-0EB7-4154-A4B0-643AA14A832E}"/>
    <cellStyle name="Millares 36" xfId="758" xr:uid="{ECFCA7CD-1265-4C58-897F-5CBFB8720365}"/>
    <cellStyle name="Millares 36 2" xfId="1063" xr:uid="{89EC5C46-67AD-4B4A-906F-684A24D2321A}"/>
    <cellStyle name="Millares 36 2 2" xfId="1523" xr:uid="{274B699E-9545-44F2-A2D5-638C409570E3}"/>
    <cellStyle name="Millares 36 2 2 2" xfId="2439" xr:uid="{2B4072A1-4903-4147-997D-1BC6D66648D1}"/>
    <cellStyle name="Millares 36 2 3" xfId="1981" xr:uid="{C5E79C06-C838-4212-8E42-F4284FFA1677}"/>
    <cellStyle name="Millares 36 3" xfId="1151" xr:uid="{2D76731A-F154-407C-BBB4-873E4CC52026}"/>
    <cellStyle name="Millares 36 3 2" xfId="1611" xr:uid="{27BFEBDF-6D1B-414F-8019-FA21A1BA0E01}"/>
    <cellStyle name="Millares 36 3 2 2" xfId="2527" xr:uid="{7AEC3D0B-8C68-47B5-8CD5-601603DF79B4}"/>
    <cellStyle name="Millares 36 3 3" xfId="2069" xr:uid="{0740739E-7FFC-4F80-8C4A-E7EA312DCAF6}"/>
    <cellStyle name="Millares 36 4" xfId="1242" xr:uid="{93C6DF31-2645-4F55-873C-C81BBA58CC72}"/>
    <cellStyle name="Millares 36 4 2" xfId="1700" xr:uid="{DC686609-40B4-4885-9D5D-37EE711AC309}"/>
    <cellStyle name="Millares 36 4 2 2" xfId="2616" xr:uid="{4FC25DBC-3623-4A0D-9B8C-486C50A4F07B}"/>
    <cellStyle name="Millares 36 4 3" xfId="2158" xr:uid="{1B654E3E-2A2D-4CCA-933C-01A67B94C707}"/>
    <cellStyle name="Millares 36 5" xfId="1330" xr:uid="{208872A1-84CA-4348-A498-5F593B73BE0F}"/>
    <cellStyle name="Millares 36 5 2" xfId="1788" xr:uid="{2CE05B49-B1CB-4076-A600-8C105E0BD716}"/>
    <cellStyle name="Millares 36 5 2 2" xfId="2704" xr:uid="{6E22575F-72F8-44E8-9945-D0EBF36D38D5}"/>
    <cellStyle name="Millares 36 5 3" xfId="2246" xr:uid="{C3CD9F86-646A-408A-8051-28B3D3670029}"/>
    <cellStyle name="Millares 36 6" xfId="1435" xr:uid="{8A746709-9C17-4BA0-A4F6-94CEBD2167B8}"/>
    <cellStyle name="Millares 36 6 2" xfId="2351" xr:uid="{8C86AFEE-3A7E-4718-BDAA-291A50EC7C8B}"/>
    <cellStyle name="Millares 36 7" xfId="1893" xr:uid="{2CE3F2C0-98B9-4047-BBBF-4112BEAE2AEC}"/>
    <cellStyle name="Millares 37" xfId="759" xr:uid="{9FA81C93-86BE-4697-9746-65D94C2E2053}"/>
    <cellStyle name="Millares 37 2" xfId="1064" xr:uid="{8E529EAA-308E-4552-A9C4-B5C3FD2D20F5}"/>
    <cellStyle name="Millares 37 2 2" xfId="1524" xr:uid="{78A1CDFF-383F-44D9-80C2-1CA1E5DB2ADC}"/>
    <cellStyle name="Millares 37 2 2 2" xfId="2440" xr:uid="{B8CC0F40-AB09-40AB-875A-69984C5D1068}"/>
    <cellStyle name="Millares 37 2 3" xfId="1982" xr:uid="{7AD77C6F-A9CD-41F3-AD7E-BD640E6A6FBB}"/>
    <cellStyle name="Millares 37 3" xfId="1152" xr:uid="{0825B908-012F-4BED-8AB8-D3610E8273F2}"/>
    <cellStyle name="Millares 37 3 2" xfId="1612" xr:uid="{C2C639F1-4D26-41DC-80FF-97AB5023C6F4}"/>
    <cellStyle name="Millares 37 3 2 2" xfId="2528" xr:uid="{3E50B96C-638B-40FE-9E71-548BE18459A9}"/>
    <cellStyle name="Millares 37 3 3" xfId="2070" xr:uid="{3F47A14C-02A1-4E3F-B7FF-B11A5FEE20BD}"/>
    <cellStyle name="Millares 37 4" xfId="1243" xr:uid="{E918D6C3-1B62-403B-912E-79EF0AB1EF07}"/>
    <cellStyle name="Millares 37 4 2" xfId="1701" xr:uid="{EA06F57F-F114-428D-B2CE-BC9EBF073858}"/>
    <cellStyle name="Millares 37 4 2 2" xfId="2617" xr:uid="{7FF8B2F3-C813-4C87-A778-BD8D15B54D26}"/>
    <cellStyle name="Millares 37 4 3" xfId="2159" xr:uid="{4DD207FA-849A-45A6-B1ED-C252FFF42E47}"/>
    <cellStyle name="Millares 37 5" xfId="1331" xr:uid="{6FABAAE0-EDD0-4783-B0FB-668537FC9F8E}"/>
    <cellStyle name="Millares 37 5 2" xfId="1789" xr:uid="{3934A8AA-95E3-4707-B5C4-E40AB4480810}"/>
    <cellStyle name="Millares 37 5 2 2" xfId="2705" xr:uid="{8CA0D992-54DB-42DD-9122-FB1DA8F9D557}"/>
    <cellStyle name="Millares 37 5 3" xfId="2247" xr:uid="{ACFAEC8F-42D3-49FE-A345-73958B2506F1}"/>
    <cellStyle name="Millares 37 6" xfId="1436" xr:uid="{490A6F2D-4ED7-4431-817F-3858991D841C}"/>
    <cellStyle name="Millares 37 6 2" xfId="2352" xr:uid="{23B95DFB-1CF0-4311-BC8D-E4D79DB60B15}"/>
    <cellStyle name="Millares 37 7" xfId="1894" xr:uid="{DA9A6181-DA10-40F5-ABBC-3962AB00E26C}"/>
    <cellStyle name="Millares 38" xfId="760" xr:uid="{CC68E3FD-57B2-42F4-8555-22453F7C6335}"/>
    <cellStyle name="Millares 38 2" xfId="1065" xr:uid="{D8049B6F-83E2-4266-873F-FECF0AE24B50}"/>
    <cellStyle name="Millares 38 2 2" xfId="1525" xr:uid="{E91E64E7-E392-4E66-BDFA-40C592F54F79}"/>
    <cellStyle name="Millares 38 2 2 2" xfId="2441" xr:uid="{B21A897E-BB21-42F6-87F0-ADDA34AF17CC}"/>
    <cellStyle name="Millares 38 2 3" xfId="1983" xr:uid="{19561A7C-2DFD-4F03-90BF-7342F2D725BC}"/>
    <cellStyle name="Millares 38 3" xfId="1153" xr:uid="{15629F2A-DDAE-46A1-AFA0-CB7DEA980692}"/>
    <cellStyle name="Millares 38 3 2" xfId="1613" xr:uid="{658DD85E-0B25-4F19-A6CA-9E79B93DBF39}"/>
    <cellStyle name="Millares 38 3 2 2" xfId="2529" xr:uid="{804F51D7-6EFD-479A-8CAF-683818C26910}"/>
    <cellStyle name="Millares 38 3 3" xfId="2071" xr:uid="{ABD90B30-F519-4B6B-B450-C62E69B8579B}"/>
    <cellStyle name="Millares 38 4" xfId="1244" xr:uid="{3E771E18-8C21-48D1-8D8A-F269CA52EBA8}"/>
    <cellStyle name="Millares 38 4 2" xfId="1702" xr:uid="{2E0D3FEB-DF42-4AD3-AC1D-3F6CA8D4FD96}"/>
    <cellStyle name="Millares 38 4 2 2" xfId="2618" xr:uid="{4133409F-D32C-4D72-83E8-EAC8F3D152BE}"/>
    <cellStyle name="Millares 38 4 3" xfId="2160" xr:uid="{C1205056-4620-438D-AE5A-F5C92BA848AA}"/>
    <cellStyle name="Millares 38 5" xfId="1332" xr:uid="{18782F59-1EA2-44FA-9E97-F4CEA48C0C84}"/>
    <cellStyle name="Millares 38 5 2" xfId="1790" xr:uid="{BF806F8B-BF9E-4577-B587-7A007492D1C5}"/>
    <cellStyle name="Millares 38 5 2 2" xfId="2706" xr:uid="{77AA1406-0868-4E7E-87F6-C31521CF7818}"/>
    <cellStyle name="Millares 38 5 3" xfId="2248" xr:uid="{7D4C134D-5DC0-4591-81A5-F47B5B4E1017}"/>
    <cellStyle name="Millares 38 6" xfId="1437" xr:uid="{7C99A89A-8DC6-4A3F-8ED3-00B3B4704317}"/>
    <cellStyle name="Millares 38 6 2" xfId="2353" xr:uid="{4E19E1CC-609F-4046-8D48-BD74C2F4E823}"/>
    <cellStyle name="Millares 38 7" xfId="1895" xr:uid="{AFFDA7D6-0A10-4FB7-8A15-4A3407361BC6}"/>
    <cellStyle name="Millares 39" xfId="761" xr:uid="{A0B39CA5-12B1-4487-AB71-13D2FB82C028}"/>
    <cellStyle name="Millares 39 2" xfId="1066" xr:uid="{6425B109-B438-4C84-8413-2293DBD42D26}"/>
    <cellStyle name="Millares 39 2 2" xfId="1526" xr:uid="{2D77F290-6786-4767-A579-BB3FABF41E38}"/>
    <cellStyle name="Millares 39 2 2 2" xfId="2442" xr:uid="{1535D033-020F-403E-BE36-1E9A3CDFE8AF}"/>
    <cellStyle name="Millares 39 2 3" xfId="1984" xr:uid="{DE732064-D1B3-4D51-BAB2-DC0C01C7E5EF}"/>
    <cellStyle name="Millares 39 3" xfId="1154" xr:uid="{81BA20F2-2152-4857-B1F5-2A01182C078B}"/>
    <cellStyle name="Millares 39 3 2" xfId="1614" xr:uid="{B57ACB00-AE33-4BA1-827F-C6F13B6752FE}"/>
    <cellStyle name="Millares 39 3 2 2" xfId="2530" xr:uid="{8AEE1DED-2427-41BB-91E6-BA862F4D79AF}"/>
    <cellStyle name="Millares 39 3 3" xfId="2072" xr:uid="{FBEB2898-EB34-4A03-BC76-5AB6B041F63F}"/>
    <cellStyle name="Millares 39 4" xfId="1245" xr:uid="{11013956-6C05-4D4A-93C0-14BED101C806}"/>
    <cellStyle name="Millares 39 4 2" xfId="1703" xr:uid="{90397CB6-04EB-4DA4-8FDF-3BF1184B9D03}"/>
    <cellStyle name="Millares 39 4 2 2" xfId="2619" xr:uid="{38ADF584-97BE-4C0B-9C8B-3398BB86E73B}"/>
    <cellStyle name="Millares 39 4 3" xfId="2161" xr:uid="{293AE227-F126-4D5A-99B8-DC067F17E2BC}"/>
    <cellStyle name="Millares 39 5" xfId="1333" xr:uid="{1EE025BF-FDCD-4938-980D-4B41F09640E0}"/>
    <cellStyle name="Millares 39 5 2" xfId="1791" xr:uid="{654887A1-9F19-4C0F-BC3A-3FE3B5BB54AF}"/>
    <cellStyle name="Millares 39 5 2 2" xfId="2707" xr:uid="{1721FA7B-73DC-4A25-A1EF-4BD7A8DF30EF}"/>
    <cellStyle name="Millares 39 5 3" xfId="2249" xr:uid="{3C7DA4AD-3829-4091-88A8-446A8F1692A0}"/>
    <cellStyle name="Millares 39 6" xfId="1438" xr:uid="{962C9BE8-1631-4DC9-9B9A-C8993D5A40A7}"/>
    <cellStyle name="Millares 39 6 2" xfId="2354" xr:uid="{EAD27043-3258-4D4C-B0A1-FE2B20E83B78}"/>
    <cellStyle name="Millares 39 7" xfId="1896" xr:uid="{EF59F3F9-7B89-4992-9724-317DDE259865}"/>
    <cellStyle name="Millares 4" xfId="9" xr:uid="{D9E7FE0B-3137-4149-8F1D-A052C714191C}"/>
    <cellStyle name="Millares 4 10" xfId="1193" xr:uid="{94E8C778-E9CC-466C-999E-C0F94C150C60}"/>
    <cellStyle name="Millares 4 10 2" xfId="1651" xr:uid="{E2DC6B1F-7EAA-4F30-B2B0-F5D08C54DE9B}"/>
    <cellStyle name="Millares 4 10 2 2" xfId="2567" xr:uid="{42233D62-1C4D-4BEC-9CD7-4DA5E48736BD}"/>
    <cellStyle name="Millares 4 10 3" xfId="2109" xr:uid="{F667C6EB-5BDB-4F40-A14E-981FEEAE5CD7}"/>
    <cellStyle name="Millares 4 11" xfId="1281" xr:uid="{28367950-53DB-4BB6-B574-BADE0351F043}"/>
    <cellStyle name="Millares 4 11 2" xfId="1739" xr:uid="{E86AF66D-7EFC-400C-8E1C-C46DBD6ED2B1}"/>
    <cellStyle name="Millares 4 11 2 2" xfId="2655" xr:uid="{323E37FF-AF7A-4718-ACB7-D4734FCFF125}"/>
    <cellStyle name="Millares 4 11 3" xfId="2197" xr:uid="{0E2195F1-EFCE-4452-B344-D94FDBF96017}"/>
    <cellStyle name="Millares 4 12" xfId="19" xr:uid="{033C4217-AEE6-4DE3-9F23-B5DD2FBB9049}"/>
    <cellStyle name="Millares 4 12 2" xfId="1386" xr:uid="{BC088BDD-6539-4374-932E-D4685FBE598D}"/>
    <cellStyle name="Millares 4 12 2 2" xfId="2302" xr:uid="{44B1AA4E-2ED5-4FE1-8621-08FA84C917FA}"/>
    <cellStyle name="Millares 4 12 3" xfId="1844" xr:uid="{B7E036C3-930F-45C4-8DE7-9C0685A1D71B}"/>
    <cellStyle name="Millares 4 13" xfId="1377" xr:uid="{3D898FB4-DF2B-4BD5-8DAF-BD5E887938A3}"/>
    <cellStyle name="Millares 4 13 2" xfId="2293" xr:uid="{CCDD8C58-B406-477C-87CF-5B3E7EE2C736}"/>
    <cellStyle name="Millares 4 14" xfId="1835" xr:uid="{B82F945D-4A38-464C-B804-D1CED3ABBCB0}"/>
    <cellStyle name="Millares 4 2" xfId="763" xr:uid="{46F3BDAA-D93E-4C78-BA76-4D9476C753D7}"/>
    <cellStyle name="Millares 4 3" xfId="764" xr:uid="{89B88E25-AF21-45B9-B58E-CF0D467BEAE9}"/>
    <cellStyle name="Millares 4 4" xfId="765" xr:uid="{8E080959-5950-4711-8FBE-564319CB2473}"/>
    <cellStyle name="Millares 4 5" xfId="766" xr:uid="{A7FDEB50-AF6D-4CE7-80EB-E7E7ADE8303E}"/>
    <cellStyle name="Millares 4 5 2" xfId="1067" xr:uid="{3B6FC59B-CFE7-40AC-A12B-FF39C3596217}"/>
    <cellStyle name="Millares 4 5 2 2" xfId="1527" xr:uid="{939B2B29-E428-447F-B33B-7F51B4C3D4CD}"/>
    <cellStyle name="Millares 4 5 2 2 2" xfId="2443" xr:uid="{689E13E6-0FA5-4446-8A03-3EBEAD4D853F}"/>
    <cellStyle name="Millares 4 5 2 3" xfId="1985" xr:uid="{98F33D1D-C696-4A18-B227-953103746DC6}"/>
    <cellStyle name="Millares 4 5 3" xfId="1155" xr:uid="{BA88B9C3-441E-46CD-B2B5-51CE9523C4EE}"/>
    <cellStyle name="Millares 4 5 3 2" xfId="1615" xr:uid="{3CEC96F4-64A6-41AE-97EF-43B434A0F50A}"/>
    <cellStyle name="Millares 4 5 3 2 2" xfId="2531" xr:uid="{23510F80-AC2F-4CB6-80F8-69B2956AAB00}"/>
    <cellStyle name="Millares 4 5 3 3" xfId="2073" xr:uid="{BA63599B-15FA-4906-B671-0A269A98B334}"/>
    <cellStyle name="Millares 4 5 4" xfId="1246" xr:uid="{7657B8CF-CA3A-469D-BCA0-6A15386243B1}"/>
    <cellStyle name="Millares 4 5 4 2" xfId="1704" xr:uid="{A79E8A65-2116-435E-99A9-88EA1D4A1D5C}"/>
    <cellStyle name="Millares 4 5 4 2 2" xfId="2620" xr:uid="{7776BE89-C5FA-4C74-A117-15DBF5A7DB2C}"/>
    <cellStyle name="Millares 4 5 4 3" xfId="2162" xr:uid="{D0E7CB43-4533-4795-A900-EB2CFDA63691}"/>
    <cellStyle name="Millares 4 5 5" xfId="1334" xr:uid="{8F0238B6-23D2-43E6-8798-E119B45560A6}"/>
    <cellStyle name="Millares 4 5 5 2" xfId="1792" xr:uid="{1FBD6BE6-C7EC-4549-8B2A-878FDDAACB10}"/>
    <cellStyle name="Millares 4 5 5 2 2" xfId="2708" xr:uid="{00F0A184-C993-4984-9A09-441D976E769A}"/>
    <cellStyle name="Millares 4 5 5 3" xfId="2250" xr:uid="{3AF34D64-F74E-408B-BF49-7935764825E3}"/>
    <cellStyle name="Millares 4 5 6" xfId="1439" xr:uid="{61909012-3A5A-4E0E-8209-C59A0DE3E5D2}"/>
    <cellStyle name="Millares 4 5 6 2" xfId="2355" xr:uid="{64AC425F-E3D5-429D-83FA-8D6E10B00757}"/>
    <cellStyle name="Millares 4 5 7" xfId="1897" xr:uid="{B51AA839-C5C3-493E-80E6-177BA3831A66}"/>
    <cellStyle name="Millares 4 6" xfId="767" xr:uid="{EBA12C17-FB3E-49FB-A66F-30731DEAC03E}"/>
    <cellStyle name="Millares 4 6 2" xfId="1068" xr:uid="{A1004693-8D4E-437F-BC52-924DC4DD779D}"/>
    <cellStyle name="Millares 4 6 2 2" xfId="1528" xr:uid="{C5C782B2-0746-4038-9247-6D505497F45B}"/>
    <cellStyle name="Millares 4 6 2 2 2" xfId="2444" xr:uid="{A9524262-2D17-455E-A567-D0B19CFBFE9B}"/>
    <cellStyle name="Millares 4 6 2 3" xfId="1986" xr:uid="{CEC50F1A-50AC-4F6D-93CF-547D6C19C9AE}"/>
    <cellStyle name="Millares 4 6 3" xfId="1156" xr:uid="{8D9E957D-E9E6-41C0-A5ED-1B483E87F75A}"/>
    <cellStyle name="Millares 4 6 3 2" xfId="1616" xr:uid="{6E5F03FA-2CAB-4DD9-AC69-B11AE825FD10}"/>
    <cellStyle name="Millares 4 6 3 2 2" xfId="2532" xr:uid="{FBECD85F-B96F-45D6-B355-3C018F290C9D}"/>
    <cellStyle name="Millares 4 6 3 3" xfId="2074" xr:uid="{4227058F-E86A-4098-8413-8E059F776EF7}"/>
    <cellStyle name="Millares 4 6 4" xfId="1247" xr:uid="{AB9E4DAD-459F-4B2B-BE18-3BC508DEB569}"/>
    <cellStyle name="Millares 4 6 4 2" xfId="1705" xr:uid="{30467B01-1877-4305-B5D2-4DFF563A1652}"/>
    <cellStyle name="Millares 4 6 4 2 2" xfId="2621" xr:uid="{DFAC7363-BD9E-4558-9C7F-F92AC242BED3}"/>
    <cellStyle name="Millares 4 6 4 3" xfId="2163" xr:uid="{A07988E1-6A50-4C3E-ABB5-406B3132F7EF}"/>
    <cellStyle name="Millares 4 6 5" xfId="1335" xr:uid="{4F8FC6BA-E032-4724-9CB5-205E5DC67D2A}"/>
    <cellStyle name="Millares 4 6 5 2" xfId="1793" xr:uid="{36AA8A1F-BD82-4856-A8AE-4E97F566F92B}"/>
    <cellStyle name="Millares 4 6 5 2 2" xfId="2709" xr:uid="{14CFC3F9-4DC6-4E99-8529-4DA5131CF378}"/>
    <cellStyle name="Millares 4 6 5 3" xfId="2251" xr:uid="{5C4F12C0-6A9F-462D-84BA-5EE8950292C0}"/>
    <cellStyle name="Millares 4 6 6" xfId="1440" xr:uid="{8BC1E407-C9FA-406F-B9E2-5CB68052CB5D}"/>
    <cellStyle name="Millares 4 6 6 2" xfId="2356" xr:uid="{E4FBED7A-9A50-47DE-9A18-13E1BFAFADAC}"/>
    <cellStyle name="Millares 4 6 7" xfId="1898" xr:uid="{F8688476-C8F6-4179-9C60-6EDE39E45895}"/>
    <cellStyle name="Millares 4 7" xfId="762" xr:uid="{A862B5F8-CC11-47AF-8161-C35C275B3976}"/>
    <cellStyle name="Millares 4 8" xfId="1014" xr:uid="{01142B26-6AB4-47DE-921E-BB7C78B9471F}"/>
    <cellStyle name="Millares 4 8 2" xfId="1474" xr:uid="{00E58F34-ADE9-4C3C-93DC-482EF4A04ABE}"/>
    <cellStyle name="Millares 4 8 2 2" xfId="2390" xr:uid="{358666F4-2A67-4CF7-AD4E-2F3434F16576}"/>
    <cellStyle name="Millares 4 8 3" xfId="1932" xr:uid="{64520AA9-E9FD-47B2-B976-9876A1D225AB}"/>
    <cellStyle name="Millares 4 9" xfId="1102" xr:uid="{8F02670B-123F-456C-AAF6-93B7CF47CF80}"/>
    <cellStyle name="Millares 4 9 2" xfId="1562" xr:uid="{507AC322-F57A-4192-849B-7F6A8B419221}"/>
    <cellStyle name="Millares 4 9 2 2" xfId="2478" xr:uid="{D8DB0F86-D500-426D-8F47-3C33569BAFDC}"/>
    <cellStyle name="Millares 4 9 3" xfId="2020" xr:uid="{8537227F-1A14-4B82-BFE2-400658E4E6C4}"/>
    <cellStyle name="Millares 40" xfId="768" xr:uid="{FBFB2C92-BBBE-4423-B9D0-B6E4C7F9E0EF}"/>
    <cellStyle name="Millares 40 2" xfId="1069" xr:uid="{6A457028-6CEB-49F1-A1F0-1CB9E34B0246}"/>
    <cellStyle name="Millares 40 2 2" xfId="1529" xr:uid="{2A6E6152-1E01-4C7F-91CB-D7EBE12A7AB8}"/>
    <cellStyle name="Millares 40 2 2 2" xfId="2445" xr:uid="{E1C5E52C-A9C1-47E6-AC97-0716E394B060}"/>
    <cellStyle name="Millares 40 2 3" xfId="1987" xr:uid="{BD8AB2A0-7ADF-4269-B777-41A95355929C}"/>
    <cellStyle name="Millares 40 3" xfId="1157" xr:uid="{9C183E9E-6F0D-474B-9EC9-BEB540E65AB7}"/>
    <cellStyle name="Millares 40 3 2" xfId="1617" xr:uid="{0025B955-D01A-433D-9CFF-6835F2B9C974}"/>
    <cellStyle name="Millares 40 3 2 2" xfId="2533" xr:uid="{15DA5C18-429D-4DB6-B976-2C3C26D3DC3C}"/>
    <cellStyle name="Millares 40 3 3" xfId="2075" xr:uid="{19EBF56E-74BE-44A6-8217-601BB03FE264}"/>
    <cellStyle name="Millares 40 4" xfId="1248" xr:uid="{7319861D-56AF-43AB-8D2D-14CF250A07B1}"/>
    <cellStyle name="Millares 40 4 2" xfId="1706" xr:uid="{5EBE39AB-7B2D-4762-B37D-8E34B34440E6}"/>
    <cellStyle name="Millares 40 4 2 2" xfId="2622" xr:uid="{C8E80B13-848A-47AD-A989-1D4366705B7C}"/>
    <cellStyle name="Millares 40 4 3" xfId="2164" xr:uid="{3D0CC044-FF0F-40DE-8643-4F33B1C4F2FB}"/>
    <cellStyle name="Millares 40 5" xfId="1336" xr:uid="{D09D2125-A138-4619-B911-4B3CD9081933}"/>
    <cellStyle name="Millares 40 5 2" xfId="1794" xr:uid="{C8E6673D-612A-4C37-9A63-59939286327A}"/>
    <cellStyle name="Millares 40 5 2 2" xfId="2710" xr:uid="{C3007C87-60D8-4836-AEA2-0C75174CD29D}"/>
    <cellStyle name="Millares 40 5 3" xfId="2252" xr:uid="{B2551CD2-8BDA-4164-9F0B-FC112661A1FA}"/>
    <cellStyle name="Millares 40 6" xfId="1441" xr:uid="{AD910F00-459C-49F2-A338-E86D388BAC07}"/>
    <cellStyle name="Millares 40 6 2" xfId="2357" xr:uid="{D71CEFE9-7265-4EDE-8076-F94AB632D04F}"/>
    <cellStyle name="Millares 40 7" xfId="1899" xr:uid="{B78566BA-9D43-4B88-9386-D4569793158A}"/>
    <cellStyle name="Millares 41" xfId="769" xr:uid="{C1B466E0-1B7C-43FC-82FD-CAA09E53AF47}"/>
    <cellStyle name="Millares 41 2" xfId="1070" xr:uid="{B1B24C7F-1DB7-4C03-BB31-B948AF0032A2}"/>
    <cellStyle name="Millares 41 2 2" xfId="1530" xr:uid="{2607A41E-1B8B-4644-A917-62DA11C21E58}"/>
    <cellStyle name="Millares 41 2 2 2" xfId="2446" xr:uid="{EEF232DC-E61F-46E0-9E2A-827469AD21DB}"/>
    <cellStyle name="Millares 41 2 3" xfId="1988" xr:uid="{78B2D8AF-32EE-4B1F-80D8-D4B7D25D80DB}"/>
    <cellStyle name="Millares 41 3" xfId="1158" xr:uid="{98FDF37C-3F21-413D-B608-F897593469F9}"/>
    <cellStyle name="Millares 41 3 2" xfId="1618" xr:uid="{B00F1816-8A7A-406D-806E-06573C049BC2}"/>
    <cellStyle name="Millares 41 3 2 2" xfId="2534" xr:uid="{215B1ADA-C166-402B-82D1-F0DF065B1107}"/>
    <cellStyle name="Millares 41 3 3" xfId="2076" xr:uid="{FD78568E-8315-46AB-9187-A0FFD0EE5DA8}"/>
    <cellStyle name="Millares 41 4" xfId="1249" xr:uid="{914BCE3B-CBF0-40B2-AAE8-129CE9AA0FF7}"/>
    <cellStyle name="Millares 41 4 2" xfId="1707" xr:uid="{70C17B4C-E76B-4F35-B5A1-73C0B35DCA63}"/>
    <cellStyle name="Millares 41 4 2 2" xfId="2623" xr:uid="{7BD8CD49-0287-469C-8947-90E4BE9CA7C6}"/>
    <cellStyle name="Millares 41 4 3" xfId="2165" xr:uid="{25394C7A-F65C-4E85-829B-BA4F9246A22F}"/>
    <cellStyle name="Millares 41 5" xfId="1337" xr:uid="{3EDE9BF9-AA3F-4019-909E-C17CAED70292}"/>
    <cellStyle name="Millares 41 5 2" xfId="1795" xr:uid="{DA9FF57E-0199-4F15-9EF4-7C2D51DCBBDF}"/>
    <cellStyle name="Millares 41 5 2 2" xfId="2711" xr:uid="{8A367AC9-51CB-4D8A-8BB2-732DE7458A28}"/>
    <cellStyle name="Millares 41 5 3" xfId="2253" xr:uid="{A6D93326-8D0D-4FE8-B6C4-8AC91BD2B9E3}"/>
    <cellStyle name="Millares 41 6" xfId="1442" xr:uid="{2F102584-EDBC-469B-AC5B-B677B2897D44}"/>
    <cellStyle name="Millares 41 6 2" xfId="2358" xr:uid="{01C3DAF7-1719-40F5-9564-D040580DB040}"/>
    <cellStyle name="Millares 41 7" xfId="1900" xr:uid="{DABB4B02-46BB-4E3D-9224-D6975316E207}"/>
    <cellStyle name="Millares 42" xfId="770" xr:uid="{1B1024FA-511C-4C39-A79E-1C6A389D0A2D}"/>
    <cellStyle name="Millares 42 2" xfId="1071" xr:uid="{FE550329-25E2-4CB6-8697-07F70CE1B1CE}"/>
    <cellStyle name="Millares 42 2 2" xfId="1531" xr:uid="{22404137-149D-4E98-91A9-86F9A7D47871}"/>
    <cellStyle name="Millares 42 2 2 2" xfId="2447" xr:uid="{B66F5DDA-E262-41EB-B3EF-112F0BC26CEB}"/>
    <cellStyle name="Millares 42 2 3" xfId="1989" xr:uid="{E07EFE89-6248-49BE-A31F-A622971AD5B0}"/>
    <cellStyle name="Millares 42 3" xfId="1159" xr:uid="{989E7254-38C2-473C-86EF-9B9803A48201}"/>
    <cellStyle name="Millares 42 3 2" xfId="1619" xr:uid="{4F206597-9602-4D7A-90DB-6B22B67D7094}"/>
    <cellStyle name="Millares 42 3 2 2" xfId="2535" xr:uid="{562157F4-26F4-4561-B48C-D82B9C986172}"/>
    <cellStyle name="Millares 42 3 3" xfId="2077" xr:uid="{33E3C048-788F-44B2-A830-FCC3067EC647}"/>
    <cellStyle name="Millares 42 4" xfId="1250" xr:uid="{6559CC02-29F1-4193-9DC7-DE1B58DD4163}"/>
    <cellStyle name="Millares 42 4 2" xfId="1708" xr:uid="{88F4206C-CADD-4EDF-B2CC-86FF34D971A1}"/>
    <cellStyle name="Millares 42 4 2 2" xfId="2624" xr:uid="{3B80F9AB-7D52-442A-87D0-5B223B1B9E6F}"/>
    <cellStyle name="Millares 42 4 3" xfId="2166" xr:uid="{4356B99B-17E2-4F75-B539-1D487FDD5340}"/>
    <cellStyle name="Millares 42 5" xfId="1338" xr:uid="{B810D364-C608-4AF9-8BC0-E724EB9E023F}"/>
    <cellStyle name="Millares 42 5 2" xfId="1796" xr:uid="{D93D2D54-7ACB-41C7-A8DD-DA578ED4EE2F}"/>
    <cellStyle name="Millares 42 5 2 2" xfId="2712" xr:uid="{BEA5F416-5E01-4A62-85DD-1D29A8DF2446}"/>
    <cellStyle name="Millares 42 5 3" xfId="2254" xr:uid="{E15E1FDE-9390-468E-8910-B570CD897DB5}"/>
    <cellStyle name="Millares 42 6" xfId="1443" xr:uid="{7BA049A7-DF11-4E52-B2A3-5931B4AFFF86}"/>
    <cellStyle name="Millares 42 6 2" xfId="2359" xr:uid="{B59AF5EF-39E8-401F-8F15-1CDCB3AA1A63}"/>
    <cellStyle name="Millares 42 7" xfId="1901" xr:uid="{CE50ACDB-3F55-40B0-8CE7-9B6A8E9A2597}"/>
    <cellStyle name="Millares 43" xfId="771" xr:uid="{30871EC1-8CFA-497F-AA49-38D63C710017}"/>
    <cellStyle name="Millares 43 2" xfId="1072" xr:uid="{A91AF643-E5B9-46CC-8312-4009E0F167B0}"/>
    <cellStyle name="Millares 43 2 2" xfId="1532" xr:uid="{882C4C4D-A21E-45A1-9C8E-3D0E4D3F8B15}"/>
    <cellStyle name="Millares 43 2 2 2" xfId="2448" xr:uid="{93074C72-1819-41BA-925A-B5C81FA38277}"/>
    <cellStyle name="Millares 43 2 3" xfId="1990" xr:uid="{0702D208-DBDF-4EEC-9E17-CB53DD357930}"/>
    <cellStyle name="Millares 43 3" xfId="1160" xr:uid="{F01C6072-A78F-4783-9593-8AEBCD8F5950}"/>
    <cellStyle name="Millares 43 3 2" xfId="1620" xr:uid="{34D1D3D5-C61E-4142-A93C-211945873549}"/>
    <cellStyle name="Millares 43 3 2 2" xfId="2536" xr:uid="{1BA9CCE5-6A3D-415B-85D8-0845C9DCBDAF}"/>
    <cellStyle name="Millares 43 3 3" xfId="2078" xr:uid="{5CCBED9B-104A-49BC-9842-D0FB62B54A3D}"/>
    <cellStyle name="Millares 43 4" xfId="1251" xr:uid="{6611B5CB-FC73-467C-83D5-D8DC012A404C}"/>
    <cellStyle name="Millares 43 4 2" xfId="1709" xr:uid="{BAC2182C-3AB4-4B0F-8EFB-49B055EDF2BC}"/>
    <cellStyle name="Millares 43 4 2 2" xfId="2625" xr:uid="{A08EFE36-1BF0-417E-9359-CF5D18F7AFE5}"/>
    <cellStyle name="Millares 43 4 3" xfId="2167" xr:uid="{44E69004-5D9A-48CF-B33B-9351746C61D3}"/>
    <cellStyle name="Millares 43 5" xfId="1339" xr:uid="{06CB20E7-D6C1-4C0A-827E-FB83E8B66A82}"/>
    <cellStyle name="Millares 43 5 2" xfId="1797" xr:uid="{267140CF-61B0-4502-904F-2C08BE0A23E8}"/>
    <cellStyle name="Millares 43 5 2 2" xfId="2713" xr:uid="{9C8823A3-5B0F-4364-8F49-6EAD4BDAD0E7}"/>
    <cellStyle name="Millares 43 5 3" xfId="2255" xr:uid="{64B1BB21-F175-45A1-B135-046EB699092A}"/>
    <cellStyle name="Millares 43 6" xfId="1444" xr:uid="{2827B56F-4792-4FB9-8CE3-4B6C3BDF4CC2}"/>
    <cellStyle name="Millares 43 6 2" xfId="2360" xr:uid="{2A4FBEDA-52B3-4C5F-B116-E6A1398C203E}"/>
    <cellStyle name="Millares 43 7" xfId="1902" xr:uid="{EDD61865-C2BA-4251-ADC9-B8C6C6988F2D}"/>
    <cellStyle name="Millares 44" xfId="772" xr:uid="{42106B4F-AF76-4A9F-8A20-139204EDBB8F}"/>
    <cellStyle name="Millares 44 2" xfId="1073" xr:uid="{5666AD16-BB2F-4CAF-BF57-2C260933BE58}"/>
    <cellStyle name="Millares 44 2 2" xfId="1533" xr:uid="{E73ECF94-B24B-45BE-900F-F79F20E3EAF2}"/>
    <cellStyle name="Millares 44 2 2 2" xfId="2449" xr:uid="{8A926BD5-E807-444E-8578-6495BEE7D1FD}"/>
    <cellStyle name="Millares 44 2 3" xfId="1991" xr:uid="{3514308B-EB7F-4666-9030-AA1AC3FD2C8D}"/>
    <cellStyle name="Millares 44 3" xfId="1161" xr:uid="{BECF2F1B-7823-4DAC-920F-41829A695916}"/>
    <cellStyle name="Millares 44 3 2" xfId="1621" xr:uid="{947ABED8-40F1-4FCA-8D73-9EB05285225E}"/>
    <cellStyle name="Millares 44 3 2 2" xfId="2537" xr:uid="{6860B78F-1C81-454D-910E-829BBD51DD22}"/>
    <cellStyle name="Millares 44 3 3" xfId="2079" xr:uid="{C10E4DFA-972C-48F4-9A27-C333DC8443FD}"/>
    <cellStyle name="Millares 44 4" xfId="1252" xr:uid="{932B40DC-0361-4E4D-8536-334DD6CE27F8}"/>
    <cellStyle name="Millares 44 4 2" xfId="1710" xr:uid="{6C857590-4499-4C2B-990B-6D480D620DD3}"/>
    <cellStyle name="Millares 44 4 2 2" xfId="2626" xr:uid="{1A03AB20-3449-4BF2-BBD4-4852B3609AEF}"/>
    <cellStyle name="Millares 44 4 3" xfId="2168" xr:uid="{791F63EB-A463-4E98-BB4B-384E159B175D}"/>
    <cellStyle name="Millares 44 5" xfId="1340" xr:uid="{FB40FBF9-10EE-4F2F-9EA7-817598ECDCC3}"/>
    <cellStyle name="Millares 44 5 2" xfId="1798" xr:uid="{33EC15E3-8FA4-4C1E-BCFA-A9264BE636A7}"/>
    <cellStyle name="Millares 44 5 2 2" xfId="2714" xr:uid="{A3536D7B-5850-41A8-8E4E-A4ACFFB86066}"/>
    <cellStyle name="Millares 44 5 3" xfId="2256" xr:uid="{15CDC619-5E7E-43ED-A151-DD9AE9B6715E}"/>
    <cellStyle name="Millares 44 6" xfId="1445" xr:uid="{AF979708-C8AF-4BE0-84B6-C3327485F5CD}"/>
    <cellStyle name="Millares 44 6 2" xfId="2361" xr:uid="{F8F86189-9ACB-4931-AC8E-EADCE5833ED9}"/>
    <cellStyle name="Millares 44 7" xfId="1903" xr:uid="{460A1FEF-D953-4DB8-9601-61C5E1F4FDE4}"/>
    <cellStyle name="Millares 45" xfId="773" xr:uid="{3B3E0B37-1896-4260-A61E-FF6FE5D7D8B7}"/>
    <cellStyle name="Millares 45 2" xfId="1074" xr:uid="{D5EBF3E2-0492-452C-999E-0556305C352F}"/>
    <cellStyle name="Millares 45 2 2" xfId="1534" xr:uid="{9AF35629-156C-4618-8972-E7244CE72229}"/>
    <cellStyle name="Millares 45 2 2 2" xfId="2450" xr:uid="{F4BB939E-CAB2-433E-814F-8F1401E9E7C2}"/>
    <cellStyle name="Millares 45 2 3" xfId="1992" xr:uid="{7C5DD151-5A06-43AC-BB68-08C84A70BB83}"/>
    <cellStyle name="Millares 45 3" xfId="1162" xr:uid="{D2311225-5445-47E1-B2FB-978D62C0BF81}"/>
    <cellStyle name="Millares 45 3 2" xfId="1622" xr:uid="{C6F78974-A2BF-4204-9DF4-31375986F4B8}"/>
    <cellStyle name="Millares 45 3 2 2" xfId="2538" xr:uid="{9E4E4282-7654-4952-B131-6D8EFBE717EA}"/>
    <cellStyle name="Millares 45 3 3" xfId="2080" xr:uid="{29346F88-9719-403B-97F8-92F2DCAB5EC7}"/>
    <cellStyle name="Millares 45 4" xfId="1253" xr:uid="{FD92EBE3-5CD4-4CEB-8DE1-38B8500BDF0A}"/>
    <cellStyle name="Millares 45 4 2" xfId="1711" xr:uid="{2386A47A-E0FE-4626-AC77-99A48CF1F16C}"/>
    <cellStyle name="Millares 45 4 2 2" xfId="2627" xr:uid="{A895CDE6-0A69-4239-91CD-E7734284C0F6}"/>
    <cellStyle name="Millares 45 4 3" xfId="2169" xr:uid="{BDF1A9C6-C0B3-4958-AE3E-4BE704957624}"/>
    <cellStyle name="Millares 45 5" xfId="1341" xr:uid="{A4A47586-8F89-4CB4-A29A-FA89CF959AE2}"/>
    <cellStyle name="Millares 45 5 2" xfId="1799" xr:uid="{519AD840-DCB3-44AE-B17D-F976FFA440B0}"/>
    <cellStyle name="Millares 45 5 2 2" xfId="2715" xr:uid="{86A1E8D9-A2D5-4EB4-A777-9D19F015302E}"/>
    <cellStyle name="Millares 45 5 3" xfId="2257" xr:uid="{206FD2A2-926A-48ED-AD84-7E7A957534AC}"/>
    <cellStyle name="Millares 45 6" xfId="1446" xr:uid="{EA393A9C-AF3C-4D6E-9056-DD60763D0FB4}"/>
    <cellStyle name="Millares 45 6 2" xfId="2362" xr:uid="{F23AA0D0-A82F-4988-A9FE-94F8ECE18BC4}"/>
    <cellStyle name="Millares 45 7" xfId="1904" xr:uid="{50F7DD29-5F1A-4760-A3D0-549C62025ACB}"/>
    <cellStyle name="Millares 46" xfId="774" xr:uid="{3E82B79D-3A2C-42E8-BC0B-A7EEB701275B}"/>
    <cellStyle name="Millares 46 2" xfId="1075" xr:uid="{A97F5865-AA44-4A2E-9245-DAABD8D45C9C}"/>
    <cellStyle name="Millares 46 2 2" xfId="1535" xr:uid="{D9F51D18-EC1F-484F-88AF-EF380835EBB0}"/>
    <cellStyle name="Millares 46 2 2 2" xfId="2451" xr:uid="{4ADA7516-1F44-47F0-8EDE-D1437DA0FDC7}"/>
    <cellStyle name="Millares 46 2 3" xfId="1993" xr:uid="{6935A0BA-8A0B-421D-B0EA-B2A29443C6E1}"/>
    <cellStyle name="Millares 46 3" xfId="1163" xr:uid="{EB9C8B23-62A9-449D-AB0A-2AE642FF6AF1}"/>
    <cellStyle name="Millares 46 3 2" xfId="1623" xr:uid="{B34180D0-858C-48C8-8218-447BEC3A407B}"/>
    <cellStyle name="Millares 46 3 2 2" xfId="2539" xr:uid="{AC1C1C6E-BE95-4C11-8845-B6AE9CA3D84A}"/>
    <cellStyle name="Millares 46 3 3" xfId="2081" xr:uid="{691B20B6-800D-4CB6-89FF-A272BB8124A5}"/>
    <cellStyle name="Millares 46 4" xfId="1254" xr:uid="{7FBDF72B-6117-4858-A997-BB26F0505805}"/>
    <cellStyle name="Millares 46 4 2" xfId="1712" xr:uid="{8822B6B0-7D8C-4DED-B1ED-7D00F7011693}"/>
    <cellStyle name="Millares 46 4 2 2" xfId="2628" xr:uid="{BD970D49-3584-4D25-8BA9-66F10018A30B}"/>
    <cellStyle name="Millares 46 4 3" xfId="2170" xr:uid="{9E19499C-E9EC-461D-BE75-A58AB5E0A9C3}"/>
    <cellStyle name="Millares 46 5" xfId="1342" xr:uid="{888F304B-1B8B-4D29-8F57-6281498B3048}"/>
    <cellStyle name="Millares 46 5 2" xfId="1800" xr:uid="{E3975284-11FC-471E-BB26-3B08EC782601}"/>
    <cellStyle name="Millares 46 5 2 2" xfId="2716" xr:uid="{64AD833C-975E-4AF5-8348-13FFD3391D33}"/>
    <cellStyle name="Millares 46 5 3" xfId="2258" xr:uid="{A159F114-8635-49B4-951C-51CFF37D0DD5}"/>
    <cellStyle name="Millares 46 6" xfId="1447" xr:uid="{464FEE67-6ADB-4B80-BB2C-5BE1BBD14756}"/>
    <cellStyle name="Millares 46 6 2" xfId="2363" xr:uid="{D3F8621B-6353-4041-86CF-FA84A470870F}"/>
    <cellStyle name="Millares 46 7" xfId="1905" xr:uid="{BC3D16AF-2322-408A-8B4B-27090794F0DB}"/>
    <cellStyle name="Millares 47" xfId="775" xr:uid="{89A72C5A-F0D7-428F-89F5-F861311B3CE9}"/>
    <cellStyle name="Millares 47 2" xfId="1076" xr:uid="{D1BCB069-1F6B-4E19-945D-6CEDFC898C93}"/>
    <cellStyle name="Millares 47 2 2" xfId="1536" xr:uid="{6FF0A20C-CBF1-4E51-B3AD-A75FDE6442AF}"/>
    <cellStyle name="Millares 47 2 2 2" xfId="2452" xr:uid="{CF516E54-FB98-4CCA-ADA7-15B5720A828E}"/>
    <cellStyle name="Millares 47 2 3" xfId="1994" xr:uid="{EED9BDC5-C68D-4C28-B0CA-6C7F5F90E171}"/>
    <cellStyle name="Millares 47 3" xfId="1164" xr:uid="{6BFB9880-DE12-47F9-9C8A-9F04F9454644}"/>
    <cellStyle name="Millares 47 3 2" xfId="1624" xr:uid="{1A18F7D4-6114-4252-A018-0FF892BBF7B7}"/>
    <cellStyle name="Millares 47 3 2 2" xfId="2540" xr:uid="{28E272FA-7541-4561-B7BF-F63AEA209C7F}"/>
    <cellStyle name="Millares 47 3 3" xfId="2082" xr:uid="{73FB0CF5-7D3A-437A-B68C-17481CF5F9CF}"/>
    <cellStyle name="Millares 47 4" xfId="1255" xr:uid="{A1FAA238-A211-4EF0-A8A9-9434905FC7A4}"/>
    <cellStyle name="Millares 47 4 2" xfId="1713" xr:uid="{CA2D9903-74EE-41C4-AAAF-2C61E631BAA1}"/>
    <cellStyle name="Millares 47 4 2 2" xfId="2629" xr:uid="{2235EDC3-0BE1-4B0C-919D-B7FEE70881D5}"/>
    <cellStyle name="Millares 47 4 3" xfId="2171" xr:uid="{EF4EC094-E868-454F-AA30-F56C4A000A20}"/>
    <cellStyle name="Millares 47 5" xfId="1343" xr:uid="{7ABBFB69-97BC-4BD0-8CE5-52DFDF4B07D4}"/>
    <cellStyle name="Millares 47 5 2" xfId="1801" xr:uid="{C4688569-7587-4CD3-9765-4F3FC719E866}"/>
    <cellStyle name="Millares 47 5 2 2" xfId="2717" xr:uid="{7E667C0F-97C2-464C-B5B1-7A64A917AB71}"/>
    <cellStyle name="Millares 47 5 3" xfId="2259" xr:uid="{4C3AF624-0C6E-4D24-A841-6E3602521BA7}"/>
    <cellStyle name="Millares 47 6" xfId="1448" xr:uid="{782BBDF3-2A27-4F21-84B7-C4B3A3A729FE}"/>
    <cellStyle name="Millares 47 6 2" xfId="2364" xr:uid="{8ACB8E1C-D766-46A1-93E4-BF95F42332F1}"/>
    <cellStyle name="Millares 47 7" xfId="1906" xr:uid="{AD5AEAC5-2F3A-4483-B0CF-8EC7BA4110A3}"/>
    <cellStyle name="Millares 48" xfId="776" xr:uid="{E666C4B6-AA3F-476B-82C6-96F5766275E0}"/>
    <cellStyle name="Millares 48 2" xfId="1077" xr:uid="{4C8E7D57-0DC0-4240-8121-7597D7A2E6C4}"/>
    <cellStyle name="Millares 48 2 2" xfId="1537" xr:uid="{43A9A95B-95DD-4790-9449-DA7E590D688E}"/>
    <cellStyle name="Millares 48 2 2 2" xfId="2453" xr:uid="{F7CD7B96-7950-415F-9DAD-99DBFAAC6D74}"/>
    <cellStyle name="Millares 48 2 3" xfId="1995" xr:uid="{B658802D-A547-45F5-8F5B-89A56D8CD1B2}"/>
    <cellStyle name="Millares 48 3" xfId="1165" xr:uid="{CE3013CE-1D08-409F-AE46-2787C513A19D}"/>
    <cellStyle name="Millares 48 3 2" xfId="1625" xr:uid="{0530EA69-A6EB-4899-B52A-BE583E6DAE59}"/>
    <cellStyle name="Millares 48 3 2 2" xfId="2541" xr:uid="{9A367B03-A1C7-4254-8E8A-272B7A7C5C4C}"/>
    <cellStyle name="Millares 48 3 3" xfId="2083" xr:uid="{15A728E7-E893-43F7-94F3-A0C73DEA5F47}"/>
    <cellStyle name="Millares 48 4" xfId="1256" xr:uid="{D7912883-569F-4692-A014-D10613407E26}"/>
    <cellStyle name="Millares 48 4 2" xfId="1714" xr:uid="{8FF2C809-B180-480B-8A0E-3652EB96CDF9}"/>
    <cellStyle name="Millares 48 4 2 2" xfId="2630" xr:uid="{E6F083C7-9072-4A87-A2EE-3BEC1A4F44D8}"/>
    <cellStyle name="Millares 48 4 3" xfId="2172" xr:uid="{DE786013-6160-4D7B-8F5B-FAA3CA4F85F2}"/>
    <cellStyle name="Millares 48 5" xfId="1344" xr:uid="{9E50F67C-1C7E-4EBF-91B4-F9EB3DD0EA30}"/>
    <cellStyle name="Millares 48 5 2" xfId="1802" xr:uid="{B76E02D3-8AC5-4544-829B-5AC72FAB3007}"/>
    <cellStyle name="Millares 48 5 2 2" xfId="2718" xr:uid="{072265C0-44DC-43C7-BFD1-DD498F6A6349}"/>
    <cellStyle name="Millares 48 5 3" xfId="2260" xr:uid="{8E9C6ADB-8C97-46A8-97E0-6080CCED41F5}"/>
    <cellStyle name="Millares 48 6" xfId="1449" xr:uid="{80E0006E-395C-4221-887F-F90ABE431B97}"/>
    <cellStyle name="Millares 48 6 2" xfId="2365" xr:uid="{2D9B7FC6-5C05-4A44-AB5C-C29BF81DF375}"/>
    <cellStyle name="Millares 48 7" xfId="1907" xr:uid="{D0AF0032-E575-40DD-9DA5-47658233706F}"/>
    <cellStyle name="Millares 49" xfId="777" xr:uid="{94CF0B9F-61A4-40E9-AC3E-359D8A7D03EE}"/>
    <cellStyle name="Millares 49 2" xfId="1078" xr:uid="{C994D7F5-4E7F-44AD-8B0A-BE985F22CCA2}"/>
    <cellStyle name="Millares 49 2 2" xfId="1538" xr:uid="{812728B5-497F-4666-A7C5-FEEE40EDA251}"/>
    <cellStyle name="Millares 49 2 2 2" xfId="2454" xr:uid="{8F816395-E10A-4F36-9BD5-B94286F15332}"/>
    <cellStyle name="Millares 49 2 3" xfId="1996" xr:uid="{C2350CE4-9853-4282-9E0B-815DCFDDF13B}"/>
    <cellStyle name="Millares 49 3" xfId="1166" xr:uid="{AE1010F6-78EC-4B89-B9F2-905A8C53E2E7}"/>
    <cellStyle name="Millares 49 3 2" xfId="1626" xr:uid="{10689E71-28E4-4174-8691-B40CBC1FACC7}"/>
    <cellStyle name="Millares 49 3 2 2" xfId="2542" xr:uid="{1B7C4850-C14E-4FBB-9747-D5ED508BEFB9}"/>
    <cellStyle name="Millares 49 3 3" xfId="2084" xr:uid="{E1B01F23-B6EE-4946-B7BB-E5EE4385E045}"/>
    <cellStyle name="Millares 49 4" xfId="1257" xr:uid="{FEA89F78-C365-4F91-81E8-DBB0D4637D95}"/>
    <cellStyle name="Millares 49 4 2" xfId="1715" xr:uid="{F9D22410-0E71-4BEF-BACB-C68E7BE37448}"/>
    <cellStyle name="Millares 49 4 2 2" xfId="2631" xr:uid="{3928A266-4431-44D4-AE03-F71EBED62617}"/>
    <cellStyle name="Millares 49 4 3" xfId="2173" xr:uid="{B9B750AB-8EAD-4CBC-ABAF-2B5F7CBF6374}"/>
    <cellStyle name="Millares 49 5" xfId="1345" xr:uid="{331F2304-3324-40F6-978D-4A149A00338B}"/>
    <cellStyle name="Millares 49 5 2" xfId="1803" xr:uid="{3CA585A1-F746-458A-8D73-E18CEA0B8D84}"/>
    <cellStyle name="Millares 49 5 2 2" xfId="2719" xr:uid="{5DAFB0E3-0EBC-4437-894D-71EEB3AEB013}"/>
    <cellStyle name="Millares 49 5 3" xfId="2261" xr:uid="{3371E39E-70BB-4637-8DC8-95636B3E8528}"/>
    <cellStyle name="Millares 49 6" xfId="1450" xr:uid="{AABA1815-21F9-485C-B5B4-748B46CA2F23}"/>
    <cellStyle name="Millares 49 6 2" xfId="2366" xr:uid="{8C40F539-8AFF-4CC4-8A0A-1E5FA88425DE}"/>
    <cellStyle name="Millares 49 7" xfId="1908" xr:uid="{ABCBF759-CA03-4F61-B4E9-F1F0156C79F9}"/>
    <cellStyle name="Millares 5" xfId="778" xr:uid="{C6DB59B6-2405-4527-9548-C047D20E8859}"/>
    <cellStyle name="Millares 5 10" xfId="1909" xr:uid="{BF2A0163-480F-48E4-AD24-E3BE5D961338}"/>
    <cellStyle name="Millares 5 2" xfId="779" xr:uid="{E5CAA4EB-54FD-4069-B9DC-F61E201799C2}"/>
    <cellStyle name="Millares 5 2 2" xfId="1080" xr:uid="{9285E0B1-0B20-4556-A2CE-98FC2A598A5A}"/>
    <cellStyle name="Millares 5 2 2 2" xfId="1540" xr:uid="{DE6F8F11-9531-4F63-8187-CA1B5C28450A}"/>
    <cellStyle name="Millares 5 2 2 2 2" xfId="2456" xr:uid="{5C5D2B1C-3918-46A3-B3A9-F40D2A9A2C44}"/>
    <cellStyle name="Millares 5 2 2 3" xfId="1998" xr:uid="{15D9D42E-155A-48B7-9B4D-ACDB48C73D46}"/>
    <cellStyle name="Millares 5 2 3" xfId="1168" xr:uid="{DB9B787C-BD0E-4711-86DA-3D0623EDD2C7}"/>
    <cellStyle name="Millares 5 2 3 2" xfId="1628" xr:uid="{AA3CA7DE-8F1D-4681-A452-D535CEDB231A}"/>
    <cellStyle name="Millares 5 2 3 2 2" xfId="2544" xr:uid="{96399824-60C5-4F9C-AE30-8922676FDE69}"/>
    <cellStyle name="Millares 5 2 3 3" xfId="2086" xr:uid="{89712F2E-261F-416B-96D8-0AF46599F9FA}"/>
    <cellStyle name="Millares 5 2 4" xfId="1259" xr:uid="{26A3A9F5-02DF-48F6-BDD8-438802858588}"/>
    <cellStyle name="Millares 5 2 4 2" xfId="1717" xr:uid="{49BB5493-40EE-49E9-9981-58A6743F3C22}"/>
    <cellStyle name="Millares 5 2 4 2 2" xfId="2633" xr:uid="{AF3EB48E-3A1A-4FB1-A84D-542296B282F6}"/>
    <cellStyle name="Millares 5 2 4 3" xfId="2175" xr:uid="{D9FE90A5-C576-489D-A6F8-6496119E033A}"/>
    <cellStyle name="Millares 5 2 5" xfId="1347" xr:uid="{E377F579-8AED-454D-B648-C9EF2EE06814}"/>
    <cellStyle name="Millares 5 2 5 2" xfId="1805" xr:uid="{2F808CDC-877B-48D1-9010-A7079052C8A0}"/>
    <cellStyle name="Millares 5 2 5 2 2" xfId="2721" xr:uid="{BA8AB6E1-3049-451C-A308-734344FED3F3}"/>
    <cellStyle name="Millares 5 2 5 3" xfId="2263" xr:uid="{EA62B0F9-3A6B-4C32-8C52-E1F786CADA75}"/>
    <cellStyle name="Millares 5 2 6" xfId="1452" xr:uid="{6435B983-6C36-4457-AFEB-3503A85C9FCF}"/>
    <cellStyle name="Millares 5 2 6 2" xfId="2368" xr:uid="{F357DAB5-13C6-4982-AD10-7586C40142C7}"/>
    <cellStyle name="Millares 5 2 7" xfId="1910" xr:uid="{486BE868-A5F8-4230-AFBF-C2E92EDF97FC}"/>
    <cellStyle name="Millares 5 3" xfId="780" xr:uid="{7E7FD83B-61EB-4F96-9190-ECE0D7BEFA8A}"/>
    <cellStyle name="Millares 5 3 2" xfId="1081" xr:uid="{FA66E231-BD7E-472C-A505-896CBC371B61}"/>
    <cellStyle name="Millares 5 3 2 2" xfId="1541" xr:uid="{C8836A74-DAF1-45B7-9E49-2080C741C46C}"/>
    <cellStyle name="Millares 5 3 2 2 2" xfId="2457" xr:uid="{23B30810-84F9-4C89-AC30-92AD9CB825C8}"/>
    <cellStyle name="Millares 5 3 2 3" xfId="1999" xr:uid="{E2C9875E-8E1E-4EBC-B221-9F3B194D8D25}"/>
    <cellStyle name="Millares 5 3 3" xfId="1169" xr:uid="{861807F9-AFFD-4314-BA02-216A99F2959F}"/>
    <cellStyle name="Millares 5 3 3 2" xfId="1629" xr:uid="{A1FEEFFE-41F4-4807-80BC-4070F8DF7561}"/>
    <cellStyle name="Millares 5 3 3 2 2" xfId="2545" xr:uid="{2F1D5188-04E3-4E42-9EA8-BB492C2FD23F}"/>
    <cellStyle name="Millares 5 3 3 3" xfId="2087" xr:uid="{63D5B77A-F75A-4245-84F0-DE5574F77370}"/>
    <cellStyle name="Millares 5 3 4" xfId="1260" xr:uid="{214035C3-3D6B-4408-A1BE-4EF71E5849AE}"/>
    <cellStyle name="Millares 5 3 4 2" xfId="1718" xr:uid="{31DB3EFB-7C63-4638-A569-DE571E08A22C}"/>
    <cellStyle name="Millares 5 3 4 2 2" xfId="2634" xr:uid="{86348F33-9355-43B8-AB37-6A4A3C9808E2}"/>
    <cellStyle name="Millares 5 3 4 3" xfId="2176" xr:uid="{995224C7-0186-42DB-BA9E-096CBFEADB6F}"/>
    <cellStyle name="Millares 5 3 5" xfId="1348" xr:uid="{9BB160FE-3204-4AB9-A8BA-A962F36B0141}"/>
    <cellStyle name="Millares 5 3 5 2" xfId="1806" xr:uid="{C9D86F0E-2B39-4A8D-9116-89AC79CA0A4D}"/>
    <cellStyle name="Millares 5 3 5 2 2" xfId="2722" xr:uid="{9BB8242A-0C9F-4D01-B630-92EB043971F2}"/>
    <cellStyle name="Millares 5 3 5 3" xfId="2264" xr:uid="{FB767017-B316-473A-A606-AE7C4F14A032}"/>
    <cellStyle name="Millares 5 3 6" xfId="1453" xr:uid="{5D1C1C7C-513B-44FB-9327-5E56E36186F9}"/>
    <cellStyle name="Millares 5 3 6 2" xfId="2369" xr:uid="{1CA8AA1C-D118-4971-893E-1F14D0D77A20}"/>
    <cellStyle name="Millares 5 3 7" xfId="1911" xr:uid="{DDE0D0A8-95D9-4EB6-86E4-65227B78182A}"/>
    <cellStyle name="Millares 5 4" xfId="781" xr:uid="{D9F28911-99D9-4958-9949-3B8400F23CFC}"/>
    <cellStyle name="Millares 5 4 2" xfId="1082" xr:uid="{C3EDE0E9-1637-447A-A162-2DAE3356BD6F}"/>
    <cellStyle name="Millares 5 4 2 2" xfId="1542" xr:uid="{3390BB91-4AE1-4A7E-9ED1-B7BD96153D98}"/>
    <cellStyle name="Millares 5 4 2 2 2" xfId="2458" xr:uid="{B7D1CD68-B960-44E5-965B-5C5D159C2122}"/>
    <cellStyle name="Millares 5 4 2 3" xfId="2000" xr:uid="{8FCDC578-1672-49E8-86BB-7D5C79DFA92B}"/>
    <cellStyle name="Millares 5 4 3" xfId="1170" xr:uid="{806E530E-4354-4110-8DB4-7E1DB51413AC}"/>
    <cellStyle name="Millares 5 4 3 2" xfId="1630" xr:uid="{E965367F-4244-41C0-8396-8B19DD794A8C}"/>
    <cellStyle name="Millares 5 4 3 2 2" xfId="2546" xr:uid="{D8D7C0B0-0B3E-43C7-A00F-B77B224449EC}"/>
    <cellStyle name="Millares 5 4 3 3" xfId="2088" xr:uid="{35C1F40B-9AC1-407E-872A-53272287A9C7}"/>
    <cellStyle name="Millares 5 4 4" xfId="1261" xr:uid="{8FAB45FA-0E35-411F-B2BE-F94A07A77B6F}"/>
    <cellStyle name="Millares 5 4 4 2" xfId="1719" xr:uid="{165900B5-1E8A-47F3-AF6D-06490E0D0354}"/>
    <cellStyle name="Millares 5 4 4 2 2" xfId="2635" xr:uid="{9BCEAE89-8523-47C1-9463-2E983CA859B4}"/>
    <cellStyle name="Millares 5 4 4 3" xfId="2177" xr:uid="{166A5CBA-5B04-495E-B281-17FCF7FE7921}"/>
    <cellStyle name="Millares 5 4 5" xfId="1349" xr:uid="{B493E8E5-1613-49C9-A9F7-C0927A0BF85C}"/>
    <cellStyle name="Millares 5 4 5 2" xfId="1807" xr:uid="{F19461B0-F6F6-4143-9D81-D0AC1E8BF75C}"/>
    <cellStyle name="Millares 5 4 5 2 2" xfId="2723" xr:uid="{A729A944-34E0-4337-A3DE-B2A179DC0646}"/>
    <cellStyle name="Millares 5 4 5 3" xfId="2265" xr:uid="{8BB4B70D-8FCB-4EEB-A83E-C9434B308849}"/>
    <cellStyle name="Millares 5 4 6" xfId="1454" xr:uid="{57E653E1-2119-4009-965E-FCE6F46AE19E}"/>
    <cellStyle name="Millares 5 4 6 2" xfId="2370" xr:uid="{ABB91A94-C879-405B-8788-222B1B16FEA2}"/>
    <cellStyle name="Millares 5 4 7" xfId="1912" xr:uid="{2B668194-9DEE-45FD-BA52-0EB731F8CC50}"/>
    <cellStyle name="Millares 5 5" xfId="1079" xr:uid="{10848EEF-8706-49FD-8CC1-A20BF92770A1}"/>
    <cellStyle name="Millares 5 5 2" xfId="1539" xr:uid="{6C5D7556-60F8-488B-B85B-9CA1D73C76F0}"/>
    <cellStyle name="Millares 5 5 2 2" xfId="2455" xr:uid="{26FE9FEB-FF53-49BD-AF25-B3CCC9DF863E}"/>
    <cellStyle name="Millares 5 5 3" xfId="1997" xr:uid="{9BFB0CA5-0064-4C67-9181-F3ADBB888CC6}"/>
    <cellStyle name="Millares 5 6" xfId="1167" xr:uid="{0B802D48-B2D2-4A6A-BF65-D6E57C1678D8}"/>
    <cellStyle name="Millares 5 6 2" xfId="1627" xr:uid="{CDB6AE2A-0843-48F7-A899-07E342ECDDDF}"/>
    <cellStyle name="Millares 5 6 2 2" xfId="2543" xr:uid="{E77507E5-7173-4FCB-93BA-2E1F60CBE88C}"/>
    <cellStyle name="Millares 5 6 3" xfId="2085" xr:uid="{7DA03647-1381-434D-9473-0996A4A48790}"/>
    <cellStyle name="Millares 5 7" xfId="1258" xr:uid="{32768294-BACD-4044-BD0B-3C0252168A05}"/>
    <cellStyle name="Millares 5 7 2" xfId="1716" xr:uid="{E3C1B9B6-750C-414A-9971-B126CC7B3290}"/>
    <cellStyle name="Millares 5 7 2 2" xfId="2632" xr:uid="{87B8F40B-16C0-4BF0-8D43-53AC6048AFDE}"/>
    <cellStyle name="Millares 5 7 3" xfId="2174" xr:uid="{54AB0ECC-3F0C-4BD0-B85E-39460EF46C3E}"/>
    <cellStyle name="Millares 5 8" xfId="1346" xr:uid="{1ED43BE2-5E5B-4F66-9F87-F203F8322A45}"/>
    <cellStyle name="Millares 5 8 2" xfId="1804" xr:uid="{1CA049C7-16A3-4352-8018-08DEC633C359}"/>
    <cellStyle name="Millares 5 8 2 2" xfId="2720" xr:uid="{9AC1891F-5276-4FAC-A9CB-2BFE4DF7B556}"/>
    <cellStyle name="Millares 5 8 3" xfId="2262" xr:uid="{A0EDE692-0E75-4F9F-A864-F35E0EDBFB07}"/>
    <cellStyle name="Millares 5 9" xfId="1451" xr:uid="{67CC5ED0-A6A7-4B76-BB48-17BEB0C5F93B}"/>
    <cellStyle name="Millares 5 9 2" xfId="2367" xr:uid="{A32A586C-729F-44CC-931D-65118486B600}"/>
    <cellStyle name="Millares 50" xfId="782" xr:uid="{981A85A2-99BE-49A4-8216-B70306F64FDF}"/>
    <cellStyle name="Millares 50 2" xfId="1083" xr:uid="{6A6A874D-5B9C-43F5-973D-AA6B18B35732}"/>
    <cellStyle name="Millares 50 2 2" xfId="1543" xr:uid="{7CCA40A1-0EB9-43B4-9A8D-1F91F0A60C87}"/>
    <cellStyle name="Millares 50 2 2 2" xfId="2459" xr:uid="{CDC9EF82-5136-4BDA-9D1D-4B508C5BA386}"/>
    <cellStyle name="Millares 50 2 3" xfId="2001" xr:uid="{AF18A9E9-49ED-4EA5-A30D-B83029ED0192}"/>
    <cellStyle name="Millares 50 3" xfId="1171" xr:uid="{EC54B144-AA07-4DBE-9256-A2C3A72EFB04}"/>
    <cellStyle name="Millares 50 3 2" xfId="1631" xr:uid="{71226248-5C75-49D3-A58D-1499B0ED7068}"/>
    <cellStyle name="Millares 50 3 2 2" xfId="2547" xr:uid="{AA974566-577F-42B7-BCF7-5058B36225C6}"/>
    <cellStyle name="Millares 50 3 3" xfId="2089" xr:uid="{C6A72B6A-192C-46D6-8BFE-7132A051E7B2}"/>
    <cellStyle name="Millares 50 4" xfId="1262" xr:uid="{1E38E9EB-6F71-46AC-AF9C-4E59C428637F}"/>
    <cellStyle name="Millares 50 4 2" xfId="1720" xr:uid="{31C9885B-80DA-4FE5-AEA5-259A9DCBD1CE}"/>
    <cellStyle name="Millares 50 4 2 2" xfId="2636" xr:uid="{84749044-3485-404D-9896-C2E7566A4A44}"/>
    <cellStyle name="Millares 50 4 3" xfId="2178" xr:uid="{935E2674-BF7C-433D-8BB6-B9F2DEE2AD9D}"/>
    <cellStyle name="Millares 50 5" xfId="1350" xr:uid="{FAA506C1-CEAF-4F7D-AE51-E34BD7FF6AD2}"/>
    <cellStyle name="Millares 50 5 2" xfId="1808" xr:uid="{52B16D2B-0C82-4B02-8BE4-704B0084732A}"/>
    <cellStyle name="Millares 50 5 2 2" xfId="2724" xr:uid="{4C7E20EC-DE37-4370-A399-4A41DFFD9164}"/>
    <cellStyle name="Millares 50 5 3" xfId="2266" xr:uid="{1838BF3B-4B2F-4D2B-A73E-30517E83E623}"/>
    <cellStyle name="Millares 50 6" xfId="1455" xr:uid="{6448256D-3AF2-4D3C-803E-4EA5C0790438}"/>
    <cellStyle name="Millares 50 6 2" xfId="2371" xr:uid="{5AA43038-C693-4694-B4F8-15D3ABCD4864}"/>
    <cellStyle name="Millares 50 7" xfId="1913" xr:uid="{8D11DBC2-B42B-4ED6-91E6-3A45C1F88640}"/>
    <cellStyle name="Millares 51" xfId="783" xr:uid="{CB291C44-2508-4D98-B8A7-3AD8DA8EB899}"/>
    <cellStyle name="Millares 51 2" xfId="1084" xr:uid="{141D8D7B-4E7C-42B4-9554-8207C57A4267}"/>
    <cellStyle name="Millares 51 2 2" xfId="1544" xr:uid="{3005E476-9867-4833-8E05-DEDAE9895671}"/>
    <cellStyle name="Millares 51 2 2 2" xfId="2460" xr:uid="{9267F1D0-B3E4-4330-9A2A-5E129D94D129}"/>
    <cellStyle name="Millares 51 2 3" xfId="2002" xr:uid="{6DCCD0E2-2111-4D13-97BF-9921DF3A47F3}"/>
    <cellStyle name="Millares 51 3" xfId="1172" xr:uid="{9B61CDED-2E97-4228-B107-018FFAEF5CF6}"/>
    <cellStyle name="Millares 51 3 2" xfId="1632" xr:uid="{A60F1747-D66D-4B93-B291-0780031C9DB0}"/>
    <cellStyle name="Millares 51 3 2 2" xfId="2548" xr:uid="{D53C4A67-4B02-4BB9-B5AD-C84B3A0A529C}"/>
    <cellStyle name="Millares 51 3 3" xfId="2090" xr:uid="{361643CC-1044-4390-8867-74606E56CAB1}"/>
    <cellStyle name="Millares 51 4" xfId="1263" xr:uid="{F04F8FA2-6664-431B-9EF8-7A1600A9BB8E}"/>
    <cellStyle name="Millares 51 4 2" xfId="1721" xr:uid="{46DB7148-98E2-4DE2-AE8C-8C4C53B6A6E4}"/>
    <cellStyle name="Millares 51 4 2 2" xfId="2637" xr:uid="{3144AC1D-E1CD-40ED-A58F-8254822B87F6}"/>
    <cellStyle name="Millares 51 4 3" xfId="2179" xr:uid="{BFD6CD06-909D-4EBB-A0F1-E3B7AEC77C6A}"/>
    <cellStyle name="Millares 51 5" xfId="1351" xr:uid="{72B2AE43-DB0F-4D3D-8C67-538B61588A8E}"/>
    <cellStyle name="Millares 51 5 2" xfId="1809" xr:uid="{78DC8469-0FCD-4C55-8F2F-292B0CEC33FB}"/>
    <cellStyle name="Millares 51 5 2 2" xfId="2725" xr:uid="{7ADA7FC6-B26C-4E8D-B75B-6E5BE2806412}"/>
    <cellStyle name="Millares 51 5 3" xfId="2267" xr:uid="{42D6B83E-D14E-44DD-9635-C530283224AE}"/>
    <cellStyle name="Millares 51 6" xfId="1456" xr:uid="{6BEDA88F-8F96-4A13-8205-3A355762E91A}"/>
    <cellStyle name="Millares 51 6 2" xfId="2372" xr:uid="{1AADEE2E-C2B7-414A-A752-38CEF040F37B}"/>
    <cellStyle name="Millares 51 7" xfId="1914" xr:uid="{FB68BB4E-579A-442D-93E9-2C2797F5FE12}"/>
    <cellStyle name="Millares 52" xfId="784" xr:uid="{C6DCC26D-4470-4000-B0A5-9084E301C2B9}"/>
    <cellStyle name="Millares 52 2" xfId="1085" xr:uid="{EFDCAFA3-9C38-4EAE-910C-9AC1C5D11133}"/>
    <cellStyle name="Millares 52 2 2" xfId="1545" xr:uid="{3861EEF6-D592-4BFC-9783-2F76344AC2ED}"/>
    <cellStyle name="Millares 52 2 2 2" xfId="2461" xr:uid="{17B7D4E1-A33D-486F-B78F-707C53F84B3F}"/>
    <cellStyle name="Millares 52 2 3" xfId="2003" xr:uid="{8C83A509-11FD-45A0-9EC8-1A95688B2A5C}"/>
    <cellStyle name="Millares 52 3" xfId="1173" xr:uid="{EFDEB006-72C9-4741-A252-053E61918E5E}"/>
    <cellStyle name="Millares 52 3 2" xfId="1633" xr:uid="{44139254-8974-4FB6-ABC0-6F160087566C}"/>
    <cellStyle name="Millares 52 3 2 2" xfId="2549" xr:uid="{0647E19B-05D9-45DC-94C9-F164C4948121}"/>
    <cellStyle name="Millares 52 3 3" xfId="2091" xr:uid="{6337E40C-C081-4F62-A277-D5383AA83AB4}"/>
    <cellStyle name="Millares 52 4" xfId="1264" xr:uid="{4529723F-027D-48EE-96B8-33517884C7AB}"/>
    <cellStyle name="Millares 52 4 2" xfId="1722" xr:uid="{856F5D1C-1828-4B09-BFCF-2C7797C0F4F8}"/>
    <cellStyle name="Millares 52 4 2 2" xfId="2638" xr:uid="{52D48DC7-BA91-434A-AE78-F79B9BD53A12}"/>
    <cellStyle name="Millares 52 4 3" xfId="2180" xr:uid="{12D7D710-0319-4AE7-B868-3973AF155544}"/>
    <cellStyle name="Millares 52 5" xfId="1352" xr:uid="{0E5A9F57-91DE-44F9-BA94-3DAA7362705A}"/>
    <cellStyle name="Millares 52 5 2" xfId="1810" xr:uid="{3BE8097D-1CFD-4B6C-84E7-119D6C881A36}"/>
    <cellStyle name="Millares 52 5 2 2" xfId="2726" xr:uid="{01788142-B7EA-4F24-8A90-FCB0A0E5FEB6}"/>
    <cellStyle name="Millares 52 5 3" xfId="2268" xr:uid="{0D464B5A-6167-4C58-B7AC-2FFE987A4349}"/>
    <cellStyle name="Millares 52 6" xfId="1457" xr:uid="{9CB35D44-646E-49FA-AE47-A6569AD9FBD5}"/>
    <cellStyle name="Millares 52 6 2" xfId="2373" xr:uid="{08386AAB-11A7-4596-8B94-78274F1EC9ED}"/>
    <cellStyle name="Millares 52 7" xfId="1915" xr:uid="{45818C7D-50E7-4AFC-AF6C-8BC4F6DCF914}"/>
    <cellStyle name="Millares 53" xfId="705" xr:uid="{06C7E79D-A1FF-4602-AE72-54D44126C821}"/>
    <cellStyle name="Millares 53 2" xfId="1018" xr:uid="{27213CCA-DD31-480E-A1CA-FFB0374A56D6}"/>
    <cellStyle name="Millares 53 2 2" xfId="1478" xr:uid="{AC45F4C6-8038-4976-AA4B-E06C9D2C90E6}"/>
    <cellStyle name="Millares 53 2 2 2" xfId="2394" xr:uid="{CE2F7ABF-35E6-46ED-92BA-4F8B6A716F13}"/>
    <cellStyle name="Millares 53 2 3" xfId="1936" xr:uid="{970D4D11-6662-4C37-85D7-A3CD0A723269}"/>
    <cellStyle name="Millares 53 3" xfId="1106" xr:uid="{B8DE5011-DD37-448E-B19B-EAF1699B5D16}"/>
    <cellStyle name="Millares 53 3 2" xfId="1566" xr:uid="{83F665CB-CE2A-40A2-BB00-6F487C92E8F1}"/>
    <cellStyle name="Millares 53 3 2 2" xfId="2482" xr:uid="{00DB45DC-1D45-4D00-B353-B05093307CF8}"/>
    <cellStyle name="Millares 53 3 3" xfId="2024" xr:uid="{DA752B11-7CF6-45D0-9F98-FB4F68DC736B}"/>
    <cellStyle name="Millares 53 4" xfId="1197" xr:uid="{9C163013-D958-4ED7-8655-B5F483CE1205}"/>
    <cellStyle name="Millares 53 4 2" xfId="1655" xr:uid="{29770102-08D9-4DFD-833A-787AD2967A56}"/>
    <cellStyle name="Millares 53 4 2 2" xfId="2571" xr:uid="{1433E224-0D95-41A5-BBA2-9D243686DE8E}"/>
    <cellStyle name="Millares 53 4 3" xfId="2113" xr:uid="{FD512471-ACFD-4E5D-AD0A-FB4AD851F3D1}"/>
    <cellStyle name="Millares 53 5" xfId="1285" xr:uid="{39366B0B-FA19-49CA-AF5E-196F934566EF}"/>
    <cellStyle name="Millares 53 5 2" xfId="1743" xr:uid="{F60E1118-3440-44E9-BD4B-5EDCA3674825}"/>
    <cellStyle name="Millares 53 5 2 2" xfId="2659" xr:uid="{797B609B-ECA4-41E3-B19A-5D44585D4A9A}"/>
    <cellStyle name="Millares 53 5 3" xfId="2201" xr:uid="{51A3C886-B0A9-4BB7-BE53-92E697067262}"/>
    <cellStyle name="Millares 53 6" xfId="1390" xr:uid="{5AD9D114-3799-4829-9B5A-C18D8A734986}"/>
    <cellStyle name="Millares 53 6 2" xfId="2306" xr:uid="{29323E14-3EC4-45A7-9B22-35D954908E21}"/>
    <cellStyle name="Millares 53 7" xfId="1848" xr:uid="{6839EE22-38F2-4311-A19A-70EFB80CADAE}"/>
    <cellStyle name="Millares 54" xfId="1006" xr:uid="{4791B813-195C-4652-AA1A-ECB6F6B3C807}"/>
    <cellStyle name="Millares 54 2" xfId="1095" xr:uid="{CB5C9422-467A-46BA-B811-AC8C37910E9E}"/>
    <cellStyle name="Millares 54 2 2" xfId="1555" xr:uid="{D2C8B8F5-EDBC-4D7F-8F17-F44988C24F96}"/>
    <cellStyle name="Millares 54 2 2 2" xfId="2471" xr:uid="{C5BE4AAE-EFF8-490C-9693-DD0E1DCF32CC}"/>
    <cellStyle name="Millares 54 2 3" xfId="2013" xr:uid="{424F4D1F-3E83-4C9B-98C9-AFE4758CB898}"/>
    <cellStyle name="Millares 54 3" xfId="1184" xr:uid="{CAB81230-2DC3-4668-83E7-B3626002ACA5}"/>
    <cellStyle name="Millares 54 3 2" xfId="1644" xr:uid="{3604AD3B-406F-4963-9D44-147F0B12FAB5}"/>
    <cellStyle name="Millares 54 3 2 2" xfId="2560" xr:uid="{95E48C69-808E-41E0-8329-A8C3F7C6DC7D}"/>
    <cellStyle name="Millares 54 3 3" xfId="2102" xr:uid="{1A9FFA1C-290B-4F0B-BA27-DC3DD6463CDD}"/>
    <cellStyle name="Millares 54 4" xfId="1274" xr:uid="{0D643671-E4B2-4ED1-A8D9-71805D737088}"/>
    <cellStyle name="Millares 54 4 2" xfId="1732" xr:uid="{A6B54302-99B1-4297-B43E-E936903CF7E8}"/>
    <cellStyle name="Millares 54 4 2 2" xfId="2648" xr:uid="{3C8F2532-D0A4-4815-B7A6-2A6671029A4B}"/>
    <cellStyle name="Millares 54 4 3" xfId="2190" xr:uid="{EF02CD4F-1020-43D4-8D42-94053B980071}"/>
    <cellStyle name="Millares 54 5" xfId="1363" xr:uid="{44DEF627-40D2-4667-865E-9ECEA00290BC}"/>
    <cellStyle name="Millares 54 5 2" xfId="1821" xr:uid="{A7FE78FC-4974-4CEF-830E-319C7B32D2A0}"/>
    <cellStyle name="Millares 54 5 2 2" xfId="2737" xr:uid="{14E4857C-BF45-44E2-89D3-49CC4F10708A}"/>
    <cellStyle name="Millares 54 5 3" xfId="2279" xr:uid="{6991027E-760B-4D0D-87E9-D9198297B6C6}"/>
    <cellStyle name="Millares 54 6" xfId="1467" xr:uid="{BFA3F353-B362-4C02-9CB3-355AD5E1864B}"/>
    <cellStyle name="Millares 54 6 2" xfId="2383" xr:uid="{AD006F5B-C121-47C1-8A73-80B5F77EDFEF}"/>
    <cellStyle name="Millares 54 7" xfId="1925" xr:uid="{20394CAA-3166-4747-9BC2-D52DBA9C45B6}"/>
    <cellStyle name="Millares 55" xfId="1010" xr:uid="{D926E01D-4A2E-4F13-A15A-75B7DC076EC4}"/>
    <cellStyle name="Millares 55 2" xfId="1188" xr:uid="{34AF3EC7-FA52-4A2A-A05A-FABD64105C3B}"/>
    <cellStyle name="Millares 55 3" xfId="1470" xr:uid="{295E3FF2-BE4B-4FCE-BF34-29DA2FEDDEC2}"/>
    <cellStyle name="Millares 55 3 2" xfId="2386" xr:uid="{EDF47B0C-6E82-403E-8E15-7E2F1DA9915D}"/>
    <cellStyle name="Millares 55 4" xfId="1928" xr:uid="{80358870-E5C9-4015-B048-30CB3051228A}"/>
    <cellStyle name="Millares 56" xfId="1098" xr:uid="{F612CB06-88A8-4F94-8066-B0DF7CDA889B}"/>
    <cellStyle name="Millares 56 2" xfId="1558" xr:uid="{C7003966-1A3B-4116-B2B2-6DFB51FBBB55}"/>
    <cellStyle name="Millares 56 2 2" xfId="2474" xr:uid="{D422546F-ED78-4792-9AC2-35569BDF86BA}"/>
    <cellStyle name="Millares 56 3" xfId="2016" xr:uid="{252431DF-C84F-4241-9729-1C1C54393737}"/>
    <cellStyle name="Millares 57" xfId="1183" xr:uid="{09047C19-BA36-460B-9826-D1DFA815B970}"/>
    <cellStyle name="Millares 57 2" xfId="1643" xr:uid="{4EC361E8-416B-4FDB-B4B2-5000EF0E3A06}"/>
    <cellStyle name="Millares 57 2 2" xfId="2559" xr:uid="{E63F7748-CE49-4A50-80B5-1F45943D0BDE}"/>
    <cellStyle name="Millares 57 3" xfId="2101" xr:uid="{78C17DCA-8021-49FF-89F2-8D29E6C895EA}"/>
    <cellStyle name="Millares 58" xfId="1189" xr:uid="{8920F328-2C1F-4F53-9E1F-1B895D7B4ADA}"/>
    <cellStyle name="Millares 58 2" xfId="1647" xr:uid="{2F5C0509-FCE7-4827-A2CA-B6FA3507BA44}"/>
    <cellStyle name="Millares 58 2 2" xfId="2563" xr:uid="{2A8D41C1-D619-4876-9DE2-4F9C1496EA90}"/>
    <cellStyle name="Millares 58 3" xfId="2105" xr:uid="{40BA0756-1183-41CD-9562-EC3C0AAA2254}"/>
    <cellStyle name="Millares 59" xfId="1277" xr:uid="{C5CB593D-5CED-4F49-9D98-DABEF90D6665}"/>
    <cellStyle name="Millares 59 2" xfId="1735" xr:uid="{768B4ABC-0DBD-446B-8EED-6AE4B66BC2A9}"/>
    <cellStyle name="Millares 59 2 2" xfId="2651" xr:uid="{B1BACD6E-CD98-4860-8501-A9C0EC22C42F}"/>
    <cellStyle name="Millares 59 3" xfId="2193" xr:uid="{D65BB58C-1CF5-408C-9FC5-9BD270E10FFF}"/>
    <cellStyle name="Millares 6" xfId="785" xr:uid="{D8597E5B-8CE8-49D7-8C3D-31D80562A5CD}"/>
    <cellStyle name="Millares 6 2" xfId="786" xr:uid="{22CD37D1-165D-4876-BCA2-4B4899A8F38B}"/>
    <cellStyle name="Millares 6 2 2" xfId="1087" xr:uid="{EC2BC26A-00EB-4626-8781-872275C18BE3}"/>
    <cellStyle name="Millares 6 2 2 2" xfId="1547" xr:uid="{6625DBEA-C21B-43C1-834A-74906BD0E450}"/>
    <cellStyle name="Millares 6 2 2 2 2" xfId="2463" xr:uid="{B3E6993B-5D92-420A-B493-6D5E43F30389}"/>
    <cellStyle name="Millares 6 2 2 3" xfId="2005" xr:uid="{6361F9BF-2920-4D01-8D3C-3060EB3BA1DD}"/>
    <cellStyle name="Millares 6 2 3" xfId="1175" xr:uid="{6B2ADEA9-70A2-4979-BB17-E1A5321E5ECC}"/>
    <cellStyle name="Millares 6 2 3 2" xfId="1635" xr:uid="{47A98B60-8870-43D8-8357-0D90A30F1090}"/>
    <cellStyle name="Millares 6 2 3 2 2" xfId="2551" xr:uid="{6E28C065-7B14-4FAD-941A-1BC18C502780}"/>
    <cellStyle name="Millares 6 2 3 3" xfId="2093" xr:uid="{2431A53D-CFF7-4637-BAEE-63AE5CA29F1E}"/>
    <cellStyle name="Millares 6 2 4" xfId="1266" xr:uid="{B2D299F4-007E-4997-A884-4EF3C1DA0982}"/>
    <cellStyle name="Millares 6 2 4 2" xfId="1724" xr:uid="{7B282D99-65AF-4959-A83A-898F00946120}"/>
    <cellStyle name="Millares 6 2 4 2 2" xfId="2640" xr:uid="{C63DCF65-E9A9-4B07-82BF-8A9F0DF43B2B}"/>
    <cellStyle name="Millares 6 2 4 3" xfId="2182" xr:uid="{DB28B3F9-838E-4036-8D94-89413D6CE6E4}"/>
    <cellStyle name="Millares 6 2 5" xfId="1354" xr:uid="{EB1C4D0E-94A5-42E3-A4B6-8AC1A43CCF43}"/>
    <cellStyle name="Millares 6 2 5 2" xfId="1812" xr:uid="{DD59B4F0-9A47-4387-8669-4CB2B68FBA8B}"/>
    <cellStyle name="Millares 6 2 5 2 2" xfId="2728" xr:uid="{EF05B58D-02F5-4A3A-A301-ED878A7CF726}"/>
    <cellStyle name="Millares 6 2 5 3" xfId="2270" xr:uid="{DA8363C8-4F86-4C89-A803-43AF42704FEC}"/>
    <cellStyle name="Millares 6 2 6" xfId="1459" xr:uid="{1D61A686-8A03-43CC-B5C4-0270E321C39F}"/>
    <cellStyle name="Millares 6 2 6 2" xfId="2375" xr:uid="{1CC5895C-30E4-490F-B8D1-1012B7261BC2}"/>
    <cellStyle name="Millares 6 2 7" xfId="1917" xr:uid="{B74AAD56-CAB8-4B7B-AFAC-43872DD70B9F}"/>
    <cellStyle name="Millares 6 3" xfId="787" xr:uid="{BD40E4EF-B8CD-419B-91A2-1D0740928995}"/>
    <cellStyle name="Millares 6 3 2" xfId="1088" xr:uid="{5D4EDA0E-E738-40D9-9072-5E9F42A8F8A9}"/>
    <cellStyle name="Millares 6 3 2 2" xfId="1548" xr:uid="{5CA31473-B461-4B16-AC1C-0BBA32EEFA31}"/>
    <cellStyle name="Millares 6 3 2 2 2" xfId="2464" xr:uid="{8481B3C7-06D8-48AC-8DC7-EB973F4A66E2}"/>
    <cellStyle name="Millares 6 3 2 3" xfId="2006" xr:uid="{94BB3E51-7B79-4EB4-981E-7BABC5C09EB6}"/>
    <cellStyle name="Millares 6 3 3" xfId="1176" xr:uid="{27C42CDA-0598-4379-9C0C-C54E81AE8314}"/>
    <cellStyle name="Millares 6 3 3 2" xfId="1636" xr:uid="{04E4E809-E743-46AA-9893-682BB26DE09B}"/>
    <cellStyle name="Millares 6 3 3 2 2" xfId="2552" xr:uid="{26B2AFDF-7E8B-41A5-8E8A-AA394B4F3BF9}"/>
    <cellStyle name="Millares 6 3 3 3" xfId="2094" xr:uid="{7B21EAC8-C701-48B4-977E-C5CE3F5C43EA}"/>
    <cellStyle name="Millares 6 3 4" xfId="1267" xr:uid="{D14813E1-F3A2-42C9-9011-5636EA4FE9ED}"/>
    <cellStyle name="Millares 6 3 4 2" xfId="1725" xr:uid="{90DD5C8B-4F24-41B5-AC34-823D65939907}"/>
    <cellStyle name="Millares 6 3 4 2 2" xfId="2641" xr:uid="{6C0706DD-4F61-49DE-A3F2-23822430BA34}"/>
    <cellStyle name="Millares 6 3 4 3" xfId="2183" xr:uid="{B9CC4F57-CD43-40EC-B254-CBD86014CB75}"/>
    <cellStyle name="Millares 6 3 5" xfId="1355" xr:uid="{EE92C722-CC90-4D4A-B3D2-773B10201CC0}"/>
    <cellStyle name="Millares 6 3 5 2" xfId="1813" xr:uid="{0CB1C932-BF6A-4DE1-985A-8CD93F36A7E1}"/>
    <cellStyle name="Millares 6 3 5 2 2" xfId="2729" xr:uid="{F6DEDC3A-DCB2-4590-9562-5B94AA40CCB1}"/>
    <cellStyle name="Millares 6 3 5 3" xfId="2271" xr:uid="{FFDB1A1B-6657-4991-AD23-6BD753A937D7}"/>
    <cellStyle name="Millares 6 3 6" xfId="1460" xr:uid="{17F71AA6-5125-403E-A635-D0D5DF21922A}"/>
    <cellStyle name="Millares 6 3 6 2" xfId="2376" xr:uid="{49A0EB24-FC6E-460B-83C4-0EC601ABD0CA}"/>
    <cellStyle name="Millares 6 3 7" xfId="1918" xr:uid="{588E38E4-BE58-4475-8B56-73E6E89BED4F}"/>
    <cellStyle name="Millares 6 4" xfId="1086" xr:uid="{D3286F02-A109-4389-B941-68FD8337F787}"/>
    <cellStyle name="Millares 6 4 2" xfId="1546" xr:uid="{690B67BE-5018-4031-9B22-69AD576C9DCC}"/>
    <cellStyle name="Millares 6 4 2 2" xfId="2462" xr:uid="{928C0745-0C04-464E-B7CD-59555847E067}"/>
    <cellStyle name="Millares 6 4 3" xfId="2004" xr:uid="{3E360375-BB96-496A-AE53-6EDE63D4E0C3}"/>
    <cellStyle name="Millares 6 5" xfId="1174" xr:uid="{0889D2AC-88BB-48E5-B3B0-2CFAF2EC65CD}"/>
    <cellStyle name="Millares 6 5 2" xfId="1634" xr:uid="{C5BE68CF-099C-4E07-948E-D039D3EBE01B}"/>
    <cellStyle name="Millares 6 5 2 2" xfId="2550" xr:uid="{1A4413BA-2F19-4171-A513-FFE43F018DE5}"/>
    <cellStyle name="Millares 6 5 3" xfId="2092" xr:uid="{21E4157B-5439-4652-9FEC-53F8BBC7DBC0}"/>
    <cellStyle name="Millares 6 6" xfId="1265" xr:uid="{31E9945B-0451-4ED4-8DDD-14F81C065366}"/>
    <cellStyle name="Millares 6 6 2" xfId="1723" xr:uid="{32F53F87-C676-4E04-8425-A8C0F60382F4}"/>
    <cellStyle name="Millares 6 6 2 2" xfId="2639" xr:uid="{1E1096A3-968B-48F2-8B9A-5B5C1565CE3F}"/>
    <cellStyle name="Millares 6 6 3" xfId="2181" xr:uid="{5CDA194B-98E0-464A-BDDA-AA08F0983674}"/>
    <cellStyle name="Millares 6 7" xfId="1353" xr:uid="{6FD937C5-1C8F-47A2-A181-4562CF1BDF38}"/>
    <cellStyle name="Millares 6 7 2" xfId="1811" xr:uid="{E3523B8B-708D-43D5-939C-15974CB5A048}"/>
    <cellStyle name="Millares 6 7 2 2" xfId="2727" xr:uid="{D704DEF5-DBEB-4753-B3A1-AF5C56A7DA89}"/>
    <cellStyle name="Millares 6 7 3" xfId="2269" xr:uid="{3B91514C-1D8B-4EBD-9E75-E6DB2B159CF8}"/>
    <cellStyle name="Millares 6 8" xfId="1458" xr:uid="{57F9D2DB-12F2-402D-9B8C-B6D175EF9490}"/>
    <cellStyle name="Millares 6 8 2" xfId="2374" xr:uid="{F0AFF8E9-1A1F-4D1A-BB80-EFBEAE443156}"/>
    <cellStyle name="Millares 6 9" xfId="1916" xr:uid="{CAD0100C-B87C-4A41-857B-05AE7450C55D}"/>
    <cellStyle name="Millares 60" xfId="1362" xr:uid="{4F4E3F28-DBF9-44ED-A2A1-C5F630A64CC8}"/>
    <cellStyle name="Millares 60 2" xfId="1820" xr:uid="{E3706483-B760-4C36-8AFC-025016AA7732}"/>
    <cellStyle name="Millares 60 2 2" xfId="2736" xr:uid="{8E76B06D-EC48-4AA7-83B6-F13966AF354F}"/>
    <cellStyle name="Millares 60 3" xfId="2278" xr:uid="{84A7B415-5DEF-4595-814C-D2FBAF8850FB}"/>
    <cellStyle name="Millares 61" xfId="15" xr:uid="{99496012-1B94-4B6E-8C25-9F4ECD52413D}"/>
    <cellStyle name="Millares 61 2" xfId="1382" xr:uid="{843D8807-FB5E-40DB-A122-269B41F5C7A4}"/>
    <cellStyle name="Millares 61 2 2" xfId="2298" xr:uid="{18FC25BC-D8C8-49D7-92A6-46D6DD28AB33}"/>
    <cellStyle name="Millares 61 3" xfId="1840" xr:uid="{458E8C8A-8931-41CC-81BC-E1344BB93A32}"/>
    <cellStyle name="Millares 62" xfId="14" xr:uid="{5351E160-81EC-4510-B6C3-7E83F320DD43}"/>
    <cellStyle name="Millares 62 2" xfId="1381" xr:uid="{492A7CFB-3565-40E5-AC59-D54BC3254DB2}"/>
    <cellStyle name="Millares 62 2 2" xfId="2297" xr:uid="{60BC0887-D8D2-4D9D-AE1A-A321DED9B96E}"/>
    <cellStyle name="Millares 62 3" xfId="1839" xr:uid="{F5677162-E5D5-4BBF-B698-AB24658A86FF}"/>
    <cellStyle name="Millares 63" xfId="1370" xr:uid="{3D446A7E-B29B-40DD-9720-1A3BF72C43EE}"/>
    <cellStyle name="Millares 63 2" xfId="1828" xr:uid="{FBBBF831-D8A7-4465-A32A-29D049EAFD0E}"/>
    <cellStyle name="Millares 63 2 2" xfId="2744" xr:uid="{BC35A03D-A41D-4AAD-899D-17BC1F6A154E}"/>
    <cellStyle name="Millares 63 3" xfId="2286" xr:uid="{6CDAE7B1-D46A-49A9-B3E9-9B231C52B4E1}"/>
    <cellStyle name="Millares 64" xfId="1367" xr:uid="{3B9C9ED7-AC50-4130-9323-5204021EA0A9}"/>
    <cellStyle name="Millares 64 2" xfId="1825" xr:uid="{3C24A4C2-AF04-493F-937C-9904ED700F40}"/>
    <cellStyle name="Millares 64 2 2" xfId="2741" xr:uid="{24E4B6BC-85B1-46C8-8F23-F2323692A331}"/>
    <cellStyle name="Millares 64 3" xfId="2283" xr:uid="{6DF23F50-0CC1-4143-ACDD-AD375507C256}"/>
    <cellStyle name="Millares 65" xfId="1372" xr:uid="{AAFD8FB2-D83C-4604-8892-75716262A945}"/>
    <cellStyle name="Millares 65 2" xfId="1830" xr:uid="{E0E636EA-E98B-4FF1-B79A-AB7A753FF229}"/>
    <cellStyle name="Millares 65 2 2" xfId="2746" xr:uid="{BC85216A-A4D8-4CE6-8B08-F603F62C0EDD}"/>
    <cellStyle name="Millares 65 3" xfId="2288" xr:uid="{CD126D40-7335-4503-87E3-AC8A8E0389E2}"/>
    <cellStyle name="Millares 66" xfId="1366" xr:uid="{8C8FFE1E-26C3-49B0-8EEB-269469C78E45}"/>
    <cellStyle name="Millares 66 2" xfId="1824" xr:uid="{9DC6BD91-8E1E-48F5-86AD-2BE2335DC081}"/>
    <cellStyle name="Millares 66 2 2" xfId="2740" xr:uid="{DC83B7F0-1B34-4672-8B38-2AD03F7D49AE}"/>
    <cellStyle name="Millares 66 3" xfId="2282" xr:uid="{F09A86DF-BE17-45E1-A621-D9529E17E02D}"/>
    <cellStyle name="Millares 67" xfId="1369" xr:uid="{EEC48203-BFC2-48F0-9E7D-41B5FB4D9EA5}"/>
    <cellStyle name="Millares 67 2" xfId="1827" xr:uid="{772637ED-BEF2-42BB-8B74-852CBF1BA7D2}"/>
    <cellStyle name="Millares 67 2 2" xfId="2743" xr:uid="{95671C3F-E07C-41E1-8301-BD4B7CCBD9A7}"/>
    <cellStyle name="Millares 67 3" xfId="2285" xr:uid="{1595D27D-56F0-4B19-AE31-D2E847479D5E}"/>
    <cellStyle name="Millares 68" xfId="1368" xr:uid="{56F4A6A9-4698-4084-8A05-2D0C646F5FE1}"/>
    <cellStyle name="Millares 68 2" xfId="1826" xr:uid="{609550D2-46C5-4D52-A037-91E127EBE70A}"/>
    <cellStyle name="Millares 68 2 2" xfId="2742" xr:uid="{AD49B3A3-C79B-4D0E-A0CF-A130CA69FC94}"/>
    <cellStyle name="Millares 68 3" xfId="2284" xr:uid="{085157EA-D53F-492A-BF63-D7D15C52BDE9}"/>
    <cellStyle name="Millares 69" xfId="1371" xr:uid="{3648E019-5C3B-461B-9CB7-A93020D77FE5}"/>
    <cellStyle name="Millares 69 2" xfId="1829" xr:uid="{BF78E327-9FAA-419C-AC92-E1788F83E40D}"/>
    <cellStyle name="Millares 69 2 2" xfId="2745" xr:uid="{E52E0959-D07D-4307-942A-A668DAC2E628}"/>
    <cellStyle name="Millares 69 3" xfId="2287" xr:uid="{D7A7D731-1558-4BEA-A3F0-2EB944CBD617}"/>
    <cellStyle name="Millares 7" xfId="788" xr:uid="{AF05747B-2578-4775-B0EF-13971E8A06B8}"/>
    <cellStyle name="Millares 70" xfId="1831" xr:uid="{B2B443C8-3A73-4D66-B7EA-7384E574564A}"/>
    <cellStyle name="Millares 70 2" xfId="2747" xr:uid="{1F98B34F-5F0C-4512-9F31-7DFA6E3741C7}"/>
    <cellStyle name="Millares 71" xfId="2289" xr:uid="{D607E497-65BF-4A90-8CB1-13E273946668}"/>
    <cellStyle name="Millares 72" xfId="2748" xr:uid="{B143527E-9662-466D-B5A2-E8E5472EA990}"/>
    <cellStyle name="Millares 73" xfId="1373" xr:uid="{F183ACBA-CD8F-42FD-96E6-B37714D1A9A9}"/>
    <cellStyle name="Millares 74" xfId="2749" xr:uid="{CC36F319-F862-4548-9EE0-BBA14F8DCBB0}"/>
    <cellStyle name="Millares 8" xfId="789" xr:uid="{EE882509-3A5D-471E-A106-7AB90954F330}"/>
    <cellStyle name="Millares 8 2" xfId="790" xr:uid="{22CFAFC7-53EA-4185-BAEE-9CB23B3D4E55}"/>
    <cellStyle name="Millares 8 2 2" xfId="1090" xr:uid="{D0003CEE-6457-437D-9EC9-C1E90E9271E5}"/>
    <cellStyle name="Millares 8 2 2 2" xfId="1550" xr:uid="{C82F6778-24A1-4DA0-8C00-A8999EFCE263}"/>
    <cellStyle name="Millares 8 2 2 2 2" xfId="2466" xr:uid="{E49972DF-D5D8-4727-8573-DA2622BDC79B}"/>
    <cellStyle name="Millares 8 2 2 3" xfId="2008" xr:uid="{C4A40A04-7036-4387-A853-ACC53A6E6E7F}"/>
    <cellStyle name="Millares 8 2 3" xfId="1178" xr:uid="{D07F64A3-E7C7-4920-A5E8-7A9D74D8B1FF}"/>
    <cellStyle name="Millares 8 2 3 2" xfId="1638" xr:uid="{2EF94CB3-9390-4AA3-9473-9E66A77FD272}"/>
    <cellStyle name="Millares 8 2 3 2 2" xfId="2554" xr:uid="{7F064A95-90DE-4AD2-BE89-E9EC1BCAEFBF}"/>
    <cellStyle name="Millares 8 2 3 3" xfId="2096" xr:uid="{9EACEB89-332B-44DF-B20E-3A9D16F424EF}"/>
    <cellStyle name="Millares 8 2 4" xfId="1269" xr:uid="{BB2B1A5A-9971-493A-8507-FF2FAC210A96}"/>
    <cellStyle name="Millares 8 2 4 2" xfId="1727" xr:uid="{375F0DF6-7477-42CF-81E1-7AF986789F47}"/>
    <cellStyle name="Millares 8 2 4 2 2" xfId="2643" xr:uid="{31445C2A-95EC-45D8-A2B9-27289088707E}"/>
    <cellStyle name="Millares 8 2 4 3" xfId="2185" xr:uid="{582CC987-E5DB-48AB-AB90-DAA2C017E805}"/>
    <cellStyle name="Millares 8 2 5" xfId="1357" xr:uid="{CF45F061-F65C-44F0-85FB-AF099BFB908B}"/>
    <cellStyle name="Millares 8 2 5 2" xfId="1815" xr:uid="{D5EBCD00-CD9D-4EDB-94CE-291D0B1AF28E}"/>
    <cellStyle name="Millares 8 2 5 2 2" xfId="2731" xr:uid="{1A34E054-FAB4-46E4-9268-B78FDD357835}"/>
    <cellStyle name="Millares 8 2 5 3" xfId="2273" xr:uid="{A946F120-50B3-4697-AC76-3311EF3F3E14}"/>
    <cellStyle name="Millares 8 2 6" xfId="1462" xr:uid="{307FF0FE-23E5-4A1A-8AD8-DFBFC4C85EFC}"/>
    <cellStyle name="Millares 8 2 6 2" xfId="2378" xr:uid="{586725DC-ACB6-462A-A6C6-4AF735E173CD}"/>
    <cellStyle name="Millares 8 2 7" xfId="1920" xr:uid="{4B2CC131-1EA7-430A-978C-438ABC8FE509}"/>
    <cellStyle name="Millares 8 3" xfId="791" xr:uid="{295785B2-B7A2-417E-97D7-53917C768E0D}"/>
    <cellStyle name="Millares 8 3 2" xfId="1091" xr:uid="{AC96FF0E-7EFA-46E2-B2C9-CD3D26BF090B}"/>
    <cellStyle name="Millares 8 3 2 2" xfId="1551" xr:uid="{C91BEA6E-9328-49AB-A8FB-69A8AA2853CB}"/>
    <cellStyle name="Millares 8 3 2 2 2" xfId="2467" xr:uid="{A3CF5395-211F-4631-B327-F2B319297B88}"/>
    <cellStyle name="Millares 8 3 2 3" xfId="2009" xr:uid="{CAA5CE30-4297-49B3-9626-AC7D06D2138D}"/>
    <cellStyle name="Millares 8 3 3" xfId="1179" xr:uid="{50A5922C-BEA8-4A60-9880-D8DFC69346C5}"/>
    <cellStyle name="Millares 8 3 3 2" xfId="1639" xr:uid="{9021DDEF-F79D-4208-BE98-175E340E5A63}"/>
    <cellStyle name="Millares 8 3 3 2 2" xfId="2555" xr:uid="{62982396-313F-47A2-AB56-4B9C4ED724A7}"/>
    <cellStyle name="Millares 8 3 3 3" xfId="2097" xr:uid="{4A12260E-E153-4BBE-A359-E663D336724F}"/>
    <cellStyle name="Millares 8 3 4" xfId="1270" xr:uid="{A6E73AFF-6783-40EE-AD89-3094672F3B08}"/>
    <cellStyle name="Millares 8 3 4 2" xfId="1728" xr:uid="{63D265CC-A43A-4A43-9C1A-8DDE85AB336A}"/>
    <cellStyle name="Millares 8 3 4 2 2" xfId="2644" xr:uid="{C9925EC7-AF97-4AF3-8D8E-2779A126A51B}"/>
    <cellStyle name="Millares 8 3 4 3" xfId="2186" xr:uid="{F985A935-15C8-48AE-98E9-DFC1D698176B}"/>
    <cellStyle name="Millares 8 3 5" xfId="1358" xr:uid="{32A57F5B-77D7-40B3-B67B-6860FD409A0C}"/>
    <cellStyle name="Millares 8 3 5 2" xfId="1816" xr:uid="{B5423C86-5ACE-40B7-B582-AC9189E4924D}"/>
    <cellStyle name="Millares 8 3 5 2 2" xfId="2732" xr:uid="{0BBCAAA0-08D5-4ABD-93D9-592C93567DA1}"/>
    <cellStyle name="Millares 8 3 5 3" xfId="2274" xr:uid="{FD07962E-33ED-4170-B8DD-49A0EBCC25CB}"/>
    <cellStyle name="Millares 8 3 6" xfId="1463" xr:uid="{9CA37237-8A71-442D-9ABE-F2825E3CC518}"/>
    <cellStyle name="Millares 8 3 6 2" xfId="2379" xr:uid="{66F5EA40-AF1F-4D46-961E-C5E1B533F5A7}"/>
    <cellStyle name="Millares 8 3 7" xfId="1921" xr:uid="{F4E21D3D-B22B-4462-858C-9BF0D498FEF8}"/>
    <cellStyle name="Millares 8 4" xfId="1089" xr:uid="{DBFB56C2-5E3B-4B69-B8AF-1895E0EA9563}"/>
    <cellStyle name="Millares 8 4 2" xfId="1549" xr:uid="{E0DF43C5-4F22-4A8B-850C-C459F6C3A15A}"/>
    <cellStyle name="Millares 8 4 2 2" xfId="2465" xr:uid="{0098022D-6444-4D1A-855D-A348055E7B55}"/>
    <cellStyle name="Millares 8 4 3" xfId="2007" xr:uid="{E27418A6-0633-43F7-A2FF-F57EED75E6D2}"/>
    <cellStyle name="Millares 8 5" xfId="1177" xr:uid="{9BD508AC-BD73-4643-846C-2C12BDE7F70C}"/>
    <cellStyle name="Millares 8 5 2" xfId="1637" xr:uid="{0748CD3A-679E-4BB1-89E6-D43DD2DE5D28}"/>
    <cellStyle name="Millares 8 5 2 2" xfId="2553" xr:uid="{9A3EE4B9-5ED9-487D-A974-AF3EE863CFA1}"/>
    <cellStyle name="Millares 8 5 3" xfId="2095" xr:uid="{49277B5F-958A-45F4-9793-118CEF53BF73}"/>
    <cellStyle name="Millares 8 6" xfId="1268" xr:uid="{92EB2D5D-2486-4DFC-B5FF-F58AA4DD9F85}"/>
    <cellStyle name="Millares 8 6 2" xfId="1726" xr:uid="{E0AD4DDD-F255-4D64-A960-D2DE1D6F65EB}"/>
    <cellStyle name="Millares 8 6 2 2" xfId="2642" xr:uid="{F85F16EC-7F39-42CC-8B11-F9C5F1391FEB}"/>
    <cellStyle name="Millares 8 6 3" xfId="2184" xr:uid="{B0E768FF-6594-4AC3-B0EE-EDE9530FB806}"/>
    <cellStyle name="Millares 8 7" xfId="1356" xr:uid="{6EA02722-5CC3-4508-9DA3-E86308559CAE}"/>
    <cellStyle name="Millares 8 7 2" xfId="1814" xr:uid="{6126C991-C159-4F8C-8505-648186561168}"/>
    <cellStyle name="Millares 8 7 2 2" xfId="2730" xr:uid="{87DFC834-AC59-404C-BBD0-C71152A88115}"/>
    <cellStyle name="Millares 8 7 3" xfId="2272" xr:uid="{C85DA25E-F57C-46FF-B8F0-1AD631F6D75C}"/>
    <cellStyle name="Millares 8 8" xfId="1461" xr:uid="{451AF5B9-B68A-494A-A867-99931C6A2626}"/>
    <cellStyle name="Millares 8 8 2" xfId="2377" xr:uid="{51BCA675-2431-428C-8B1D-D0BF3BE51445}"/>
    <cellStyle name="Millares 8 9" xfId="1919" xr:uid="{12727CCB-5094-4E32-ACE4-851BA1333A48}"/>
    <cellStyle name="Millares 9" xfId="792" xr:uid="{09968A29-34D2-44B5-89B7-4FE69F48544F}"/>
    <cellStyle name="Moneda" xfId="3" builtinId="4"/>
    <cellStyle name="Moneda [0] 2" xfId="795" xr:uid="{F115F917-E4F9-4F3D-B20C-BDBCE34A7512}"/>
    <cellStyle name="Moneda [0] 3" xfId="796" xr:uid="{950CCFD0-6D88-4955-AACB-EDA0E6B99E23}"/>
    <cellStyle name="Moneda [0] 3 2" xfId="1094" xr:uid="{80701BC7-BAAB-4516-A669-6DC27A45D5F1}"/>
    <cellStyle name="Moneda [0] 3 2 2" xfId="1554" xr:uid="{587F4CBC-F7B7-47EF-9435-0A0CCE0B0710}"/>
    <cellStyle name="Moneda [0] 3 2 2 2" xfId="2470" xr:uid="{4317977A-EEEE-4728-8460-3717BFFD3616}"/>
    <cellStyle name="Moneda [0] 3 2 3" xfId="2012" xr:uid="{5359410C-D0B9-496E-8195-E37FFE63DAAF}"/>
    <cellStyle name="Moneda [0] 3 3" xfId="1182" xr:uid="{F68A0484-84C1-4041-8EC1-CFEDE2943B9B}"/>
    <cellStyle name="Moneda [0] 3 3 2" xfId="1642" xr:uid="{0DB4C839-9691-4A98-991E-FD274DEC95BE}"/>
    <cellStyle name="Moneda [0] 3 3 2 2" xfId="2558" xr:uid="{849D4A5A-D7A8-4BDE-96D6-85BD3CB61C1D}"/>
    <cellStyle name="Moneda [0] 3 3 3" xfId="2100" xr:uid="{2A0FF754-D85B-49E1-B602-2D021B37D339}"/>
    <cellStyle name="Moneda [0] 3 4" xfId="1273" xr:uid="{6A339804-0467-4978-9E59-BC64A1D831D1}"/>
    <cellStyle name="Moneda [0] 3 4 2" xfId="1731" xr:uid="{5D9EF231-5D22-4463-895D-169CE32A88B3}"/>
    <cellStyle name="Moneda [0] 3 4 2 2" xfId="2647" xr:uid="{F4D32040-908B-48C4-BE10-ECE06C85AFD9}"/>
    <cellStyle name="Moneda [0] 3 4 3" xfId="2189" xr:uid="{0E81F976-13FE-4DC4-8A18-464747E727EB}"/>
    <cellStyle name="Moneda [0] 3 5" xfId="1361" xr:uid="{954AD208-EA1A-445F-947F-F0B40FFD798C}"/>
    <cellStyle name="Moneda [0] 3 5 2" xfId="1819" xr:uid="{E326EA12-C397-4538-8349-3821D26EBDEC}"/>
    <cellStyle name="Moneda [0] 3 5 2 2" xfId="2735" xr:uid="{E499D89A-7C74-4A29-8625-2EB53518CFDD}"/>
    <cellStyle name="Moneda [0] 3 5 3" xfId="2277" xr:uid="{95E2B638-C822-466B-B003-AC4D0B0836B7}"/>
    <cellStyle name="Moneda [0] 3 6" xfId="1466" xr:uid="{C2E75D54-8D92-4BFE-9D98-ABCF321F8FEF}"/>
    <cellStyle name="Moneda [0] 3 6 2" xfId="2382" xr:uid="{BD157F38-9E0B-4F8F-81D4-901600C90FB2}"/>
    <cellStyle name="Moneda [0] 3 7" xfId="1924" xr:uid="{FF337F5E-A20F-4440-843C-16811DCDBF33}"/>
    <cellStyle name="Moneda [0] 4" xfId="797" xr:uid="{31503B9B-1A9B-4BFF-AE38-396D02C64324}"/>
    <cellStyle name="Moneda [0] 5" xfId="798" xr:uid="{75DB3C79-9039-4B83-A8F6-E6E1EAE5DE46}"/>
    <cellStyle name="Moneda [0] 6" xfId="794" xr:uid="{B2E164BB-C4F0-4EEB-A5CA-1DFA67D69ECE}"/>
    <cellStyle name="Moneda [0] 6 2" xfId="1093" xr:uid="{E52BD33A-3380-4321-ACCE-6D75F7239032}"/>
    <cellStyle name="Moneda [0] 6 2 2" xfId="1553" xr:uid="{9985AE7A-5CAF-400D-8D5B-9E37EC03AE54}"/>
    <cellStyle name="Moneda [0] 6 2 2 2" xfId="2469" xr:uid="{48AC820F-7193-4B19-BEF7-7BD6A250764B}"/>
    <cellStyle name="Moneda [0] 6 2 3" xfId="2011" xr:uid="{708F8E08-371F-4043-BF5E-BECE6E918AE7}"/>
    <cellStyle name="Moneda [0] 6 3" xfId="1181" xr:uid="{7200CCB4-7B64-4F2B-9A12-C44CA17AFE40}"/>
    <cellStyle name="Moneda [0] 6 3 2" xfId="1641" xr:uid="{0DC06B55-7A85-4D34-AB4D-F1BF0B67DF82}"/>
    <cellStyle name="Moneda [0] 6 3 2 2" xfId="2557" xr:uid="{092DE4ED-6107-4D76-81C2-3FF9400FE889}"/>
    <cellStyle name="Moneda [0] 6 3 3" xfId="2099" xr:uid="{53DF51B5-A06E-4A6C-A50B-ACC7EC983EDE}"/>
    <cellStyle name="Moneda [0] 6 4" xfId="1272" xr:uid="{8B6BCCCE-1327-40DD-9BA2-30FC550D2DDE}"/>
    <cellStyle name="Moneda [0] 6 4 2" xfId="1730" xr:uid="{5C3E74F5-423D-48A6-A20C-917F6A4BA504}"/>
    <cellStyle name="Moneda [0] 6 4 2 2" xfId="2646" xr:uid="{89868F62-F437-469D-B96D-4196ABCCB9AA}"/>
    <cellStyle name="Moneda [0] 6 4 3" xfId="2188" xr:uid="{924938FC-8C5C-4D41-A75E-5A085B64C8B0}"/>
    <cellStyle name="Moneda [0] 6 5" xfId="1360" xr:uid="{1E4E2E79-E0AE-4060-9A49-B953D58F0391}"/>
    <cellStyle name="Moneda [0] 6 5 2" xfId="1818" xr:uid="{10369862-1516-47E0-8FEE-BD7486168B18}"/>
    <cellStyle name="Moneda [0] 6 5 2 2" xfId="2734" xr:uid="{3B31288E-86E6-4165-8642-C5090221068E}"/>
    <cellStyle name="Moneda [0] 6 5 3" xfId="2276" xr:uid="{AF3ED4CC-9DC8-45D6-9712-899D2D64E280}"/>
    <cellStyle name="Moneda [0] 6 6" xfId="1465" xr:uid="{337D6E26-94B3-4EF0-A401-78CE5B31207E}"/>
    <cellStyle name="Moneda [0] 6 6 2" xfId="2381" xr:uid="{F5912D1B-3BA3-424A-A662-85F1A4441852}"/>
    <cellStyle name="Moneda [0] 6 7" xfId="1923" xr:uid="{50E2BA7B-102B-4F8D-85F3-63961E21E29F}"/>
    <cellStyle name="Moneda 2" xfId="11" xr:uid="{3DA26F89-E78B-42AA-8516-1A5772328D27}"/>
    <cellStyle name="Moneda 2 2" xfId="800" xr:uid="{95948525-8F04-431C-8968-491DAC808E84}"/>
    <cellStyle name="Moneda 2 3" xfId="801" xr:uid="{72533DF9-3E06-4505-A2A8-D83E5C142B45}"/>
    <cellStyle name="Moneda 2 4" xfId="802" xr:uid="{6F87080B-CDCA-4EBF-BB22-7FAA78F278E9}"/>
    <cellStyle name="Moneda 2 5" xfId="799" xr:uid="{DABCD0BA-89E6-46FF-BEDC-2A3D81D921D1}"/>
    <cellStyle name="Moneda 3" xfId="803" xr:uid="{F3F14AD3-FB04-46CC-B60B-DD80FE1630C9}"/>
    <cellStyle name="Moneda 4" xfId="793" xr:uid="{289F77AA-4C08-49CD-8425-CEA2237A7995}"/>
    <cellStyle name="Moneda 4 2" xfId="1092" xr:uid="{94DFE07D-25B8-499A-B9A1-B3D4C55C757A}"/>
    <cellStyle name="Moneda 4 2 2" xfId="1552" xr:uid="{677D996B-1DCD-4D5E-9DCF-CDCD6B3E06E6}"/>
    <cellStyle name="Moneda 4 2 2 2" xfId="2468" xr:uid="{88EE4075-BA2A-486A-9D4B-7D44AD5B2F25}"/>
    <cellStyle name="Moneda 4 2 3" xfId="2010" xr:uid="{0087112F-2F99-43F6-8CFC-70E2E7255FA6}"/>
    <cellStyle name="Moneda 4 3" xfId="1180" xr:uid="{9D10E94D-1E06-4693-8042-C78A7991DA08}"/>
    <cellStyle name="Moneda 4 3 2" xfId="1640" xr:uid="{4D0D485D-B12D-487C-BC59-39766418E9BA}"/>
    <cellStyle name="Moneda 4 3 2 2" xfId="2556" xr:uid="{1433D8D8-35F6-4727-80A7-BC451396C365}"/>
    <cellStyle name="Moneda 4 3 3" xfId="2098" xr:uid="{7C403CF3-87DF-4A0F-85E8-8A0651B52D13}"/>
    <cellStyle name="Moneda 4 4" xfId="1271" xr:uid="{25C93289-CFCC-4BAC-9AE1-CC76CF003753}"/>
    <cellStyle name="Moneda 4 4 2" xfId="1729" xr:uid="{F0C306E2-B7F8-476F-BF1C-F15A2836170F}"/>
    <cellStyle name="Moneda 4 4 2 2" xfId="2645" xr:uid="{7EAAC55E-90A9-4895-A7C0-B87C77C2D61A}"/>
    <cellStyle name="Moneda 4 4 3" xfId="2187" xr:uid="{CDA0D8EC-29C7-47C4-9A1F-B6C71B0F0036}"/>
    <cellStyle name="Moneda 4 5" xfId="1359" xr:uid="{2BE65E8D-F386-4995-AAD3-01BF25F0EE6D}"/>
    <cellStyle name="Moneda 4 5 2" xfId="1817" xr:uid="{65ABA171-7DD4-46C9-87D6-25A72CEA5416}"/>
    <cellStyle name="Moneda 4 5 2 2" xfId="2733" xr:uid="{B31EC891-9C28-4F18-A17A-45E7B6A3CCB0}"/>
    <cellStyle name="Moneda 4 5 3" xfId="2275" xr:uid="{19052E90-BFE3-4DA9-B377-4245F2F6DF16}"/>
    <cellStyle name="Moneda 4 6" xfId="1464" xr:uid="{EBE16AC6-3FC3-41A6-9C09-2C3412E0D67C}"/>
    <cellStyle name="Moneda 4 6 2" xfId="2380" xr:uid="{C454A711-680D-4102-963A-B5C4920A31FE}"/>
    <cellStyle name="Moneda 4 7" xfId="1922" xr:uid="{42008E72-2AAD-4464-A3EB-F5B97E2FF437}"/>
    <cellStyle name="Moneda 5" xfId="1007" xr:uid="{2EA02EBB-C3E8-4A65-874C-D3E4B6F80FAF}"/>
    <cellStyle name="Moneda 5 2" xfId="1096" xr:uid="{6A634132-4B3B-4C6A-B68F-E51396928F7D}"/>
    <cellStyle name="Moneda 5 2 2" xfId="1556" xr:uid="{4E1D82A4-7E29-46F6-8C44-69E058EF8705}"/>
    <cellStyle name="Moneda 5 2 2 2" xfId="2472" xr:uid="{96E7C1D4-3759-4FF1-8E48-414C3BBA229E}"/>
    <cellStyle name="Moneda 5 2 3" xfId="2014" xr:uid="{4285EC73-9716-47ED-9F28-8FD6FB8027EA}"/>
    <cellStyle name="Moneda 5 3" xfId="1185" xr:uid="{59F8D03C-5206-4AFE-8758-C3F1C14B523E}"/>
    <cellStyle name="Moneda 5 3 2" xfId="1645" xr:uid="{4F9E77DC-42E4-4041-9572-F194A19F248B}"/>
    <cellStyle name="Moneda 5 3 2 2" xfId="2561" xr:uid="{CD3D68A1-E9EE-4827-B8BC-E3B07B3C5FD8}"/>
    <cellStyle name="Moneda 5 3 3" xfId="2103" xr:uid="{3BFF812F-9D06-475E-B745-DB650EB6DE7B}"/>
    <cellStyle name="Moneda 5 4" xfId="1275" xr:uid="{980D9DEF-A4FB-4376-A9C4-A195502AD3B1}"/>
    <cellStyle name="Moneda 5 4 2" xfId="1733" xr:uid="{62DD8741-F4FC-4C25-95B3-1BAF127FB674}"/>
    <cellStyle name="Moneda 5 4 2 2" xfId="2649" xr:uid="{318366D7-7EEB-478C-85DE-6C951EF5A403}"/>
    <cellStyle name="Moneda 5 4 3" xfId="2191" xr:uid="{89D9B7F5-E436-4B49-9A9B-487345219DB7}"/>
    <cellStyle name="Moneda 5 5" xfId="1364" xr:uid="{7BE397F0-C66E-4BA8-A67F-F8D2E091DFBE}"/>
    <cellStyle name="Moneda 5 5 2" xfId="1822" xr:uid="{13A109D8-CE7C-4A80-A17A-43C330FA2E91}"/>
    <cellStyle name="Moneda 5 5 2 2" xfId="2738" xr:uid="{857B1D65-5071-4530-9A0D-353A00BF622A}"/>
    <cellStyle name="Moneda 5 5 3" xfId="2280" xr:uid="{61B2138B-1DEC-460C-904F-04A61BDDA994}"/>
    <cellStyle name="Moneda 5 6" xfId="1468" xr:uid="{094BA90E-DA0B-427F-B62F-ACE3E4BA4E4B}"/>
    <cellStyle name="Moneda 5 6 2" xfId="2384" xr:uid="{326C4B53-4C38-4573-A0D4-340BDF340D45}"/>
    <cellStyle name="Moneda 5 7" xfId="1926" xr:uid="{4FEA21A9-A993-43C6-AAFC-DF4FB3D147A3}"/>
    <cellStyle name="Moneda 6" xfId="1008" xr:uid="{9345382F-2B3A-4473-8DA3-C50A88345EE2}"/>
    <cellStyle name="Monetario" xfId="804" xr:uid="{D3CE77B6-06ED-4F2D-9C74-24C3AFB471E4}"/>
    <cellStyle name="Neutral 2" xfId="806" xr:uid="{91BFEC5E-B6DD-470F-B2A2-1A0CAB780370}"/>
    <cellStyle name="Neutral 2 2" xfId="807" xr:uid="{C9E00B9B-0F1F-4486-895D-EF773352E5C5}"/>
    <cellStyle name="Neutral 3" xfId="805" xr:uid="{2523ECE5-375D-4F00-9006-4788240FC9BE}"/>
    <cellStyle name="no dec" xfId="808" xr:uid="{4051C455-1EA0-47B4-B2C9-783D1E0C7AAA}"/>
    <cellStyle name="Normal" xfId="0" builtinId="0"/>
    <cellStyle name="Normal 10" xfId="1187" xr:uid="{45F6B405-4267-416B-ABA8-931345121659}"/>
    <cellStyle name="Normal 2" xfId="809" xr:uid="{C38C7211-B4A8-4608-A7F9-2FB520CBBAB0}"/>
    <cellStyle name="Normal 2 12" xfId="810" xr:uid="{EB5EFAE7-E3B3-421A-9B8A-240D6646FEB2}"/>
    <cellStyle name="Normal 2 2" xfId="811" xr:uid="{BBF217F2-9155-4BAF-8397-82AA8E39628E}"/>
    <cellStyle name="Normal 2 2 2" xfId="812" xr:uid="{1AB7B37C-B724-4BFC-872F-33347BFE0078}"/>
    <cellStyle name="Normal 2 3" xfId="813" xr:uid="{478B1FE8-1F0E-4F11-A2C5-A7B24DB45F65}"/>
    <cellStyle name="Normal 2 3 2" xfId="814" xr:uid="{4422DB60-1DA8-49F5-ACF4-D8B30CBA44C2}"/>
    <cellStyle name="Normal 2 3 2 2" xfId="815" xr:uid="{B2F7D8EE-140F-4772-A2C2-E657318F5765}"/>
    <cellStyle name="Normal 2 3 2 3" xfId="816" xr:uid="{81EFA123-1832-48F2-A747-169259D06134}"/>
    <cellStyle name="Normal 2 3 3" xfId="817" xr:uid="{5E487585-B8B8-4598-8B29-76BEB87805C8}"/>
    <cellStyle name="Normal 2 3 4" xfId="818" xr:uid="{18E2C9CF-336F-446A-A9CD-6D98390FC4B2}"/>
    <cellStyle name="Normal 2 4" xfId="819" xr:uid="{5C9614D2-8B79-467D-B1B8-877B682A71D4}"/>
    <cellStyle name="Normal 2 4 2" xfId="820" xr:uid="{5FF93A9E-23EF-46CA-A3DF-C998D944E0F0}"/>
    <cellStyle name="Normal 2 4 3" xfId="821" xr:uid="{3F4DC618-7CC0-4E89-9F41-BD4F2E479AE6}"/>
    <cellStyle name="Normal 3" xfId="822" xr:uid="{4781C441-E3ED-4E8E-8E08-03A2D5DF120F}"/>
    <cellStyle name="Normal 3 10" xfId="823" xr:uid="{4401C82B-55DB-42C6-87B9-C8C441BC9CB0}"/>
    <cellStyle name="Normal 3 11" xfId="824" xr:uid="{36EF066A-0211-4934-8DD5-02264ABDE451}"/>
    <cellStyle name="Normal 3 2" xfId="825" xr:uid="{BED75035-C46F-491B-8F4B-96DC5D44A089}"/>
    <cellStyle name="Normal 3 2 2" xfId="826" xr:uid="{CC20E1C4-124E-4B50-80F5-4EFEF5218AF9}"/>
    <cellStyle name="Normal 3 2 2 2" xfId="827" xr:uid="{BBBB08EC-49E7-4CEF-84CD-72C125D0AD60}"/>
    <cellStyle name="Normal 3 2 2 3" xfId="828" xr:uid="{B8CD7E0F-CBC3-4F20-9236-379DD89516CF}"/>
    <cellStyle name="Normal 3 2 3" xfId="829" xr:uid="{99330B59-FE5E-4219-9EB5-C3EBCE15C046}"/>
    <cellStyle name="Normal 3 2 4" xfId="830" xr:uid="{566F0E89-0A20-4C10-8471-DDB0A5DF9007}"/>
    <cellStyle name="Normal 3 3" xfId="831" xr:uid="{13409A2C-C425-4DD4-A961-D6EFEB50A946}"/>
    <cellStyle name="Normal 3 3 2" xfId="832" xr:uid="{F824DB1C-FA38-490B-9B63-48BBF1BC2E9C}"/>
    <cellStyle name="Normal 3 3 2 2" xfId="833" xr:uid="{5FA883FC-F714-4B45-8941-955C6B62197C}"/>
    <cellStyle name="Normal 3 3 2 3" xfId="834" xr:uid="{A875C811-DE7F-47B8-9149-8097A5260A4C}"/>
    <cellStyle name="Normal 3 3 3" xfId="835" xr:uid="{2DAB0F95-6A04-4A5A-9542-FD09D4C6ED65}"/>
    <cellStyle name="Normal 3 3 4" xfId="836" xr:uid="{82F88768-066D-4D5F-9369-69012B62D252}"/>
    <cellStyle name="Normal 3 4" xfId="837" xr:uid="{0FDD2F55-24E8-4800-B96A-1BC65DDAB5CB}"/>
    <cellStyle name="Normal 3 4 2" xfId="838" xr:uid="{11371C9A-199E-441F-B641-0CBC109E62D7}"/>
    <cellStyle name="Normal 3 4 3" xfId="839" xr:uid="{96755392-C938-4A47-A8BC-3FB511369DB9}"/>
    <cellStyle name="Normal 3 5" xfId="840" xr:uid="{38682712-6BF1-42E8-8BC3-683EC27E8BCB}"/>
    <cellStyle name="Normal 3 6" xfId="841" xr:uid="{81232FF2-5D07-4D7E-93C1-713BBF339782}"/>
    <cellStyle name="Normal 3 6 2" xfId="842" xr:uid="{38617FC2-7CFB-4C6A-BD1D-0216E9F93CD3}"/>
    <cellStyle name="Normal 3 6 3" xfId="843" xr:uid="{7DF98101-402A-4214-B8A6-5965D2920BD1}"/>
    <cellStyle name="Normal 3 7" xfId="844" xr:uid="{085C859F-07E2-4A24-A9F6-A8E24C6298D3}"/>
    <cellStyle name="Normal 3 8" xfId="845" xr:uid="{752B3AD0-2A5D-40B1-AC90-300E35F51BC7}"/>
    <cellStyle name="Normal 3 9" xfId="846" xr:uid="{2060E302-C7CE-45D5-A62F-0A6403CF3EE3}"/>
    <cellStyle name="Normal 4" xfId="847" xr:uid="{9F77C3BD-C8AC-4D8D-ACF8-DD55277E5F9B}"/>
    <cellStyle name="Normal 4 2" xfId="848" xr:uid="{1CDD32FA-FD68-40BB-B262-5612D9AFBC5D}"/>
    <cellStyle name="Normal 4 2 2" xfId="849" xr:uid="{CF707AC4-9C6D-47B1-B1B5-3EAA1D51A923}"/>
    <cellStyle name="Normal 4 2 2 2" xfId="850" xr:uid="{C00B6BBC-2462-4191-A1F4-32B2224CBFA6}"/>
    <cellStyle name="Normal 4 2 2 3" xfId="851" xr:uid="{8765CBD3-CDE1-4E96-AA04-EBB91F74AAD1}"/>
    <cellStyle name="Normal 4 2 3" xfId="852" xr:uid="{5D1C1B20-4F1A-46E0-8555-6654A62FB76C}"/>
    <cellStyle name="Normal 4 2 4" xfId="853" xr:uid="{DEA1E91D-356B-42D4-BCC0-448CB22085C1}"/>
    <cellStyle name="Normal 4 3" xfId="854" xr:uid="{9CFC48F4-B25C-479D-B9C8-3B6928EA303B}"/>
    <cellStyle name="Normal 4 3 2" xfId="855" xr:uid="{C1F1F96D-CF0E-4350-BD88-D0C880502B6F}"/>
    <cellStyle name="Normal 4 3 2 2" xfId="856" xr:uid="{297AD741-A2B4-4326-A690-EAF38A0D5607}"/>
    <cellStyle name="Normal 4 3 2 3" xfId="857" xr:uid="{5AFDFAE0-8376-4387-8CF9-623390BAFB4F}"/>
    <cellStyle name="Normal 4 3 3" xfId="858" xr:uid="{3FF19DE5-C205-481F-9FCF-067C073937C1}"/>
    <cellStyle name="Normal 4 3 4" xfId="859" xr:uid="{42116FCA-1560-419E-8D97-37F4B56D8A51}"/>
    <cellStyle name="Normal 4 4" xfId="860" xr:uid="{FDDCD597-E426-41CB-AC04-57063E1993C1}"/>
    <cellStyle name="Normal 4 4 2" xfId="861" xr:uid="{8D06BD0F-5348-4EDE-8C45-4BBC1056F2D9}"/>
    <cellStyle name="Normal 4 4 3" xfId="862" xr:uid="{DDE86A76-34AB-4166-9305-752AF48B5BB0}"/>
    <cellStyle name="Normal 4 5" xfId="863" xr:uid="{261F063E-5783-4D02-9146-BBB3F8E4CCBB}"/>
    <cellStyle name="Normal 4 6" xfId="864" xr:uid="{ADCE365B-FA5D-4E0C-BDDA-DBEC0748AA22}"/>
    <cellStyle name="Normal 4 6 2" xfId="865" xr:uid="{DD7BACFD-CD50-4E56-819D-74E29F070822}"/>
    <cellStyle name="Normal 4 6 3" xfId="866" xr:uid="{005EEFD7-AED2-47B3-AF76-B38B16FE6B38}"/>
    <cellStyle name="Normal 4 7" xfId="867" xr:uid="{35DD6E5D-42C2-4B08-88C3-08ACED866946}"/>
    <cellStyle name="Normal 4 8" xfId="868" xr:uid="{7C8B0CCD-58B0-4F5F-A0DA-F8961734CFB4}"/>
    <cellStyle name="Normal 4 9" xfId="869" xr:uid="{702F5F19-817D-46A2-AAA2-F57402CC6A30}"/>
    <cellStyle name="Normal 5" xfId="870" xr:uid="{DA7ADE92-C06C-4E46-B04A-5C3C569DDD41}"/>
    <cellStyle name="Normal 5 2" xfId="871" xr:uid="{D77D5580-BE21-4DE4-BFBC-681D8B26F7B9}"/>
    <cellStyle name="Normal 5 2 2" xfId="872" xr:uid="{AF56DEB1-DE59-4FBB-8F9C-3081A1F3DCBC}"/>
    <cellStyle name="Normal 5 2 3" xfId="873" xr:uid="{99DFD266-3FE7-4264-9982-CE6E4C4ED46A}"/>
    <cellStyle name="Normal 5 3" xfId="874" xr:uid="{FF7B7F74-607B-401F-9E0A-8B3692BD1BA5}"/>
    <cellStyle name="Normal 5 3 2" xfId="875" xr:uid="{96F29F53-F44E-48DC-AD89-54D7ECA31561}"/>
    <cellStyle name="Normal 5 3 3" xfId="876" xr:uid="{25CD4ECB-DDC3-460C-AEBA-E058D371FCF5}"/>
    <cellStyle name="Normal 5 4" xfId="877" xr:uid="{02CC93BD-F976-4FEC-8F4F-2E54900EEB94}"/>
    <cellStyle name="Normal 5 4 2" xfId="878" xr:uid="{C7CCEC9C-835C-4A07-A927-4606CC52D2E0}"/>
    <cellStyle name="Normal 5 5" xfId="879" xr:uid="{509CD9A0-D7A9-4C89-8A75-4D85E1AA233F}"/>
    <cellStyle name="Normal 5 6" xfId="880" xr:uid="{46104823-92B4-4824-A2FE-7E41D34A1D3A}"/>
    <cellStyle name="Normal 5 7" xfId="881" xr:uid="{F1DB9DF9-996F-497B-8CB3-83DB73F0853B}"/>
    <cellStyle name="Normal 6" xfId="882" xr:uid="{C95A17E4-1D6E-4ABB-84A5-DB52455725B6}"/>
    <cellStyle name="Normal 6 2" xfId="883" xr:uid="{AB5EEC07-84B0-4F2D-94AC-3C5371C39CF5}"/>
    <cellStyle name="Normal 7" xfId="884" xr:uid="{39798E90-11BE-4B90-96FE-C6822FEC291C}"/>
    <cellStyle name="Normal 7 2" xfId="885" xr:uid="{70F15D92-EB48-4397-8C75-2967D8FDEB20}"/>
    <cellStyle name="Normal 7 2 2" xfId="886" xr:uid="{7D3E3A25-C721-4CAF-AAE0-081264903E74}"/>
    <cellStyle name="Normal 8" xfId="887" xr:uid="{7DB77393-1781-410B-A679-9219F5298AC2}"/>
    <cellStyle name="Normal 9" xfId="23" xr:uid="{113B8B70-555E-4D7A-B1FA-DE098196AB45}"/>
    <cellStyle name="Notas 2" xfId="889" xr:uid="{37F4BC5B-8B4B-4AB8-8EDB-3D686655AD8E}"/>
    <cellStyle name="Notas 2 10" xfId="890" xr:uid="{A01B623E-482D-407E-89F7-A00C56184549}"/>
    <cellStyle name="Notas 2 11" xfId="891" xr:uid="{20C6705A-2F96-470C-8FFB-28ADBB50D159}"/>
    <cellStyle name="Notas 2 2" xfId="892" xr:uid="{C4066270-97CB-4921-954A-9A335711350F}"/>
    <cellStyle name="Notas 2 2 2" xfId="893" xr:uid="{7C832F73-63B0-44E0-B5CF-91F0DD594D90}"/>
    <cellStyle name="Notas 2 2 2 2" xfId="894" xr:uid="{8C93ADFA-A268-48CE-B2E9-D31AB3691E70}"/>
    <cellStyle name="Notas 2 2 2 3" xfId="895" xr:uid="{9525365B-FA83-4EC1-ACC3-EC0DFC53A8B3}"/>
    <cellStyle name="Notas 2 2 3" xfId="896" xr:uid="{10B768E2-0167-4B78-9828-4EE49BA10749}"/>
    <cellStyle name="Notas 2 2 4" xfId="897" xr:uid="{9A6C0C13-1438-4C48-BFC3-FD764DCA6394}"/>
    <cellStyle name="Notas 2 3" xfId="898" xr:uid="{71352965-A94E-41B0-B34B-E6120F52AC11}"/>
    <cellStyle name="Notas 2 3 2" xfId="899" xr:uid="{8C75F427-D8DD-4A46-9FD8-CD06404B547E}"/>
    <cellStyle name="Notas 2 3 2 2" xfId="900" xr:uid="{F8A1B3BE-FBF3-4713-83A7-F2E1CBB15817}"/>
    <cellStyle name="Notas 2 3 2 3" xfId="901" xr:uid="{D4A1DC50-AE0F-4040-AC91-45DA15ABFF7E}"/>
    <cellStyle name="Notas 2 3 3" xfId="902" xr:uid="{D12ACC87-97AB-494D-9344-8FE19B8B2CC3}"/>
    <cellStyle name="Notas 2 3 4" xfId="903" xr:uid="{322CE927-B29F-45A7-8A24-8810A97FC7DD}"/>
    <cellStyle name="Notas 2 4" xfId="904" xr:uid="{7F6B3378-FE49-46DC-96AF-F09F8D36CD1C}"/>
    <cellStyle name="Notas 2 4 2" xfId="905" xr:uid="{D4EF851D-B1C7-438D-A785-CDD964579A38}"/>
    <cellStyle name="Notas 2 4 3" xfId="906" xr:uid="{A934CB7F-C9DD-4114-813A-F9094DF207CE}"/>
    <cellStyle name="Notas 2 5" xfId="907" xr:uid="{7EC72FD8-CADF-494C-9333-29A14D51E76C}"/>
    <cellStyle name="Notas 2 5 2" xfId="908" xr:uid="{FBCFCA65-4395-4808-8A3B-7E3676BECC55}"/>
    <cellStyle name="Notas 2 5 3" xfId="909" xr:uid="{0AB67CAB-AEB1-4421-A912-DF5BADECAB13}"/>
    <cellStyle name="Notas 2 6" xfId="910" xr:uid="{E736561A-8F6B-4E13-8BEC-54A5DC8E3F8D}"/>
    <cellStyle name="Notas 2 6 2" xfId="911" xr:uid="{C076C9C5-85C5-4188-A47D-ACED26A34951}"/>
    <cellStyle name="Notas 2 6 3" xfId="912" xr:uid="{0D79B14C-8725-429A-9DAE-E5A02A35581A}"/>
    <cellStyle name="Notas 2 7" xfId="913" xr:uid="{EE94154B-76D5-46A8-A8E5-49138BEB095F}"/>
    <cellStyle name="Notas 2 7 2" xfId="914" xr:uid="{326D53F3-7194-41BE-A3AA-766BFD853430}"/>
    <cellStyle name="Notas 2 8" xfId="915" xr:uid="{63C69F2E-891A-4A79-8ABE-31790A5A1EA2}"/>
    <cellStyle name="Notas 2 9" xfId="916" xr:uid="{9339F135-0EE1-43BA-BFD9-367E72F79972}"/>
    <cellStyle name="Notas 3" xfId="917" xr:uid="{FD3623F0-8FBD-4C59-9518-6B500C3DD31B}"/>
    <cellStyle name="Notas 3 10" xfId="918" xr:uid="{1039AF12-6ADD-4464-8596-A722347C2070}"/>
    <cellStyle name="Notas 3 2" xfId="919" xr:uid="{97FD6F81-A080-41B1-9225-0BE0DE8D065D}"/>
    <cellStyle name="Notas 3 2 2" xfId="920" xr:uid="{9C3958ED-5EF2-4535-A52F-2881A9B6ED4C}"/>
    <cellStyle name="Notas 3 2 2 2" xfId="921" xr:uid="{46C0B4D2-65EC-42BC-AE4C-DA3FD4B866EE}"/>
    <cellStyle name="Notas 3 2 2 3" xfId="922" xr:uid="{BCBDAB6A-48E6-41C6-B27C-D271790A712D}"/>
    <cellStyle name="Notas 3 2 3" xfId="923" xr:uid="{80D4C0B0-2909-48F3-927A-F9474537935C}"/>
    <cellStyle name="Notas 3 2 4" xfId="924" xr:uid="{8F8337C8-C39C-4390-830E-A9BB6DE81873}"/>
    <cellStyle name="Notas 3 3" xfId="925" xr:uid="{9ED58448-390F-4F7D-8049-1FD2643F99C2}"/>
    <cellStyle name="Notas 3 3 2" xfId="926" xr:uid="{158E9051-3721-4260-B166-BD762825A119}"/>
    <cellStyle name="Notas 3 3 2 2" xfId="927" xr:uid="{9BF9D4BA-0AFB-4FD7-B8FA-49D85CEF972A}"/>
    <cellStyle name="Notas 3 3 2 3" xfId="928" xr:uid="{3F8378FC-9E7E-43D5-8105-287F03B7B259}"/>
    <cellStyle name="Notas 3 3 3" xfId="929" xr:uid="{378E6F8C-75A3-402C-A690-B857A52C2924}"/>
    <cellStyle name="Notas 3 3 4" xfId="930" xr:uid="{EA97C92D-82B9-4FBD-A241-208ACEE5A438}"/>
    <cellStyle name="Notas 3 4" xfId="931" xr:uid="{46C1E137-E521-45A9-8A4B-11664F553DD4}"/>
    <cellStyle name="Notas 3 4 2" xfId="932" xr:uid="{43F2ED2F-626D-40F2-BC60-913BC953606D}"/>
    <cellStyle name="Notas 3 4 3" xfId="933" xr:uid="{33DC4124-3A3F-49A3-8345-965D7C32A282}"/>
    <cellStyle name="Notas 3 5" xfId="934" xr:uid="{48A8371F-B3CC-4DBF-8C92-C2A86B767FE2}"/>
    <cellStyle name="Notas 3 5 2" xfId="935" xr:uid="{C9B002E8-2D69-4918-985D-88340F85C1F1}"/>
    <cellStyle name="Notas 3 5 3" xfId="936" xr:uid="{B94366E5-D0E0-4BE2-96A5-57F9C7345FCB}"/>
    <cellStyle name="Notas 3 6" xfId="937" xr:uid="{E9F228FA-DF24-4DE3-94B3-A3D585A3033E}"/>
    <cellStyle name="Notas 3 6 2" xfId="938" xr:uid="{0534BBBE-47C8-449F-A0A7-C3D106C13245}"/>
    <cellStyle name="Notas 3 7" xfId="939" xr:uid="{86CB484C-3D40-45A3-8235-D7597E83447D}"/>
    <cellStyle name="Notas 3 8" xfId="940" xr:uid="{906FC95E-1587-4BED-941E-A7423687963D}"/>
    <cellStyle name="Notas 3 9" xfId="941" xr:uid="{F083369C-D7E2-471B-BFA9-4D6A2AD9FEFC}"/>
    <cellStyle name="Notas 4" xfId="942" xr:uid="{E9C0429A-E7C1-4225-BD23-D96DE9ACB2F4}"/>
    <cellStyle name="Notas 5" xfId="943" xr:uid="{1927EF32-E049-4D93-8676-6A37ACE577F4}"/>
    <cellStyle name="Notas 6" xfId="944" xr:uid="{56E15F6D-9C88-4111-A291-B5AC2B9DE0B2}"/>
    <cellStyle name="Notas 7" xfId="945" xr:uid="{F9AF600E-8BF0-42DB-A65A-BF489A812B2B}"/>
    <cellStyle name="Notas 8" xfId="888" xr:uid="{97614069-3AB1-4B90-8EF7-8C2785A4451C}"/>
    <cellStyle name="Porcentaje" xfId="4" builtinId="5"/>
    <cellStyle name="Porcentaje 10" xfId="947" xr:uid="{E789E9E0-8FD1-446D-B568-E94E04290CF5}"/>
    <cellStyle name="Porcentaje 11" xfId="948" xr:uid="{0D36B7A8-080A-43CB-B3D6-652F773B5EA8}"/>
    <cellStyle name="Porcentaje 12" xfId="946" xr:uid="{6FCEC8DB-4144-4AF2-AFC1-938A78B40C45}"/>
    <cellStyle name="Porcentaje 2" xfId="949" xr:uid="{E9AF8209-3FDF-4DE6-B1F6-1FD2F5A22D23}"/>
    <cellStyle name="Porcentaje 2 2" xfId="950" xr:uid="{CE595914-4E1D-4651-AEE8-0C01909D0BBF}"/>
    <cellStyle name="Porcentaje 3" xfId="951" xr:uid="{73BAABA4-F56B-45C6-93C4-6A8DD7FEAE35}"/>
    <cellStyle name="Porcentaje 3 2" xfId="952" xr:uid="{BBED8A7B-8261-42E7-9A98-BEA7B16D4FF6}"/>
    <cellStyle name="Porcentaje 3 3" xfId="953" xr:uid="{9429E4AD-1F8D-4D14-BAFD-F89C30D2203A}"/>
    <cellStyle name="Porcentaje 4" xfId="954" xr:uid="{00FC9750-6C88-43A8-80A9-4D5C21D7DC1E}"/>
    <cellStyle name="Porcentaje 4 2" xfId="955" xr:uid="{F26150AB-9778-4012-9D5C-3BEBA2130214}"/>
    <cellStyle name="Porcentaje 4 3" xfId="956" xr:uid="{3C5AA673-3162-498B-AF57-DD78A131AC42}"/>
    <cellStyle name="Porcentaje 5" xfId="957" xr:uid="{9E86A65A-4D80-4F7C-A8CD-39FDACB4CC67}"/>
    <cellStyle name="Porcentaje 5 2" xfId="958" xr:uid="{C1681D26-03AF-4E66-B5A4-5E00C4BD5FA6}"/>
    <cellStyle name="Porcentaje 5 3" xfId="959" xr:uid="{7E965C9C-2987-48F2-BB79-AA0C4AB95131}"/>
    <cellStyle name="Porcentaje 6" xfId="960" xr:uid="{DE51F63D-D215-4E1A-BF7F-DEAD0C3CDE5E}"/>
    <cellStyle name="Porcentaje 6 2" xfId="961" xr:uid="{0E1A8A18-7054-4899-9E3F-70A55F3AF0BC}"/>
    <cellStyle name="Porcentaje 6 3" xfId="962" xr:uid="{A854B460-FED7-4103-8715-CEA83CF0FFEA}"/>
    <cellStyle name="Porcentaje 7" xfId="963" xr:uid="{E849ACFB-5600-4F28-8ADA-64A226056811}"/>
    <cellStyle name="Porcentaje 7 2" xfId="964" xr:uid="{A78392BF-078E-4048-927B-B5615CD11B89}"/>
    <cellStyle name="Porcentaje 8" xfId="965" xr:uid="{73B4824A-98E9-4C25-9C98-982229573DBE}"/>
    <cellStyle name="Porcentaje 8 2" xfId="966" xr:uid="{58DF99E4-BF1D-4A8C-818B-A23ED068E46E}"/>
    <cellStyle name="Porcentaje 9" xfId="967" xr:uid="{67FF4188-AC52-4267-AFC4-6837E3FF668D}"/>
    <cellStyle name="Porcentual 2" xfId="968" xr:uid="{3CC709CB-CD6F-4545-A0F6-32851ED6F079}"/>
    <cellStyle name="Porcentual 2 2" xfId="969" xr:uid="{CBB9984C-C20B-41A6-B4CB-904DFC98CF32}"/>
    <cellStyle name="Porcentual 2 2 2" xfId="970" xr:uid="{81DC9463-27EF-4366-9CEA-622630885676}"/>
    <cellStyle name="Porcentual 2 2 3" xfId="971" xr:uid="{529BBAB6-BB77-43FB-9407-D9184A775863}"/>
    <cellStyle name="Porcentual 2 3" xfId="972" xr:uid="{F1A73379-8EFC-41E7-BD6A-C63390794288}"/>
    <cellStyle name="Porcentual 2 4" xfId="973" xr:uid="{CFA71F86-1EE4-47EB-810E-025D82E52995}"/>
    <cellStyle name="Priceheader" xfId="974" xr:uid="{6F745256-0135-4FED-B379-E62823DABF80}"/>
    <cellStyle name="RM" xfId="975" xr:uid="{96BF61C3-1F4A-4A80-B772-E84498585591}"/>
    <cellStyle name="Salida 2" xfId="977" xr:uid="{02DD5966-32B1-4B62-96AD-6D41CE82E952}"/>
    <cellStyle name="Salida 3" xfId="976" xr:uid="{D3A539B4-B1A9-4E82-BF2A-8B9E892507CD}"/>
    <cellStyle name="SAPBEXstdItem" xfId="978" xr:uid="{5B39CCAA-4202-4F0C-9708-C5C68A7AD049}"/>
    <cellStyle name="SAPBEXstdItem 2" xfId="979" xr:uid="{7F8B65F9-3815-4A07-A498-314FC713BAF6}"/>
    <cellStyle name="Text" xfId="980" xr:uid="{3B4EE4B9-B7A4-463F-97FB-6157F9DF63FB}"/>
    <cellStyle name="Text 2" xfId="981" xr:uid="{C1C5668B-CE1B-4D11-96BB-6DE982B162B3}"/>
    <cellStyle name="Texto de advertencia 2" xfId="983" xr:uid="{7334C5E2-CBE5-4F7D-ABF2-6B6C6D5662B9}"/>
    <cellStyle name="Texto de advertencia 3" xfId="982" xr:uid="{4EF238CC-A3A4-45CE-8C93-1FFE36AF29B8}"/>
    <cellStyle name="Texto explicativo 2" xfId="985" xr:uid="{2654EE17-76A4-48B4-85CB-5A793E7BFAFF}"/>
    <cellStyle name="Texto explicativo 3" xfId="984" xr:uid="{1BB755CE-253B-4879-A6A8-BC20B5A020D4}"/>
    <cellStyle name="Título 1 2" xfId="987" xr:uid="{3903093D-2B76-4388-A75D-6C0A2D2887A3}"/>
    <cellStyle name="Título 2 2" xfId="989" xr:uid="{C9347095-C032-4CAB-A503-69E6EE882BAF}"/>
    <cellStyle name="Título 2 3" xfId="988" xr:uid="{342D834E-F9BD-41DE-836D-5E8495BA0999}"/>
    <cellStyle name="Título 3 2" xfId="991" xr:uid="{54AB736E-2274-45E9-895E-15FCEE19D97B}"/>
    <cellStyle name="Título 3 3" xfId="990" xr:uid="{67C8A9FC-0A44-4332-9766-76EBBC8E153B}"/>
    <cellStyle name="Título 4" xfId="992" xr:uid="{03325297-4808-400A-A3E4-181E1E930FC2}"/>
    <cellStyle name="Título 4 2" xfId="993" xr:uid="{BB69E3DD-5D5F-47B2-BC96-E58B6C3B3872}"/>
    <cellStyle name="Título 5" xfId="986" xr:uid="{8E762A81-166A-461C-A425-A2494AADCC8A}"/>
    <cellStyle name="Total 2" xfId="995" xr:uid="{022B9A1C-8246-4832-BBC8-2020115291C5}"/>
    <cellStyle name="Total 3" xfId="994" xr:uid="{00972709-0BE4-4CE2-AAC0-19A1B7DA4654}"/>
    <cellStyle name="ДАТА" xfId="996" xr:uid="{19A9998A-9F41-44A0-894A-36D2825DF7B6}"/>
    <cellStyle name="ДЕНЕЖНЫЙ_BOPENGC" xfId="997" xr:uid="{86B462CE-5459-4376-8D67-ED0405873165}"/>
    <cellStyle name="ЗАГОЛОВОК1" xfId="998" xr:uid="{62D3062C-36DD-491F-A43A-A77A144D51FE}"/>
    <cellStyle name="ЗАГОЛОВОК2" xfId="999" xr:uid="{B4DBA32A-D9E3-4AA6-BB80-AAB053CB5F58}"/>
    <cellStyle name="ИТОГОВЫЙ" xfId="1000" xr:uid="{F85DCFD3-0158-496B-916D-CEAA5FE4E683}"/>
    <cellStyle name="Обычный_BOPENGC" xfId="1001" xr:uid="{22D35FAD-CE2B-48FE-BDB4-32BE365DEFB6}"/>
    <cellStyle name="ПРОЦЕНТНЫЙ_BOPENGC" xfId="1002" xr:uid="{280D0E65-013D-42CE-8621-AECF5F44DA1A}"/>
    <cellStyle name="ТЕКСТ" xfId="1003" xr:uid="{BC58B5DE-8950-4988-A5A9-4DB3CC4D7847}"/>
    <cellStyle name="ФИКСИРОВАННЫЙ" xfId="1004" xr:uid="{41143C0C-555F-412E-AFF2-E9ABA6BD5DA9}"/>
    <cellStyle name="ФИНАНСОВЫЙ_BOPENGC" xfId="1005" xr:uid="{84D4F413-926F-426D-82A1-24F99F3BF9BB}"/>
  </cellStyles>
  <dxfs count="36">
    <dxf>
      <numFmt numFmtId="184" formatCode="[$$-240A]\ #,##0"/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numFmt numFmtId="169" formatCode="_-&quot;$&quot;\ * #,##0_-;\-&quot;$&quot;\ * #,##0_-;_-&quot;$&quot;\ * &quot;-&quot;??_-;_-@_-"/>
    </dxf>
    <dxf>
      <numFmt numFmtId="185" formatCode="[$$-5C0A]#,##0"/>
    </dxf>
    <dxf>
      <numFmt numFmtId="184" formatCode="[$$-240A]\ #,##0"/>
    </dxf>
    <dxf>
      <numFmt numFmtId="184" formatCode="[$$-240A]\ #,##0"/>
    </dxf>
    <dxf>
      <numFmt numFmtId="166" formatCode="_-&quot;$&quot;\ * #,##0.00_-;\-&quot;$&quot;\ * #,##0.00_-;_-&quot;$&quot;\ * &quot;-&quot;??_-;_-@_-"/>
    </dxf>
  </dxfs>
  <tableStyles count="0" defaultTableStyle="TableStyleMedium2" defaultPivotStyle="PivotStyleLight16"/>
  <colors>
    <mruColors>
      <color rgb="FFFF797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alcChain" Target="calcChain.xml"/><Relationship Id="rId21" Type="http://schemas.openxmlformats.org/officeDocument/2006/relationships/worksheet" Target="worksheets/sheet21.xml"/><Relationship Id="rId34" Type="http://schemas.openxmlformats.org/officeDocument/2006/relationships/pivotCacheDefinition" Target="pivotCache/pivotCacheDefinition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pivotCacheDefinition" Target="pivotCache/pivotCacheDefinition3.xml"/><Relationship Id="rId38" Type="http://schemas.microsoft.com/office/2017/10/relationships/person" Target="persons/perso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pivotCacheDefinition" Target="pivotCache/pivotCacheDefinition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1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3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5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eJECUCIÓN pRESUPUESTAL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5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Hoja7!$M$27</c:f>
              <c:strCache>
                <c:ptCount val="1"/>
                <c:pt idx="0">
                  <c:v>Presupuesto</c:v>
                </c:pt>
              </c:strCache>
            </c:strRef>
          </c:tx>
          <c:spPr>
            <a:gradFill flip="none" rotWithShape="1">
              <a:gsLst>
                <a:gs pos="0">
                  <a:schemeClr val="accent1"/>
                </a:gs>
                <a:gs pos="75000">
                  <a:schemeClr val="accent1">
                    <a:lumMod val="60000"/>
                    <a:lumOff val="40000"/>
                  </a:schemeClr>
                </a:gs>
                <a:gs pos="51000">
                  <a:schemeClr val="accent1">
                    <a:alpha val="75000"/>
                  </a:schemeClr>
                </a:gs>
                <a:gs pos="100000">
                  <a:schemeClr val="accent1">
                    <a:lumMod val="20000"/>
                    <a:lumOff val="80000"/>
                    <a:alpha val="15000"/>
                  </a:schemeClr>
                </a:gs>
              </a:gsLst>
              <a:lin ang="10800000" scaled="1"/>
              <a:tileRect/>
            </a:gra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Hoja7!$L$28:$L$30</c:f>
              <c:strCache>
                <c:ptCount val="3"/>
                <c:pt idx="0">
                  <c:v>Presupuesto asignado</c:v>
                </c:pt>
                <c:pt idx="1">
                  <c:v>ZNI</c:v>
                </c:pt>
                <c:pt idx="2">
                  <c:v>SIN</c:v>
                </c:pt>
              </c:strCache>
            </c:strRef>
          </c:cat>
          <c:val>
            <c:numRef>
              <c:f>Hoja7!$M$28:$M$30</c:f>
              <c:numCache>
                <c:formatCode>_-* #,##0_-;\-* #,##0_-;_-* "-"??_-;_-@_-</c:formatCode>
                <c:ptCount val="3"/>
                <c:pt idx="0">
                  <c:v>3157308866587</c:v>
                </c:pt>
                <c:pt idx="1">
                  <c:v>524739240483</c:v>
                </c:pt>
                <c:pt idx="2">
                  <c:v>2632569626104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EB4-464B-83EA-6FE3D18C1CCB}"/>
            </c:ext>
          </c:extLst>
        </c:ser>
        <c:ser>
          <c:idx val="1"/>
          <c:order val="1"/>
          <c:tx>
            <c:strRef>
              <c:f>Hoja7!$N$27</c:f>
              <c:strCache>
                <c:ptCount val="1"/>
                <c:pt idx="0">
                  <c:v>Asignado</c:v>
                </c:pt>
              </c:strCache>
            </c:strRef>
          </c:tx>
          <c:spPr>
            <a:gradFill flip="none" rotWithShape="1">
              <a:gsLst>
                <a:gs pos="0">
                  <a:schemeClr val="accent3"/>
                </a:gs>
                <a:gs pos="75000">
                  <a:schemeClr val="accent3">
                    <a:lumMod val="60000"/>
                    <a:lumOff val="40000"/>
                  </a:schemeClr>
                </a:gs>
                <a:gs pos="51000">
                  <a:schemeClr val="accent3">
                    <a:alpha val="75000"/>
                  </a:schemeClr>
                </a:gs>
                <a:gs pos="100000">
                  <a:schemeClr val="accent3">
                    <a:lumMod val="20000"/>
                    <a:lumOff val="80000"/>
                    <a:alpha val="15000"/>
                  </a:schemeClr>
                </a:gs>
              </a:gsLst>
              <a:lin ang="10800000" scaled="1"/>
              <a:tileRect/>
            </a:gra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Hoja7!$L$28:$L$30</c:f>
              <c:strCache>
                <c:ptCount val="3"/>
                <c:pt idx="0">
                  <c:v>Presupuesto asignado</c:v>
                </c:pt>
                <c:pt idx="1">
                  <c:v>ZNI</c:v>
                </c:pt>
                <c:pt idx="2">
                  <c:v>SIN</c:v>
                </c:pt>
              </c:strCache>
            </c:strRef>
          </c:cat>
          <c:val>
            <c:numRef>
              <c:f>Hoja7!$N$28:$N$30</c:f>
              <c:numCache>
                <c:formatCode>_-* #,##0_-;\-* #,##0_-;_-* "-"??_-;_-@_-</c:formatCode>
                <c:ptCount val="3"/>
                <c:pt idx="0">
                  <c:v>2704720610586</c:v>
                </c:pt>
                <c:pt idx="1">
                  <c:v>321171460886</c:v>
                </c:pt>
                <c:pt idx="2">
                  <c:v>2383549149700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EB4-464B-83EA-6FE3D18C1CCB}"/>
            </c:ext>
          </c:extLst>
        </c:ser>
        <c:ser>
          <c:idx val="2"/>
          <c:order val="2"/>
          <c:tx>
            <c:strRef>
              <c:f>Hoja7!$O$27</c:f>
              <c:strCache>
                <c:ptCount val="1"/>
                <c:pt idx="0">
                  <c:v>Pagado</c:v>
                </c:pt>
              </c:strCache>
            </c:strRef>
          </c:tx>
          <c:spPr>
            <a:gradFill flip="none" rotWithShape="1">
              <a:gsLst>
                <a:gs pos="0">
                  <a:schemeClr val="accent5"/>
                </a:gs>
                <a:gs pos="75000">
                  <a:schemeClr val="accent5">
                    <a:lumMod val="60000"/>
                    <a:lumOff val="40000"/>
                  </a:schemeClr>
                </a:gs>
                <a:gs pos="51000">
                  <a:schemeClr val="accent5">
                    <a:alpha val="75000"/>
                  </a:schemeClr>
                </a:gs>
                <a:gs pos="100000">
                  <a:schemeClr val="accent5">
                    <a:lumMod val="20000"/>
                    <a:lumOff val="80000"/>
                    <a:alpha val="15000"/>
                  </a:schemeClr>
                </a:gs>
              </a:gsLst>
              <a:lin ang="10800000" scaled="1"/>
              <a:tileRect/>
            </a:gra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Hoja7!$L$28:$L$30</c:f>
              <c:strCache>
                <c:ptCount val="3"/>
                <c:pt idx="0">
                  <c:v>Presupuesto asignado</c:v>
                </c:pt>
                <c:pt idx="1">
                  <c:v>ZNI</c:v>
                </c:pt>
                <c:pt idx="2">
                  <c:v>SIN</c:v>
                </c:pt>
              </c:strCache>
            </c:strRef>
          </c:cat>
          <c:val>
            <c:numRef>
              <c:f>Hoja7!$O$28:$O$30</c:f>
              <c:numCache>
                <c:formatCode>_-* #,##0_-;\-* #,##0_-;_-* "-"??_-;_-@_-</c:formatCode>
                <c:ptCount val="3"/>
                <c:pt idx="0">
                  <c:v>2639500646527.5</c:v>
                </c:pt>
                <c:pt idx="1">
                  <c:v>274532888871</c:v>
                </c:pt>
                <c:pt idx="2">
                  <c:v>2364967757656.5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EB4-464B-83EA-6FE3D18C1CCB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326"/>
        <c:overlap val="-58"/>
        <c:axId val="677150895"/>
        <c:axId val="677167695"/>
      </c:barChart>
      <c:catAx>
        <c:axId val="677150895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tx1">
                <a:lumMod val="15000"/>
                <a:lumOff val="85000"/>
              </a:schemeClr>
            </a:solidFill>
            <a:round/>
            <a:headEnd type="none" w="sm" len="sm"/>
            <a:tailEnd type="none" w="sm" len="sm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77167695"/>
        <c:crosses val="autoZero"/>
        <c:auto val="1"/>
        <c:lblAlgn val="ctr"/>
        <c:lblOffset val="100"/>
        <c:noMultiLvlLbl val="0"/>
      </c:catAx>
      <c:valAx>
        <c:axId val="677167695"/>
        <c:scaling>
          <c:orientation val="minMax"/>
        </c:scaling>
        <c:delete val="0"/>
        <c:axPos val="b"/>
        <c:majorGridlines>
          <c:spPr>
            <a:ln w="9525" cap="flat" cmpd="sng" algn="ctr">
              <a:gradFill>
                <a:gsLst>
                  <a:gs pos="99000">
                    <a:schemeClr val="tx1">
                      <a:lumMod val="25000"/>
                      <a:lumOff val="75000"/>
                    </a:schemeClr>
                  </a:gs>
                  <a:gs pos="0">
                    <a:schemeClr val="tx1">
                      <a:lumMod val="15000"/>
                      <a:lumOff val="8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_-* #,##0_-;\-* #,##0_-;_-* &quot;-&quot;??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7715089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9050" cap="flat" cmpd="sng" algn="ctr">
        <a:solidFill>
          <a:schemeClr val="tx1">
            <a:lumMod val="15000"/>
            <a:lumOff val="85000"/>
          </a:schemeClr>
        </a:solidFill>
        <a:round/>
        <a:headEnd type="none" w="sm" len="sm"/>
        <a:tailEnd type="none" w="sm" len="sm"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bg1"/>
    </cs:fontRef>
    <cs:spPr>
      <a:solidFill>
        <a:schemeClr val="tx1">
          <a:lumMod val="50000"/>
          <a:lumOff val="50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gradFill flip="none" rotWithShape="1">
        <a:gsLst>
          <a:gs pos="0">
            <a:schemeClr val="phClr"/>
          </a:gs>
          <a:gs pos="75000">
            <a:schemeClr val="phClr">
              <a:lumMod val="60000"/>
              <a:lumOff val="40000"/>
            </a:schemeClr>
          </a:gs>
          <a:gs pos="51000">
            <a:schemeClr val="phClr">
              <a:alpha val="75000"/>
            </a:schemeClr>
          </a:gs>
          <a:gs pos="100000">
            <a:schemeClr val="phClr">
              <a:lumMod val="20000"/>
              <a:lumOff val="80000"/>
              <a:alpha val="15000"/>
            </a:schemeClr>
          </a:gs>
        </a:gsLst>
        <a:lin ang="10800000" scaled="1"/>
        <a:tileRect/>
      </a:gra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gradFill flip="none" rotWithShape="1">
        <a:gsLst>
          <a:gs pos="0">
            <a:schemeClr val="phClr"/>
          </a:gs>
          <a:gs pos="75000">
            <a:schemeClr val="phClr">
              <a:lumMod val="60000"/>
              <a:lumOff val="40000"/>
            </a:schemeClr>
          </a:gs>
          <a:gs pos="51000">
            <a:schemeClr val="phClr">
              <a:alpha val="75000"/>
            </a:schemeClr>
          </a:gs>
          <a:gs pos="100000">
            <a:schemeClr val="phClr">
              <a:lumMod val="20000"/>
              <a:lumOff val="80000"/>
              <a:alpha val="15000"/>
            </a:schemeClr>
          </a:gs>
        </a:gsLst>
        <a:lin ang="10800000" scaled="1"/>
        <a:tileRect/>
      </a:gra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gradFill>
        <a:gsLst>
          <a:gs pos="0">
            <a:schemeClr val="phClr"/>
          </a:gs>
          <a:gs pos="46000">
            <a:schemeClr val="phClr"/>
          </a:gs>
          <a:gs pos="100000">
            <a:schemeClr val="phClr">
              <a:lumMod val="20000"/>
              <a:lumOff val="80000"/>
              <a:alpha val="0"/>
            </a:schemeClr>
          </a:gs>
        </a:gsLst>
        <a:path path="circle">
          <a:fillToRect l="50000" t="-80000" r="50000" b="180000"/>
        </a:path>
      </a:gradFill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99000">
              <a:schemeClr val="tx1">
                <a:lumMod val="25000"/>
                <a:lumOff val="75000"/>
              </a:schemeClr>
            </a:gs>
            <a:gs pos="0">
              <a:schemeClr val="tx1">
                <a:lumMod val="15000"/>
                <a:lumOff val="85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tx1">
                <a:lumMod val="15000"/>
                <a:lumOff val="85000"/>
              </a:schemeClr>
            </a:gs>
            <a:gs pos="0">
              <a:schemeClr val="tx1">
                <a:lumMod val="5000"/>
                <a:lumOff val="95000"/>
              </a:schemeClr>
            </a:gs>
          </a:gsLst>
          <a:lin ang="5400000" scaled="0"/>
        </a:gra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  <a:headEnd type="none" w="sm" len="sm"/>
        <a:tailEnd type="none" w="sm" len="sm"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800" b="1" kern="1200" cap="all" spc="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149679</xdr:rowOff>
    </xdr:from>
    <xdr:to>
      <xdr:col>11</xdr:col>
      <xdr:colOff>541020</xdr:colOff>
      <xdr:row>33</xdr:row>
      <xdr:rowOff>180159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0636987-B174-4C43-9FF6-D12B9B5E12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679"/>
          <a:ext cx="8923020" cy="6515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523486</xdr:colOff>
      <xdr:row>15</xdr:row>
      <xdr:rowOff>56375</xdr:rowOff>
    </xdr:from>
    <xdr:to>
      <xdr:col>22</xdr:col>
      <xdr:colOff>607122</xdr:colOff>
      <xdr:row>30</xdr:row>
      <xdr:rowOff>148684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EBA33718-F734-A48E-F1F2-952592BB9D5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minenergiacol-my.sharepoint.com/personal/jcperezc_minenergia_gov_co/Documents/2.%20Distribuci&#243;n%20SIN%20(Resoluciones%20y%20PAC)/Resoluciones/Saldos%201T,%202T%20y%203T/1.%20Pago%20Rezago%20vigencia%202024.xlsx" TargetMode="External"/><Relationship Id="rId1" Type="http://schemas.openxmlformats.org/officeDocument/2006/relationships/externalLinkPath" Target="/personal/jcperezc_minenergia_gov_co/Documents/2.%20Distribuci&#243;n%20SIN%20(Resoluciones%20y%20PAC)/Resoluciones/Saldos%201T,%202T%20y%203T/1.%20Pago%20Rezago%20vigencia%202024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minenergiacol-my.sharepoint.com/personal/jcperezc_minenergia_gov_co/Documents/2.%20Distribuci&#243;n%20SIN%20(Resoluciones%20y%20PAC)/Resoluciones/10.%20Pago%20al%202T%202025/Anexo%201.%20memoria%20de%20c&#225;lculo%20pago%20al%202T%202025.xlsx" TargetMode="External"/><Relationship Id="rId1" Type="http://schemas.openxmlformats.org/officeDocument/2006/relationships/externalLinkPath" Target="/personal/jcperezc_minenergia_gov_co/Documents/2.%20Distribuci&#243;n%20SIN%20(Resoluciones%20y%20PAC)/Resoluciones/10.%20Pago%20al%202T%202025/Anexo%201.%20memoria%20de%20c&#225;lculo%20pago%20al%202T%202025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minenergiacol-my.sharepoint.com/personal/jcperezc_minenergia_gov_co/Documents/2.%20Distribuci&#243;n%20SIN%20(Resoluciones%20y%20PAC)/Resoluciones/Primer%20pago%20parcial%20al%204T%202024/Anexo%20Pago%20al%204to%20Trim%202024.xlsx" TargetMode="External"/><Relationship Id="rId1" Type="http://schemas.openxmlformats.org/officeDocument/2006/relationships/externalLinkPath" Target="/personal/jcperezc_minenergia_gov_co/Documents/2.%20Distribuci&#243;n%20SIN%20(Resoluciones%20y%20PAC)/Resoluciones/Primer%20pago%20parcial%20al%204T%202024/Anexo%20Pago%20al%204to%20Trim%20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Hoja1"/>
      <sheetName val="Usuarios 4trim"/>
      <sheetName val="Cálc Metodología Distribución"/>
      <sheetName val="Método de Cálculo Reglamentado"/>
      <sheetName val="Hoja2"/>
      <sheetName val="CÁLCULO PAGO"/>
      <sheetName val="Base SSPD 2022"/>
      <sheetName val="Deficit 20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0">
          <cell r="I10">
            <v>2845854529</v>
          </cell>
          <cell r="L10">
            <v>25026746158</v>
          </cell>
        </row>
        <row r="15">
          <cell r="I15">
            <v>4167886764</v>
          </cell>
          <cell r="L15">
            <v>44415209612</v>
          </cell>
        </row>
        <row r="16">
          <cell r="I16">
            <v>2264905650</v>
          </cell>
          <cell r="L16">
            <v>11969117572</v>
          </cell>
        </row>
        <row r="18">
          <cell r="I18">
            <v>2505040190</v>
          </cell>
          <cell r="L18">
            <v>19909890861</v>
          </cell>
        </row>
        <row r="22">
          <cell r="I22">
            <v>658474768</v>
          </cell>
          <cell r="L22">
            <v>105372779</v>
          </cell>
        </row>
        <row r="25">
          <cell r="F25">
            <v>40689698</v>
          </cell>
          <cell r="L25">
            <v>544581866</v>
          </cell>
        </row>
        <row r="29">
          <cell r="I29">
            <v>11474377</v>
          </cell>
          <cell r="L29">
            <v>16320317</v>
          </cell>
        </row>
        <row r="32">
          <cell r="F32">
            <v>4525460739</v>
          </cell>
          <cell r="L32">
            <v>3082514575</v>
          </cell>
        </row>
        <row r="34">
          <cell r="F34">
            <v>824290744</v>
          </cell>
          <cell r="L34">
            <v>30907920009</v>
          </cell>
        </row>
      </sheetData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Hoja1"/>
      <sheetName val="Usuarios 4trim"/>
      <sheetName val="Cálc Metodología Distribución"/>
      <sheetName val="Método de Cálculo Reglamentado"/>
      <sheetName val="Hoja2"/>
      <sheetName val="CÁLCULO PAGO"/>
      <sheetName val="Base SSPD 2024"/>
      <sheetName val="Deficit 2024"/>
      <sheetName val="Hoja3"/>
      <sheetName val="Giros Realizados 202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7">
          <cell r="O7">
            <v>132995990230.09091</v>
          </cell>
        </row>
        <row r="8">
          <cell r="O8">
            <v>89036855343.021301</v>
          </cell>
        </row>
        <row r="11">
          <cell r="O11">
            <v>14705284075.891727</v>
          </cell>
        </row>
        <row r="14">
          <cell r="O14">
            <v>3164335535.2504587</v>
          </cell>
        </row>
        <row r="21">
          <cell r="O21">
            <v>1854664881.4233067</v>
          </cell>
        </row>
        <row r="24">
          <cell r="O24">
            <v>853013861.8859086</v>
          </cell>
        </row>
        <row r="25">
          <cell r="O25">
            <v>386139486.62747115</v>
          </cell>
        </row>
        <row r="26">
          <cell r="O26">
            <v>473677894.28957731</v>
          </cell>
        </row>
        <row r="28">
          <cell r="O28">
            <v>4817379288.5927553</v>
          </cell>
        </row>
        <row r="30">
          <cell r="O30">
            <v>68389354.013540506</v>
          </cell>
        </row>
      </sheetData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Hoja1"/>
      <sheetName val="Usuarios 4trim"/>
      <sheetName val="Hoja2"/>
      <sheetName val="CÁLCULO PAGO"/>
      <sheetName val="Validación Pagos 1er Trim"/>
    </sheetNames>
    <sheetDataSet>
      <sheetData sheetId="0" refreshError="1"/>
      <sheetData sheetId="1" refreshError="1"/>
      <sheetData sheetId="2" refreshError="1"/>
      <sheetData sheetId="3">
        <row r="7">
          <cell r="C7" t="str">
            <v>CARIBEMAR DE LA COSTA S.A.S. E.S.P. (AFINIA)</v>
          </cell>
          <cell r="D7" t="str">
            <v>901380949-1</v>
          </cell>
          <cell r="E7">
            <v>296228306274</v>
          </cell>
          <cell r="F7">
            <v>58985663074</v>
          </cell>
          <cell r="G7">
            <v>5268407842</v>
          </cell>
          <cell r="H7">
            <v>1324671101</v>
          </cell>
          <cell r="I7">
            <v>55041926333</v>
          </cell>
          <cell r="J7">
            <v>0</v>
          </cell>
          <cell r="K7">
            <v>14670046710</v>
          </cell>
          <cell r="L7">
            <v>2348596854</v>
          </cell>
          <cell r="M7">
            <v>67363376189</v>
          </cell>
          <cell r="N7">
            <v>228864930085</v>
          </cell>
        </row>
        <row r="8">
          <cell r="C8" t="str">
            <v>AIR-E S.A.S. E.S.P.</v>
          </cell>
          <cell r="D8" t="str">
            <v>901380930-2</v>
          </cell>
          <cell r="E8">
            <v>146666871265.02841</v>
          </cell>
          <cell r="F8">
            <v>60248764734.070007</v>
          </cell>
          <cell r="G8">
            <v>8975595932</v>
          </cell>
          <cell r="H8">
            <v>378188325</v>
          </cell>
          <cell r="I8">
            <v>51651357127.070007</v>
          </cell>
          <cell r="J8">
            <v>143250785334</v>
          </cell>
          <cell r="K8">
            <v>8027350397.8299999</v>
          </cell>
          <cell r="L8">
            <v>1380569317</v>
          </cell>
          <cell r="M8">
            <v>58298138207.900009</v>
          </cell>
          <cell r="N8">
            <v>88368733057</v>
          </cell>
        </row>
        <row r="9">
          <cell r="C9" t="str">
            <v>EMPRESAS PUBLICAS DE MEDELLIN  E.S.P.</v>
          </cell>
          <cell r="D9" t="str">
            <v>890904996-1</v>
          </cell>
          <cell r="E9">
            <v>194403185468</v>
          </cell>
          <cell r="F9">
            <v>111203614780</v>
          </cell>
          <cell r="G9">
            <v>1045884751</v>
          </cell>
          <cell r="H9">
            <v>63963791</v>
          </cell>
          <cell r="I9">
            <v>110221693820</v>
          </cell>
          <cell r="J9">
            <v>0</v>
          </cell>
          <cell r="K9">
            <v>7178062580</v>
          </cell>
          <cell r="L9">
            <v>5692639581</v>
          </cell>
          <cell r="M9">
            <v>111707116819</v>
          </cell>
          <cell r="N9">
            <v>82696068649</v>
          </cell>
        </row>
        <row r="10">
          <cell r="C10" t="str">
            <v>CELSIA COLOMBIA S.A E.S.P</v>
          </cell>
          <cell r="D10" t="str">
            <v>800249860-1</v>
          </cell>
          <cell r="E10">
            <v>116277900193</v>
          </cell>
          <cell r="F10">
            <v>39673604060</v>
          </cell>
          <cell r="G10">
            <v>163575168</v>
          </cell>
          <cell r="H10">
            <v>17243955</v>
          </cell>
          <cell r="I10">
            <v>39527272847</v>
          </cell>
          <cell r="J10">
            <v>0</v>
          </cell>
          <cell r="K10">
            <v>2041772834</v>
          </cell>
          <cell r="L10">
            <v>6840875040</v>
          </cell>
          <cell r="M10">
            <v>34728170641</v>
          </cell>
          <cell r="N10">
            <v>81549729552</v>
          </cell>
        </row>
        <row r="11">
          <cell r="C11" t="str">
            <v>ENEL COLOMBIA S.A.S. E.S.P.</v>
          </cell>
          <cell r="D11" t="str">
            <v>860063875-8</v>
          </cell>
          <cell r="E11">
            <v>213367888167</v>
          </cell>
          <cell r="F11">
            <v>159248939451</v>
          </cell>
          <cell r="G11">
            <v>2431189285</v>
          </cell>
          <cell r="H11">
            <v>324745976</v>
          </cell>
          <cell r="I11">
            <v>157142496142</v>
          </cell>
          <cell r="J11">
            <v>0</v>
          </cell>
          <cell r="K11">
            <v>22057498120</v>
          </cell>
          <cell r="L11">
            <v>16511310645</v>
          </cell>
          <cell r="M11">
            <v>162688683617</v>
          </cell>
          <cell r="N11">
            <v>50679204550</v>
          </cell>
        </row>
        <row r="12">
          <cell r="C12" t="str">
            <v>CENTRALES ELECTRICAS DE NORTE DE SANTANDER S.A ESP</v>
          </cell>
          <cell r="D12" t="str">
            <v>890500514-9</v>
          </cell>
          <cell r="E12">
            <v>70568751335</v>
          </cell>
          <cell r="F12">
            <v>14450814016</v>
          </cell>
          <cell r="G12">
            <v>256191088</v>
          </cell>
          <cell r="H12">
            <v>184577508</v>
          </cell>
          <cell r="I12">
            <v>14379200436</v>
          </cell>
          <cell r="J12">
            <v>0</v>
          </cell>
          <cell r="K12">
            <v>3091225419</v>
          </cell>
          <cell r="L12">
            <v>0</v>
          </cell>
          <cell r="M12">
            <v>17470425855</v>
          </cell>
          <cell r="N12">
            <v>53098325480</v>
          </cell>
        </row>
        <row r="13">
          <cell r="C13" t="str">
            <v>ELECTRIFICADORA DE SANTANDER S.A. E.S.P.</v>
          </cell>
          <cell r="D13" t="str">
            <v>890201230-1</v>
          </cell>
          <cell r="E13">
            <v>72726589342</v>
          </cell>
          <cell r="F13">
            <v>27336917108</v>
          </cell>
          <cell r="G13">
            <v>0</v>
          </cell>
          <cell r="H13">
            <v>0</v>
          </cell>
          <cell r="I13">
            <v>27336917108</v>
          </cell>
          <cell r="J13">
            <v>0</v>
          </cell>
          <cell r="K13">
            <v>4310340428</v>
          </cell>
          <cell r="L13">
            <v>0</v>
          </cell>
          <cell r="M13">
            <v>31647257536</v>
          </cell>
          <cell r="N13">
            <v>41079331806</v>
          </cell>
        </row>
        <row r="14">
          <cell r="C14" t="str">
            <v>ELECTRIFICADORA DEL HUILA S.A. E.S.P</v>
          </cell>
          <cell r="D14" t="str">
            <v>891180001-1</v>
          </cell>
          <cell r="E14">
            <v>52821798264</v>
          </cell>
          <cell r="F14">
            <v>10585808399</v>
          </cell>
          <cell r="G14">
            <v>0</v>
          </cell>
          <cell r="H14">
            <v>0</v>
          </cell>
          <cell r="I14">
            <v>10585808399</v>
          </cell>
          <cell r="J14">
            <v>0</v>
          </cell>
          <cell r="K14">
            <v>821862471</v>
          </cell>
          <cell r="L14">
            <v>730290501</v>
          </cell>
          <cell r="M14">
            <v>10677380369</v>
          </cell>
          <cell r="N14">
            <v>42144417895</v>
          </cell>
        </row>
        <row r="15">
          <cell r="C15" t="str">
            <v>COMPAÑÍA ENERGÉTICA DE OCCIDENTE S.A. ESP</v>
          </cell>
          <cell r="D15" t="str">
            <v>900366010-1</v>
          </cell>
          <cell r="E15">
            <v>46340757502</v>
          </cell>
          <cell r="F15">
            <v>4290687598</v>
          </cell>
          <cell r="G15">
            <v>290550899</v>
          </cell>
          <cell r="H15">
            <v>89502845</v>
          </cell>
          <cell r="I15">
            <v>4089639544</v>
          </cell>
          <cell r="J15">
            <v>0</v>
          </cell>
          <cell r="K15">
            <v>259774504</v>
          </cell>
          <cell r="L15">
            <v>0</v>
          </cell>
          <cell r="M15">
            <v>4349414048</v>
          </cell>
          <cell r="N15">
            <v>41991343454</v>
          </cell>
        </row>
        <row r="16">
          <cell r="C16" t="str">
            <v>CENTRALES ELECTRICAS DE NARIÑO S.A. E.S.P.</v>
          </cell>
          <cell r="D16" t="str">
            <v>891200200-8</v>
          </cell>
          <cell r="E16">
            <v>34826724116.32</v>
          </cell>
          <cell r="F16">
            <v>4745324464.0299997</v>
          </cell>
          <cell r="G16">
            <v>190650857.41</v>
          </cell>
          <cell r="H16">
            <v>59470212.590000004</v>
          </cell>
          <cell r="I16">
            <v>4614143819.21</v>
          </cell>
          <cell r="J16">
            <v>0</v>
          </cell>
          <cell r="K16">
            <v>972707611.79999995</v>
          </cell>
          <cell r="L16">
            <v>0</v>
          </cell>
          <cell r="M16">
            <v>5586851431.0100002</v>
          </cell>
          <cell r="N16">
            <v>29239872685</v>
          </cell>
        </row>
        <row r="17">
          <cell r="C17" t="str">
            <v>ELECTRIFICADORA DEL META S.A. E.S.P.</v>
          </cell>
          <cell r="D17" t="str">
            <v>892002210-6</v>
          </cell>
          <cell r="E17">
            <v>38956232722</v>
          </cell>
          <cell r="F17">
            <v>12837313528</v>
          </cell>
          <cell r="G17">
            <v>0</v>
          </cell>
          <cell r="H17">
            <v>0</v>
          </cell>
          <cell r="I17">
            <v>12837313528</v>
          </cell>
          <cell r="J17">
            <v>0</v>
          </cell>
          <cell r="K17">
            <v>2011945975</v>
          </cell>
          <cell r="L17">
            <v>0</v>
          </cell>
          <cell r="M17">
            <v>14849259503</v>
          </cell>
          <cell r="N17">
            <v>24106973219</v>
          </cell>
        </row>
        <row r="18">
          <cell r="C18" t="str">
            <v>CENTRAL HIDROELECTRICA DE CALDAS S.A. E.S.P.</v>
          </cell>
          <cell r="D18" t="str">
            <v>890800128-6</v>
          </cell>
          <cell r="E18">
            <v>37252861511</v>
          </cell>
          <cell r="F18">
            <v>12405600136</v>
          </cell>
          <cell r="G18">
            <v>40445980</v>
          </cell>
          <cell r="H18">
            <v>15969189</v>
          </cell>
          <cell r="I18">
            <v>12381123345</v>
          </cell>
          <cell r="J18">
            <v>0</v>
          </cell>
          <cell r="K18">
            <v>1937094524</v>
          </cell>
          <cell r="L18">
            <v>0</v>
          </cell>
          <cell r="M18">
            <v>14318217869</v>
          </cell>
          <cell r="N18">
            <v>22934643642</v>
          </cell>
        </row>
        <row r="19">
          <cell r="C19" t="str">
            <v>EMPRESA DE ENERGIA DE BOYACA S.A. E.S.P.</v>
          </cell>
          <cell r="D19" t="str">
            <v>891800219-1</v>
          </cell>
          <cell r="E19">
            <v>31327125647</v>
          </cell>
          <cell r="F19">
            <v>8896527887</v>
          </cell>
          <cell r="G19">
            <v>67030911</v>
          </cell>
          <cell r="H19">
            <v>24866868</v>
          </cell>
          <cell r="I19">
            <v>8854363844</v>
          </cell>
          <cell r="J19">
            <v>0</v>
          </cell>
          <cell r="K19">
            <v>5346222723</v>
          </cell>
          <cell r="L19">
            <v>0</v>
          </cell>
          <cell r="M19">
            <v>14200586567</v>
          </cell>
          <cell r="N19">
            <v>17126539080</v>
          </cell>
        </row>
        <row r="20">
          <cell r="C20" t="str">
            <v>EMPRESA DISTRIBUIDORA DEL PACIFICO S.A. E.S.P.</v>
          </cell>
          <cell r="D20" t="str">
            <v>818001629-4</v>
          </cell>
          <cell r="E20">
            <v>13476031355</v>
          </cell>
          <cell r="F20">
            <v>1707304488</v>
          </cell>
          <cell r="G20">
            <v>107039535</v>
          </cell>
          <cell r="H20">
            <v>19030736</v>
          </cell>
          <cell r="J20">
            <v>0</v>
          </cell>
          <cell r="K20">
            <v>27324387</v>
          </cell>
          <cell r="L20">
            <v>0</v>
          </cell>
          <cell r="M20">
            <v>1646620076</v>
          </cell>
          <cell r="N20">
            <v>11829411279</v>
          </cell>
        </row>
        <row r="21">
          <cell r="C21" t="str">
            <v>ELECTRIFICADORA DEL CAQUETA S.A. E.S.P.</v>
          </cell>
          <cell r="D21" t="str">
            <v>891190127-3</v>
          </cell>
          <cell r="E21">
            <v>15092529923</v>
          </cell>
          <cell r="F21">
            <v>2892092320</v>
          </cell>
          <cell r="G21">
            <v>17135761</v>
          </cell>
          <cell r="H21">
            <v>9160487</v>
          </cell>
          <cell r="I21">
            <v>2884117046</v>
          </cell>
          <cell r="J21">
            <v>0</v>
          </cell>
          <cell r="K21">
            <v>158359582</v>
          </cell>
          <cell r="L21">
            <v>0</v>
          </cell>
          <cell r="M21">
            <v>3042476628</v>
          </cell>
          <cell r="N21">
            <v>12050053295</v>
          </cell>
        </row>
        <row r="22">
          <cell r="C22" t="str">
            <v>EMPRESA DE ENERGIA DE CASANARE S.A. ESP</v>
          </cell>
          <cell r="D22" t="str">
            <v>844004576-0</v>
          </cell>
          <cell r="E22">
            <v>14557831743</v>
          </cell>
          <cell r="F22">
            <v>4320368015</v>
          </cell>
          <cell r="G22">
            <v>0</v>
          </cell>
          <cell r="H22">
            <v>0</v>
          </cell>
          <cell r="I22">
            <v>4320368015</v>
          </cell>
          <cell r="J22">
            <v>0</v>
          </cell>
          <cell r="K22">
            <v>284170968</v>
          </cell>
          <cell r="L22">
            <v>7210601995</v>
          </cell>
          <cell r="M22">
            <v>-2606063012</v>
          </cell>
          <cell r="N22">
            <v>17163894755</v>
          </cell>
        </row>
        <row r="23">
          <cell r="C23" t="str">
            <v>EMPRESA DE ENERGIA DEL ARAUCA S.A. E.S.P.</v>
          </cell>
          <cell r="D23" t="str">
            <v>892099499-3</v>
          </cell>
          <cell r="E23">
            <v>13697654901</v>
          </cell>
          <cell r="F23">
            <v>1520129337</v>
          </cell>
          <cell r="G23">
            <v>0</v>
          </cell>
          <cell r="H23">
            <v>0</v>
          </cell>
          <cell r="I23">
            <v>1520129337</v>
          </cell>
          <cell r="J23">
            <v>0</v>
          </cell>
          <cell r="K23">
            <v>55221133</v>
          </cell>
          <cell r="L23">
            <v>0</v>
          </cell>
          <cell r="M23">
            <v>1575350470</v>
          </cell>
          <cell r="N23">
            <v>12122304431</v>
          </cell>
        </row>
        <row r="24">
          <cell r="C24" t="str">
            <v>EMPRESA DE ENERGIA DEL QUINDIO S.A. E.S.P.</v>
          </cell>
          <cell r="D24" t="str">
            <v xml:space="preserve">800052640-9
</v>
          </cell>
          <cell r="E24">
            <v>15133726443</v>
          </cell>
          <cell r="F24">
            <v>7001026624</v>
          </cell>
          <cell r="G24">
            <v>27646956</v>
          </cell>
          <cell r="H24">
            <v>13815141</v>
          </cell>
          <cell r="I24">
            <v>6987194809</v>
          </cell>
          <cell r="J24">
            <v>0</v>
          </cell>
          <cell r="K24">
            <v>699537990</v>
          </cell>
          <cell r="L24">
            <v>0</v>
          </cell>
          <cell r="M24">
            <v>7686732799</v>
          </cell>
          <cell r="N24">
            <v>7446993644</v>
          </cell>
        </row>
        <row r="25">
          <cell r="C25" t="str">
            <v>EMPRESAS MUNICIPALES DE CALI  EICE ESP</v>
          </cell>
          <cell r="D25" t="str">
            <v xml:space="preserve">890399003-4
</v>
          </cell>
          <cell r="E25">
            <v>49996345585</v>
          </cell>
          <cell r="F25">
            <v>40621581799</v>
          </cell>
          <cell r="G25">
            <v>1193487591</v>
          </cell>
          <cell r="H25">
            <v>844646686</v>
          </cell>
          <cell r="I25">
            <v>40272740894</v>
          </cell>
          <cell r="J25">
            <v>0</v>
          </cell>
          <cell r="K25">
            <v>9295652381</v>
          </cell>
          <cell r="L25">
            <v>3085226235</v>
          </cell>
          <cell r="M25">
            <v>46483167040</v>
          </cell>
          <cell r="N25">
            <v>3513178545</v>
          </cell>
        </row>
        <row r="26">
          <cell r="C26" t="str">
            <v>EMPRESA DE ENERGIA DEL BAJO PUTUMAYO S.A. E.S.P.</v>
          </cell>
          <cell r="D26" t="str">
            <v>846000553-0</v>
          </cell>
          <cell r="E26">
            <v>4740469582</v>
          </cell>
          <cell r="F26">
            <v>828017774</v>
          </cell>
          <cell r="G26">
            <v>0</v>
          </cell>
          <cell r="H26">
            <v>0</v>
          </cell>
          <cell r="I26">
            <v>828017774</v>
          </cell>
          <cell r="J26">
            <v>0</v>
          </cell>
          <cell r="K26">
            <v>81506311</v>
          </cell>
          <cell r="L26">
            <v>0</v>
          </cell>
          <cell r="M26">
            <v>909524085</v>
          </cell>
          <cell r="N26">
            <v>3830945497</v>
          </cell>
        </row>
        <row r="27">
          <cell r="C27" t="str">
            <v>COMPAÑIA DE ELECTRICIDAD DE TULUA S.A. E.S.P.</v>
          </cell>
          <cell r="D27" t="str">
            <v xml:space="preserve">891900101-0
</v>
          </cell>
          <cell r="E27">
            <v>5402560757</v>
          </cell>
          <cell r="F27">
            <v>2202310200</v>
          </cell>
          <cell r="G27">
            <v>0</v>
          </cell>
          <cell r="H27">
            <v>0</v>
          </cell>
          <cell r="I27">
            <v>2202310200</v>
          </cell>
          <cell r="J27">
            <v>2116780720</v>
          </cell>
          <cell r="K27">
            <v>405203204</v>
          </cell>
          <cell r="L27">
            <v>94831157</v>
          </cell>
          <cell r="M27">
            <v>2512682247</v>
          </cell>
          <cell r="N27">
            <v>2889878510</v>
          </cell>
        </row>
        <row r="28">
          <cell r="C28" t="str">
            <v>EMPRESA DE ENERGIA DEL PUTUMAYO S.A. E.S.P.</v>
          </cell>
          <cell r="D28" t="str">
            <v>846000241-8</v>
          </cell>
          <cell r="E28">
            <v>4941991879</v>
          </cell>
          <cell r="F28">
            <v>847982106</v>
          </cell>
          <cell r="G28">
            <v>562494</v>
          </cell>
          <cell r="H28">
            <v>398500</v>
          </cell>
          <cell r="I28">
            <v>847818112</v>
          </cell>
          <cell r="J28">
            <v>0</v>
          </cell>
          <cell r="K28">
            <v>58610099</v>
          </cell>
          <cell r="L28">
            <v>0</v>
          </cell>
          <cell r="M28">
            <v>906428211</v>
          </cell>
          <cell r="N28">
            <v>4035563668</v>
          </cell>
        </row>
        <row r="29">
          <cell r="C29" t="str">
            <v>EMPRESA DE ENERGIA DEL GUAVIARE S.A. E.S.P.</v>
          </cell>
          <cell r="D29" t="str">
            <v>822004680-9</v>
          </cell>
          <cell r="E29">
            <v>3485660869</v>
          </cell>
          <cell r="F29">
            <v>590641912</v>
          </cell>
          <cell r="G29">
            <v>1145335</v>
          </cell>
          <cell r="H29">
            <v>842192</v>
          </cell>
          <cell r="I29">
            <v>590338769</v>
          </cell>
          <cell r="J29">
            <v>0</v>
          </cell>
          <cell r="K29">
            <v>0</v>
          </cell>
          <cell r="L29">
            <v>0</v>
          </cell>
          <cell r="M29">
            <v>590338769</v>
          </cell>
          <cell r="N29">
            <v>2895322100</v>
          </cell>
        </row>
        <row r="30">
          <cell r="C30" t="str">
            <v>EMPRESA DE ENERGÍA DE PEREIRA S.A. E.S.P.</v>
          </cell>
          <cell r="D30" t="str">
            <v>816002019-9</v>
          </cell>
          <cell r="E30">
            <v>12064186203</v>
          </cell>
          <cell r="F30">
            <v>10641549433</v>
          </cell>
          <cell r="G30">
            <v>5635120</v>
          </cell>
          <cell r="H30">
            <v>7623362</v>
          </cell>
          <cell r="I30">
            <v>10643537675</v>
          </cell>
          <cell r="J30">
            <v>0</v>
          </cell>
          <cell r="K30">
            <v>2240234782</v>
          </cell>
          <cell r="L30">
            <v>342008041</v>
          </cell>
          <cell r="M30">
            <v>12541764416</v>
          </cell>
          <cell r="N30">
            <v>-477578213</v>
          </cell>
        </row>
        <row r="31">
          <cell r="C31" t="str">
            <v>EMPRESA DE ENERGIA DEL VALLE DE SIBUNDOY S.A. E.S.P.</v>
          </cell>
          <cell r="D31" t="str">
            <v xml:space="preserve">846000060-1
</v>
          </cell>
          <cell r="E31">
            <v>989734531</v>
          </cell>
          <cell r="F31">
            <v>38385601</v>
          </cell>
          <cell r="G31">
            <v>0</v>
          </cell>
          <cell r="H31">
            <v>0</v>
          </cell>
          <cell r="I31">
            <v>38385601</v>
          </cell>
          <cell r="J31">
            <v>0</v>
          </cell>
          <cell r="K31">
            <v>0</v>
          </cell>
          <cell r="L31">
            <v>0</v>
          </cell>
          <cell r="M31">
            <v>38385601</v>
          </cell>
          <cell r="N31">
            <v>951348930</v>
          </cell>
        </row>
        <row r="32">
          <cell r="C32" t="str">
            <v>EMPRESA MUNICIPAL CARTAGENA DEL CHAIRA S.A. ESP</v>
          </cell>
          <cell r="D32" t="str">
            <v xml:space="preserve">828000191-2
</v>
          </cell>
          <cell r="E32">
            <v>556527233</v>
          </cell>
          <cell r="F32">
            <v>96813160</v>
          </cell>
          <cell r="G32">
            <v>0</v>
          </cell>
          <cell r="H32">
            <v>0</v>
          </cell>
          <cell r="I32">
            <v>96813160</v>
          </cell>
          <cell r="J32">
            <v>0</v>
          </cell>
          <cell r="K32">
            <v>0</v>
          </cell>
          <cell r="L32">
            <v>0</v>
          </cell>
          <cell r="M32">
            <v>96813160</v>
          </cell>
          <cell r="N32">
            <v>459714073</v>
          </cell>
        </row>
        <row r="33">
          <cell r="C33" t="str">
            <v>EMPRESA SIGLO XXI E.I.C.E.E.S.P</v>
          </cell>
          <cell r="D33" t="str">
            <v>842000030-6</v>
          </cell>
          <cell r="E33">
            <v>220151657</v>
          </cell>
          <cell r="F33">
            <v>26019983</v>
          </cell>
          <cell r="G33">
            <v>0</v>
          </cell>
          <cell r="H33">
            <v>0</v>
          </cell>
          <cell r="I33">
            <v>26019983</v>
          </cell>
          <cell r="J33">
            <v>0</v>
          </cell>
          <cell r="K33">
            <v>0</v>
          </cell>
          <cell r="L33">
            <v>0</v>
          </cell>
          <cell r="M33">
            <v>26019983</v>
          </cell>
          <cell r="N33">
            <v>194131674</v>
          </cell>
        </row>
        <row r="34">
          <cell r="C34" t="str">
            <v>EMPRESA MUNICIPAL DE ENERGIA ELECTRICA S.A. E.S.P.</v>
          </cell>
          <cell r="D34" t="str">
            <v>891500061-8</v>
          </cell>
          <cell r="E34">
            <v>89134853.759745523</v>
          </cell>
          <cell r="F34">
            <v>80496497.408020243</v>
          </cell>
          <cell r="G34">
            <v>0</v>
          </cell>
          <cell r="H34">
            <v>0</v>
          </cell>
          <cell r="I34">
            <v>80496497.408020243</v>
          </cell>
          <cell r="J34">
            <v>0</v>
          </cell>
          <cell r="K34">
            <v>0</v>
          </cell>
          <cell r="L34">
            <v>3260132</v>
          </cell>
          <cell r="M34">
            <v>77236365.408020243</v>
          </cell>
          <cell r="N34">
            <v>11898488</v>
          </cell>
        </row>
        <row r="35">
          <cell r="C35" t="str">
            <v>ITALCOL ENERGÍA S.A. E.S.P. - ITALENER</v>
          </cell>
          <cell r="D35" t="str">
            <v xml:space="preserve"> 900428468-6</v>
          </cell>
          <cell r="E35">
            <v>359777171</v>
          </cell>
          <cell r="F35">
            <v>16126692</v>
          </cell>
          <cell r="G35">
            <v>0</v>
          </cell>
          <cell r="H35">
            <v>0</v>
          </cell>
          <cell r="I35">
            <v>16126692</v>
          </cell>
          <cell r="J35">
            <v>0</v>
          </cell>
          <cell r="K35">
            <v>0</v>
          </cell>
          <cell r="L35">
            <v>16126692</v>
          </cell>
          <cell r="M35">
            <v>0</v>
          </cell>
          <cell r="N35">
            <v>359777171</v>
          </cell>
        </row>
        <row r="36">
          <cell r="C36" t="str">
            <v>ENERTOTAL S.A. E.S.P.</v>
          </cell>
          <cell r="D36" t="str">
            <v>900039901-5</v>
          </cell>
          <cell r="E36">
            <v>730421157</v>
          </cell>
          <cell r="F36">
            <v>4600102763</v>
          </cell>
          <cell r="G36">
            <v>1198672</v>
          </cell>
          <cell r="H36">
            <v>8233884</v>
          </cell>
          <cell r="I36">
            <v>4607137975</v>
          </cell>
          <cell r="J36">
            <v>0</v>
          </cell>
          <cell r="K36">
            <v>0</v>
          </cell>
          <cell r="L36">
            <v>3890248541</v>
          </cell>
          <cell r="M36">
            <v>716889434</v>
          </cell>
          <cell r="N36">
            <v>13531723</v>
          </cell>
        </row>
      </sheetData>
      <sheetData sheetId="4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JUAN CAMILO PEREZ CAMPINO" id="{5C424626-6BB9-43E5-8F30-1A211FEBA085}" userId="S::jcperezc@minenergia.gov.co::d180863e-e5f0-46c3-9df5-57f674895423" providerId="AD"/>
</personList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_rels/pivotCacheDefinition4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4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UARIO" refreshedDate="45932.424025578701" createdVersion="8" refreshedVersion="8" minRefreshableVersion="3" recordCount="57" xr:uid="{13E6A2DC-E36F-492D-B039-0B947A5652DB}">
  <cacheSource type="worksheet">
    <worksheetSource ref="A2:J59" sheet="Tercer abono"/>
  </cacheSource>
  <cacheFields count="10">
    <cacheField name="No." numFmtId="0">
      <sharedItems containsSemiMixedTypes="0" containsString="0" containsNumber="1" containsInteger="1" minValue="1" maxValue="57"/>
    </cacheField>
    <cacheField name="Empresa" numFmtId="0">
      <sharedItems count="56">
        <s v="AIR-E S.A.S. E.S.P."/>
        <s v="CARIBEMAR DE LA COSTA S.A.S E.S.P."/>
        <s v="CELSIA COLOMBIA S.A. E.S.P."/>
        <s v="CENTRAL HIDROELECTRICA DE CALDAS S.A. E.S.P."/>
        <s v="CENTRALES ELECTRICAS DE NARIÑO S.A. E.S.P."/>
        <s v="CENTRALES ELECTRICAS DEL NORTE DE SANTANDER S.A. ESP"/>
        <s v="COMPAÑÍA DE ELECTRICIDAD DE TULUÁ S.A. E.S.P."/>
        <s v="COMPAÑIA ENERGETICA DE OCCIDENTE S.A.S.  E.S.P."/>
        <s v="ELECTRIFICADORA DE SANTANDER S.A. E.S.P."/>
        <s v="ELECTRIFICADORA DEL CAQUETA S.A. ESP"/>
        <s v="ELECTRIFICADORA DEL HUILA S.A. E.S.P."/>
        <s v="ELECTRIFICADORA DEL META S.A. E.S.P."/>
        <s v="EMPRESA DE ENERGIA DE ARAUCA"/>
        <s v="EMPRESA DE ENERGIA DE BOYACA S.A. ESP"/>
        <s v="EMPRESA DE ENERGIA DE CASANARE SA ESP"/>
        <s v="EMPRESA DE ENERGÍA DE PEREIRA S.A. ESP."/>
        <s v="EMPRESA DE ENERGIA DEL  QUINDIO S.A.E.S.P."/>
        <s v="EMPRESA DE ENERGIA DEL BAJO PUTUMAYO  S.A.  E.S.P."/>
        <s v="EMPRESA DE ENERGIA DEL PUTUMAYO S.A. ESP"/>
        <s v="EMPRESA DE ENERGIA DEL VALLE DE SIBUNDOY S.A. E.S.P. "/>
        <s v="EMPRESA DE ENERGIA ELECTRICA DEL DEPARTAMENTO DEL GUAVIARE SA ESP"/>
        <s v="EMPRESA DISTRIBUIDORA DEL PACIFICO S.A. E.S.P"/>
        <s v="EMPRESA MUNICIPAL DE SERVICIOS PUBLICOS DE CARTAGENA DEL CHAIRA S.A. ESP"/>
        <s v="EMPRESA SIGLO XXI E.I.C.E. E.S.P."/>
        <s v="EMPRESAS MUNICIPALES DE CALI   E.I.C.E  E.S.P"/>
        <s v="EMPRESAS PÚBLICAS DE MEDELLIN E.S.P."/>
        <s v="ENEL COLOMBIA S.A. E.S.P."/>
        <s v="ENERTOTAL S.A. E.S.P."/>
        <s v="ITALCOL ENERGIA S A ESP"/>
        <s v="SPECTRUM RENOVAVEIS SAS ESP"/>
        <s v="ECOPETROL ENERGIA S.A.S. ESP"/>
        <s v="AIR- E S.A.S. E.S.P." u="1"/>
        <s v="CARIBEMAR DE LA COSTA SAS ESP" u="1"/>
        <s v="CELSIA COLOMBIA S.A E.S.P." u="1"/>
        <s v="CENTRAL HIDROELECTRICA DE CALDAS S.A. E.S.P BENEFICIO E INTERES COLECTIVO" u="1"/>
        <s v="CENTRALES ELECTRICAS DE NARIÑO S A E S P" u="1"/>
        <s v="CENTRALES ELECTRICAS DEL NORTE DE SANTANDER S.A. EMPRESA DE SERVICIOS PUBLICOS" u="1"/>
        <s v="COMPAÑIA DE ELECTRICIDAD DE TULUA S. A. E. S. P." u="1"/>
        <s v="COMPAÑÍA ENERGÉTICA DE OCCIDENTE S.A.S. E.S.P." u="1"/>
        <s v="ELECTRIFICADORA DE SANTANDER S.A. ESP" u="1"/>
        <s v="ELECTRIFICADORA DEL CAQUETA S.A. ESP." u="1"/>
        <s v="ELECTRIFICADORA DEL META S.A. EMPRESA DE SERVICIOS PUBLICOS" u="1"/>
        <s v="EMPRESA DE ENERGIA DE ARAUCA E.S.P. ENELAR E.S.P. EMPRESA INDUSTRIAL Y COMECIAL DEL ESTADO" u="1"/>
        <s v="EMPRESA DE ENERGIA DE BOYACA S.A. E.S.P. EMPRESA DE SERVICIOS PUBLICOS" u="1"/>
        <s v="EMPRESA DE ENERGIA DE CASANARE S.A. E.S.P" u="1"/>
        <s v="EMPRESA DE ENERGIA DE PEREIRA S.A E.S.P." u="1"/>
        <s v="EMPRESA DE ENERGIA DEL QUINDIO S.A. E.S.P. EMPRESA DE SERVICIOS PUBLICOS" u="1"/>
        <s v="EMPRESA DE ENERGIA DEL BAJO PUTUMAYO S.A. E.S.P." u="1"/>
        <s v="EMPRESA DE ENERGIA DEL PUTUMAYO S.A. E.S.P." u="1"/>
        <s v="EMPRESA DE ENERGIA DEL VALLE DE SIBUNDOY S.A. E.S.P." u="1"/>
        <s v="EMPRESA DE ENERGIA ELECTRICA DEL DEPARTAMENTO DEL GUAVIARE S.A. E.S.P." u="1"/>
        <s v="EMPRESA DISTRIBUIDORA DEL PACIFICO S.A. E.S.P." u="1"/>
        <s v="EMPRESA MUNICIPAL DE SERVICIOS PUBLICOS DE CARTAGENA DEL CHAIRA" u="1"/>
        <s v="EMPRESAS MUNICIPALES DE CALI E.I.C.E. E.S.P." u="1"/>
        <s v="EMPRESAS PUBLICAS DE MEDELLIN E.S.P." u="1"/>
        <s v="ENEL COLOMBIA S.A E.S.P" u="1"/>
      </sharedItems>
    </cacheField>
    <cacheField name="Fondo" numFmtId="0">
      <sharedItems/>
    </cacheField>
    <cacheField name="Concepto" numFmtId="0">
      <sharedItems/>
    </cacheField>
    <cacheField name="Saldo por pagar" numFmtId="4">
      <sharedItems containsSemiMixedTypes="0" containsString="0" containsNumber="1" containsInteger="1" minValue="169604" maxValue="79533996532"/>
    </cacheField>
    <cacheField name="No. Resolución" numFmtId="49">
      <sharedItems count="3">
        <s v="00472"/>
        <s v="00702"/>
        <s v="00940"/>
      </sharedItems>
    </cacheField>
    <cacheField name="Fecha Resolución" numFmtId="167">
      <sharedItems containsSemiMixedTypes="0" containsNonDate="0" containsDate="1" containsString="0" minDate="2024-05-25T00:00:00" maxDate="2024-09-03T00:00:00"/>
    </cacheField>
    <cacheField name="Abono Septiembre" numFmtId="4">
      <sharedItems containsSemiMixedTypes="0" containsString="0" containsNumber="1" containsInteger="1" minValue="0" maxValue="9705409541"/>
    </cacheField>
    <cacheField name="Saldo por pagar2" numFmtId="4">
      <sharedItems containsSemiMixedTypes="0" containsString="0" containsNumber="1" containsInteger="1" minValue="0" maxValue="79533996532"/>
    </cacheField>
    <cacheField name="Estado" numFmtId="0">
      <sharedItems count="2">
        <s v="Sin asignación de PAC"/>
        <s v="Autorizado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UARIO" refreshedDate="45932.424026273147" createdVersion="8" refreshedVersion="8" minRefreshableVersion="3" recordCount="746" xr:uid="{3B776146-8F51-4800-A750-7DD6CD573BD2}">
  <cacheSource type="worksheet">
    <worksheetSource ref="B1:G770" sheet="2024 FSSRI"/>
  </cacheSource>
  <cacheFields count="6">
    <cacheField name="Empresa" numFmtId="0">
      <sharedItems containsBlank="1"/>
    </cacheField>
    <cacheField name="Resolución" numFmtId="0">
      <sharedItems containsBlank="1" count="26">
        <s v="Resolución 00055 del 24/01/2024"/>
        <s v="Resolución 00076 del 02/02/2024"/>
        <s v="Resolución 00085 del 07/02/2024"/>
        <s v="Resolución 00132 del 21/02/2024"/>
        <s v="Resolución 00220 del 12/03/2024"/>
        <s v="Resolución 00318 del 09/04/2024"/>
        <s v="Resolución 00438 del 17/05/2024"/>
        <s v="Resolución 00472 del 25/05/2024"/>
        <s v="Resolución 00484 del 28/05/2024"/>
        <s v="Resolución 00702 del 16/07/2024"/>
        <s v="Resolución 00940 del 02/09/2024"/>
        <s v="Resolución 01251 del 17/10/2024"/>
        <s v="Resolución 01788 del 16/12/2024"/>
        <s v="Resolución 1933 del 31/12/2024"/>
        <s v="Resolución 1961 del 31/12/2024"/>
        <s v="Resolución 00235 del 6/03/2025"/>
        <s v="Resolución 00387 del 4/04/2025"/>
        <s v="Resolución 00603 del 15/05/2025"/>
        <s v="Resolución 00605 del 15/05/2025"/>
        <s v="Resolución 00874 del 13/06/2025"/>
        <s v="Resolución 01197 del 17/07/2025"/>
        <s v="Resolución 01410 del 26/08/2025"/>
        <s v="Resolución 01453 del 2/09/2025"/>
        <s v="Resolución 01594 del 24/09/2025"/>
        <s v="Resolución 01618 del 25/09/2025"/>
        <m/>
      </sharedItems>
    </cacheField>
    <cacheField name="Asignado" numFmtId="0">
      <sharedItems containsBlank="1" containsMixedTypes="1" containsNumber="1" minValue="0" maxValue="3596685976675"/>
    </cacheField>
    <cacheField name="Pagado" numFmtId="0">
      <sharedItems containsBlank="1" containsMixedTypes="1" containsNumber="1" minValue="0" maxValue="3596685976675"/>
    </cacheField>
    <cacheField name="Pendiente" numFmtId="0">
      <sharedItems containsBlank="1" containsMixedTypes="1" containsNumber="1" containsInteger="1" minValue="0" maxValue="69581392043"/>
    </cacheField>
    <cacheField name="% Pago" numFmtId="9">
      <sharedItems containsString="0" containsBlank="1" containsNumber="1" minValue="0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UARIO" refreshedDate="45973.471223263892" createdVersion="8" refreshedVersion="8" minRefreshableVersion="3" recordCount="353" xr:uid="{733374DE-26CF-42CC-8C38-883D6B18526B}">
  <cacheSource type="worksheet">
    <worksheetSource ref="A1:G354" sheet="2024 FOES"/>
  </cacheSource>
  <cacheFields count="7">
    <cacheField name="Vigencia" numFmtId="0">
      <sharedItems containsSemiMixedTypes="0" containsString="0" containsNumber="1" containsInteger="1" minValue="2024" maxValue="2025" count="2">
        <n v="2024"/>
        <n v="2025"/>
      </sharedItems>
    </cacheField>
    <cacheField name="Empresa" numFmtId="0">
      <sharedItems count="38">
        <s v="EMPRESAS PUBLICAS DE MEDELLIN  E.S.P."/>
        <s v="EMPRESAS MUNICIPALES DE CALI  EICE ESP"/>
        <s v="EMPRESA DISTRIBUIDORA DEL PACIFICO S.A. E.S.P."/>
        <s v="EMPRESA DE ENERGIA DEL PUTUMAYO S.A. E.S.P."/>
        <s v="EMPRESA DE ENERGIA DEL ARAUCA S.A. E.S.P."/>
        <s v="EMPRESA DE ENERGIA DE CASANARE S.A. ESP"/>
        <s v="EMPRESA DE ENERGIA DE BOYACA S.A. E.S.P."/>
        <s v="ELECTRIFICADORA DEL META S.A. E.S.P."/>
        <s v="ELECTRIFICADORA DEL HUILA S.A. E.S.P"/>
        <s v="ELECTRIFICADORA DE SANTANDER S.A. E.S.P."/>
        <s v="COMPAÑÍA ENERGÉTICA DE OCCIDENTE S.A. ESP"/>
        <s v="CENTRALES ELECTRICAS DE NORTE DE SANTANDER S.A ESP"/>
        <s v="CENTRALES ELECTRICAS DE NARIÑO S.A. E.S.P."/>
        <s v="CENTRAL HIDROELECTRICA DE CALDAS S.A. E.S.P."/>
        <s v="CELSIA COLOMBIA S.A E.S.P. (MERCADO VALLE)"/>
        <s v="CELSIA COLOMBIA S.A E.S.P. (MERCADO TOLIMA)"/>
        <s v="CARIBEMAR DE LA COSTA S.A.S. E.S.P."/>
        <s v="AIR-E S.A.S. E.S.P."/>
        <s v="EMPRESAS PUBLICAS DE MEDELLIN E.S.P. "/>
        <s v="EMPRESAS MUNICIPALES DE CALI EICE E.S.P."/>
        <s v="EMPRESA DE ENERGIA DEL PUTUMAYO S.A. E.S.P. "/>
        <s v="EMPRESA DE ENERGIA DEL ARAUCA S.A. E.S.P. "/>
        <s v="EMPRESA DE ENERGIA DE BOYACA S.A. E.S.P. "/>
        <s v="ELECTRIFICADORA DEL META S.A. E.S.P. "/>
        <s v="ELECTRIFICADORA DEL HUILA S.A. E.S.P "/>
        <s v="ELECTRIFICADORA DE SANTANDER S.A. E.S.P. "/>
        <s v="COMPAÑÍA ENERGETICA DE OCCIDENTE S.A. ESP "/>
        <s v="CENTRALES ELECTRICAS DEL NORTE DE SANTANDER S.A. E.S.P. "/>
        <s v="CENTRALES ELECTRICAS DE NARIÑO S.A. E.S.P. "/>
        <s v="CELSIA COLOMBIA S.A. E.S.P. (Mercado Valle) "/>
        <s v="CELSIA COLOMBIA S.A. E.S.P. (Mercado Tolima)"/>
        <s v="CARIBE MAR DE LA COSTA S.A. E.S.P."/>
        <s v="AIR-E S.A.S E.S.P "/>
        <s v="COMPAÑÍA ENERGETICA DE OCCIDENTE S.A. ESP"/>
        <s v="CENTRALES ELECTRICAS DEL NORTE DE SANTANDER S.A. E.S.P."/>
        <s v="CELSIA COLOMBIA S.A. E.S.P. (Mercado Valle)"/>
        <s v="CARIBE MAR DE LA COSTA S.A. E.S.P"/>
        <s v="AIR-E S.A.S. E.S.P"/>
      </sharedItems>
    </cacheField>
    <cacheField name="Resolución" numFmtId="0">
      <sharedItems count="26">
        <s v="Resolución 00170 del 26/02/2024"/>
        <s v="Resolución 00197 del 07/03/2024"/>
        <s v="Resolución 00390 del  03/05/2024"/>
        <s v="Resolución 00476 del 27/05/2024"/>
        <s v="Resolución 00684 del 08/07/2024"/>
        <s v="Resolución 00774 del 29/07/2024"/>
        <s v="Resolución 01037 del 12/09/2024"/>
        <s v="Resolución 01069 del 17/09/2024"/>
        <s v="Resolución 01235 del 16/10/2024"/>
        <s v="Resolución 01593 del 21/11/2024"/>
        <s v="Resolución 01841 del 18/12/2024"/>
        <s v="Resolución 01943 del 31/12/2024"/>
        <s v="Resolución 01949 del 31/12/2024"/>
        <s v="Resolución 00237 del 7/03/2025"/>
        <s v="Resolución 00444 del 11/04/2025"/>
        <s v="Resolución 00606 del 15/05/2025"/>
        <s v="Resolución 00837 del 13/06/2025"/>
        <s v="Resolución 01152 del 11/07/25"/>
        <s v="Resolución 01412 del 26/08/25"/>
        <s v="Resolución 01407 del26/08/25"/>
        <s v="Resolución 01409 del26/08/25"/>
        <s v="Resolución 01532 del 16/09/2025"/>
        <s v="Resolución 01641 del 30/09/2025"/>
        <s v="Resolución 01572 del 19/09/2025"/>
        <s v="Resolución 01791 del 20/10/2025"/>
        <s v="Resolución 01859 del 29/10/2025"/>
      </sharedItems>
    </cacheField>
    <cacheField name="Asignado" numFmtId="0">
      <sharedItems containsSemiMixedTypes="0" containsString="0" containsNumber="1" containsInteger="1" minValue="0" maxValue="7254485888"/>
    </cacheField>
    <cacheField name="Pagado" numFmtId="0">
      <sharedItems containsSemiMixedTypes="0" containsString="0" containsNumber="1" containsInteger="1" minValue="0" maxValue="7254485888"/>
    </cacheField>
    <cacheField name="Pendiente" numFmtId="0">
      <sharedItems containsSemiMixedTypes="0" containsString="0" containsNumber="1" containsInteger="1" minValue="0" maxValue="0"/>
    </cacheField>
    <cacheField name="% Pago" numFmtId="9">
      <sharedItems containsSemiMixedTypes="0" containsString="0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UARIO" refreshedDate="46003.600646412036" createdVersion="8" refreshedVersion="8" minRefreshableVersion="3" recordCount="766" xr:uid="{5CA10A63-D101-4CEF-A931-17F8763C9220}">
  <cacheSource type="worksheet">
    <worksheetSource ref="A1:G767" sheet="2024 FSSRI"/>
  </cacheSource>
  <cacheFields count="7">
    <cacheField name="Vigencia" numFmtId="0">
      <sharedItems containsSemiMixedTypes="0" containsString="0" containsNumber="1" containsInteger="1" minValue="2024" maxValue="2025" count="2">
        <n v="2024"/>
        <n v="2025"/>
      </sharedItems>
    </cacheField>
    <cacheField name="Empresa" numFmtId="0">
      <sharedItems count="60">
        <s v="CARIBEMAR DE LA COSTA S.A.S. E.S.P."/>
        <s v="AIR-E S.A.S. E.S.P."/>
        <s v="EMPRESAS PUBLICAS DE MEDELLIN  E.S.P."/>
        <s v="CELSIA COLOMBIA S.A E.S.P"/>
        <s v="ENEL COLOMBIA S.A.S. E.S.P."/>
        <s v="CENTRALES ELECTRICAS DE NORTE DE SANTANDER S.A ESP"/>
        <s v="ELECTRIFICADORA DE SANTANDER S.A. E.S.P."/>
        <s v="ELECTRIFICADORA DEL HUILA S.A. E.S.P"/>
        <s v="COMPAÑÍA ENERGÉTICA DE OCCIDENTE S.A. ESP"/>
        <s v="CENTRALES ELECTRICAS DE NARIÑO S.A. E.S.P."/>
        <s v="ELECTRIFICADORA DEL META S.A. E.S.P."/>
        <s v="CENTRAL HIDROELECTRICA DE CALDAS S.A. E.S.P."/>
        <s v="EMPRESA DE ENERGIA DE BOYACA S.A. E.S.P."/>
        <s v="EMPRESA DISTRIBUIDORA DEL PACIFICO S.A. E.S.P."/>
        <s v="ELECTRIFICADORA DEL CAQUETA S.A. E.S.P."/>
        <s v="EMPRESA DE ENERGIA DE CASANARE S.A. ESP"/>
        <s v="EMPRESA DE ENERGIA DEL ARAUCA S.A. E.S.P."/>
        <s v="EMPRESA DE ENERGIA DEL QUINDIO S.A. E.S.P."/>
        <s v="EMPRESAS MUNICIPALES DE CALI  EICE ESP"/>
        <s v="EMPRESA DE ENERGIA DEL BAJO PUTUMAYO S.A. E.S.P."/>
        <s v="COMPAÑIA DE ELECTRICIDAD DE TULUA S.A. E.S.P."/>
        <s v="EMPRESA DE ENERGIA DEL PUTUMAYO S.A. E.S.P."/>
        <s v="EMPRESA DE ENERGIA DEL GUAVIARE S.A. E.S.P."/>
        <s v="EMPRESA DE ENERGÍA DE PEREIRA S.A. E.S.P."/>
        <s v="EMPRESA DE ENERGIA DEL VALLE DE SIBUNDOY S.A. E.S.P."/>
        <s v="EMPRESA MUNICIPAL DE SERVICIOS PUBLICOS DE CARTAGENA DEL CHAIRA S.A. ESP"/>
        <s v="EMPRESA SIGLO XXI E.I.C.E.E.S.P"/>
        <s v="EMPRESA MUNICIPAL DE ENERGIA ELECTRICA S.A. E.S.P."/>
        <s v="ITALCOL ENERGÍA S.A. E.S.P. - ITALENER"/>
        <s v="ENERTOTAL S.A. ESP"/>
        <s v="SPECTRUM RENOVAVEIS S.A.S E.S.P."/>
        <s v="EMPRESA DE SERVICIOS PUBLICOS DEL OCCIDENTE COLOMBIANO S.A. E.S.P. - EMSEROCCIDENTE"/>
        <s v="GESTIÓN ENERGÉTICA S.A. E.S.P. - GENSA (Interconexión Caucheras - Riosucio)"/>
        <s v="ECOPETROL ENERGÍA"/>
        <s v="CARIBEMAR DE LA COSTA S.A.S E.S.P."/>
        <s v="CELSIA COLOMBIA S.A. E.S.P."/>
        <s v="CENTRALES ELECTRICAS DEL NORTE DE SANTANDER S.A. ESP"/>
        <s v="COMPAÑÍA DE ELECTRICIDAD DE TULUÁ S.A. E.S.P."/>
        <s v="COMPAÑIA ENERGETICA DE OCCIDENTE S.A.S.  E.S.P."/>
        <s v="ELECTRIFICADORA DEL CAQUETA S.A. ESP"/>
        <s v="ELECTRIFICADORA DEL HUILA S.A. E.S.P."/>
        <s v="EMPRESA DE ENERGIA DE ARAUCA"/>
        <s v="EMPRESA DE ENERGIA DE BOYACA S.A. ESP"/>
        <s v="EMPRESA DE ENERGIA DE CASANARE SA ESP"/>
        <s v="EMPRESA DE ENERGÍA DE PEREIRA S.A. ESP."/>
        <s v="EMPRESA DE ENERGIA DEL  QUINDIO S.A.E.S.P."/>
        <s v="EMPRESA DE ENERGIA DEL BAJO PUTUMAYO  S.A.  E.S.P."/>
        <s v="EMPRESA DE ENERGIA DEL PUTUMAYO S.A. ESP"/>
        <s v="EMPRESA DE ENERGIA DEL VALLE DE SIBUNDOY S.A. E.S.P. "/>
        <s v="EMPRESA DE ENERGIA ELECTRICA DEL DEPARTAMENTO DEL GUAVIARE SA ESP"/>
        <s v="EMPRESA DISTRIBUIDORA DEL PACIFICO S.A. E.S.P"/>
        <s v="EMPRESA MUNICIPAL DE ENERGÍA ELÉCTRICA S.A. E.S.P"/>
        <s v="EMPRESA MUNICIPAL DE SERVICIOS PUBLICOS DE CARTAGENA DEL CHAIRA S.A. E.S.P."/>
        <s v="EMPRESA SIGLO XXI E.I.C.E. E.S.P."/>
        <s v="EMPRESAS MUNICIPALES DE CALI   E.I.C.E  E.S.P"/>
        <s v="EMPRESAS PÚBLICAS DE MEDELLIN E.S.P."/>
        <s v="ENEL COLOMBIA S.A. E.S.P."/>
        <s v="EMPRESA MUNICIPAL DE ENERGÍA ELÉCTRICA S.A-E.S.P"/>
        <s v="ENERTOTAL S.A. E.S.P."/>
        <s v="SPECTRUM RENOVAVEIS S.A.S E.S.P"/>
      </sharedItems>
    </cacheField>
    <cacheField name="Resolución" numFmtId="0">
      <sharedItems count="26">
        <s v="Resolución 00055 del 24/01/2024"/>
        <s v="Resolución 00076 del 02/02/2024"/>
        <s v="Resolución 00085 del 07/02/2024"/>
        <s v="Resolución 00132 del 21/02/2024"/>
        <s v="Resolución 00220 del 12/03/2024"/>
        <s v="Resolución 00318 del 09/04/2024"/>
        <s v="Resolución 00438 del 17/05/2024"/>
        <s v="Resolución 00472 del 25/05/2024"/>
        <s v="Resolución 00484 del 28/05/2024"/>
        <s v="Resolución 00702 del 16/07/2024"/>
        <s v="Resolución 00940 del 02/09/2024"/>
        <s v="Resolución 01251 del 17/10/2024"/>
        <s v="Resolución 01788 del 16/12/2024"/>
        <s v="Resolución 1933 del 31/12/2024"/>
        <s v="Resolución 1961 del 31/12/2024"/>
        <s v="Resolución 00235 del 6/03/2025"/>
        <s v="Resolución 00387 del 4/04/2025"/>
        <s v="Resolución 00603 del 15/05/2025"/>
        <s v="Resolución 00605 del 15/05/2025"/>
        <s v="Resolución 00874 del 13/06/2025"/>
        <s v="Resolución 01197 del 17/07/2025"/>
        <s v="Resolución 01410 del 26/08/2025"/>
        <s v="Resolución 01453 del 2/09/2025"/>
        <s v="Resolución 01594 del 24/09/2025"/>
        <s v="Resolución 01618 del 25/09/2025"/>
        <s v="Resolución 02136 del 26/411/2025"/>
      </sharedItems>
    </cacheField>
    <cacheField name="Asignado" numFmtId="185">
      <sharedItems containsString="0" containsBlank="1" containsNumber="1" minValue="0" maxValue="216620713795"/>
    </cacheField>
    <cacheField name="Pagado" numFmtId="185">
      <sharedItems containsSemiMixedTypes="0" containsString="0" containsNumber="1" minValue="0" maxValue="216620713795"/>
    </cacheField>
    <cacheField name="Pendiente" numFmtId="185">
      <sharedItems containsSemiMixedTypes="0" containsString="0" containsNumber="1" minValue="0" maxValue="46013442816.949997"/>
    </cacheField>
    <cacheField name="% Pago" numFmtId="9">
      <sharedItems containsSemiMixedTypes="0" containsString="0" containsNumber="1" minValue="0.5232808024105825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7">
  <r>
    <n v="1"/>
    <x v="0"/>
    <s v="FSSR SIN"/>
    <s v="Primer pago II Trimestre 2024"/>
    <n v="44152838235"/>
    <x v="0"/>
    <d v="2024-05-25T00:00:00"/>
    <n v="0"/>
    <n v="44152838235"/>
    <x v="0"/>
  </r>
  <r>
    <n v="2"/>
    <x v="1"/>
    <s v="FSSR SIN"/>
    <s v="Primer pago II Trimestre 2024"/>
    <n v="68332420299"/>
    <x v="0"/>
    <d v="2024-05-25T00:00:00"/>
    <n v="0"/>
    <n v="68332420299"/>
    <x v="0"/>
  </r>
  <r>
    <n v="3"/>
    <x v="2"/>
    <s v="FSSR SIN"/>
    <s v="Primer pago II Trimestre 2024"/>
    <n v="22085680288"/>
    <x v="0"/>
    <d v="2024-05-25T00:00:00"/>
    <n v="0"/>
    <n v="22085680288"/>
    <x v="0"/>
  </r>
  <r>
    <n v="4"/>
    <x v="3"/>
    <s v="FSSR SIN"/>
    <s v="Primer pago II Trimestre 2024"/>
    <n v="6350212216"/>
    <x v="0"/>
    <d v="2024-05-25T00:00:00"/>
    <n v="6350212216"/>
    <n v="0"/>
    <x v="1"/>
  </r>
  <r>
    <n v="5"/>
    <x v="4"/>
    <s v="FSSR SIN"/>
    <s v="Primer pago II Trimestre 2024"/>
    <n v="9373357428"/>
    <x v="0"/>
    <d v="2024-05-25T00:00:00"/>
    <n v="9373357428"/>
    <n v="0"/>
    <x v="1"/>
  </r>
  <r>
    <n v="6"/>
    <x v="5"/>
    <s v="FSSR SIN"/>
    <s v="Primer pago II Trimestre 2024"/>
    <n v="13247874228"/>
    <x v="0"/>
    <d v="2024-05-25T00:00:00"/>
    <n v="0"/>
    <n v="13247874228"/>
    <x v="0"/>
  </r>
  <r>
    <n v="7"/>
    <x v="6"/>
    <s v="FSSR SIN"/>
    <s v="Primer pago II Trimestre 2024"/>
    <n v="925269862"/>
    <x v="0"/>
    <d v="2024-05-25T00:00:00"/>
    <n v="925269862"/>
    <n v="0"/>
    <x v="1"/>
  </r>
  <r>
    <n v="8"/>
    <x v="7"/>
    <s v="FSSR SIN"/>
    <s v="Primer pago II Trimestre 2024"/>
    <n v="9705409541"/>
    <x v="0"/>
    <d v="2024-05-25T00:00:00"/>
    <n v="9705409541"/>
    <n v="0"/>
    <x v="1"/>
  </r>
  <r>
    <n v="9"/>
    <x v="8"/>
    <s v="FSSR SIN"/>
    <s v="Primer pago II Trimestre 2024"/>
    <n v="10687339777"/>
    <x v="0"/>
    <d v="2024-05-25T00:00:00"/>
    <n v="0"/>
    <n v="10687339777"/>
    <x v="0"/>
  </r>
  <r>
    <n v="10"/>
    <x v="9"/>
    <s v="FSSR SIN"/>
    <s v="Primer pago II Trimestre 2024"/>
    <n v="3038519204"/>
    <x v="0"/>
    <d v="2024-05-25T00:00:00"/>
    <n v="3038519204"/>
    <n v="0"/>
    <x v="1"/>
  </r>
  <r>
    <n v="11"/>
    <x v="10"/>
    <s v="FSSR SIN"/>
    <s v="Primer pago II Trimestre 2024"/>
    <n v="10521109449"/>
    <x v="0"/>
    <d v="2024-05-25T00:00:00"/>
    <n v="0"/>
    <n v="10521109449"/>
    <x v="0"/>
  </r>
  <r>
    <n v="12"/>
    <x v="11"/>
    <s v="FSSR SIN"/>
    <s v="Primer pago II Trimestre 2024"/>
    <n v="6256209019"/>
    <x v="0"/>
    <d v="2024-05-25T00:00:00"/>
    <n v="6256209019"/>
    <n v="0"/>
    <x v="1"/>
  </r>
  <r>
    <n v="13"/>
    <x v="12"/>
    <s v="FSSR SIN"/>
    <s v="Primer pago II Trimestre 2024"/>
    <n v="2878842411"/>
    <x v="0"/>
    <d v="2024-05-25T00:00:00"/>
    <n v="2878842411"/>
    <n v="0"/>
    <x v="1"/>
  </r>
  <r>
    <n v="14"/>
    <x v="13"/>
    <s v="FSSR SIN"/>
    <s v="Primer pago II Trimestre 2024"/>
    <n v="4921759133"/>
    <x v="0"/>
    <d v="2024-05-25T00:00:00"/>
    <n v="4921759133"/>
    <n v="0"/>
    <x v="1"/>
  </r>
  <r>
    <n v="15"/>
    <x v="14"/>
    <s v="FSSR SIN"/>
    <s v="Primer pago II Trimestre 2024"/>
    <n v="2893715294"/>
    <x v="0"/>
    <d v="2024-05-25T00:00:00"/>
    <n v="2893715294"/>
    <n v="0"/>
    <x v="1"/>
  </r>
  <r>
    <n v="16"/>
    <x v="15"/>
    <s v="FSSR SIN"/>
    <s v="Primer pago II Trimestre 2024"/>
    <n v="99609810"/>
    <x v="0"/>
    <d v="2024-05-25T00:00:00"/>
    <n v="99609810"/>
    <n v="0"/>
    <x v="1"/>
  </r>
  <r>
    <n v="17"/>
    <x v="16"/>
    <s v="FSSR SIN"/>
    <s v="Primer pago II Trimestre 2024"/>
    <n v="2127378946"/>
    <x v="0"/>
    <d v="2024-05-25T00:00:00"/>
    <n v="2127378946"/>
    <n v="0"/>
    <x v="1"/>
  </r>
  <r>
    <n v="18"/>
    <x v="17"/>
    <s v="FSSR SIN"/>
    <s v="Primer pago II Trimestre 2024"/>
    <n v="976004708"/>
    <x v="0"/>
    <d v="2024-05-25T00:00:00"/>
    <n v="976004708"/>
    <n v="0"/>
    <x v="1"/>
  </r>
  <r>
    <n v="19"/>
    <x v="18"/>
    <s v="FSSR SIN"/>
    <s v="Primer pago II Trimestre 2024"/>
    <n v="1082309176"/>
    <x v="0"/>
    <d v="2024-05-25T00:00:00"/>
    <n v="1082309176"/>
    <n v="0"/>
    <x v="1"/>
  </r>
  <r>
    <n v="20"/>
    <x v="19"/>
    <s v="FSSR SIN"/>
    <s v="Primer pago II Trimestre 2024"/>
    <n v="238435877"/>
    <x v="0"/>
    <d v="2024-05-25T00:00:00"/>
    <n v="238435877"/>
    <n v="0"/>
    <x v="1"/>
  </r>
  <r>
    <n v="21"/>
    <x v="20"/>
    <s v="FSSR SIN"/>
    <s v="Primer pago II Trimestre 2024"/>
    <n v="679230623"/>
    <x v="0"/>
    <d v="2024-05-25T00:00:00"/>
    <n v="679230623"/>
    <n v="0"/>
    <x v="1"/>
  </r>
  <r>
    <n v="22"/>
    <x v="21"/>
    <s v="FSSR SIN"/>
    <s v="Primer pago II Trimestre 2024"/>
    <n v="3384989150"/>
    <x v="0"/>
    <d v="2024-05-25T00:00:00"/>
    <n v="3384989150"/>
    <n v="0"/>
    <x v="1"/>
  </r>
  <r>
    <n v="23"/>
    <x v="22"/>
    <s v="FSSR SIN"/>
    <s v="Primer pago II Trimestre 2024"/>
    <n v="109232710"/>
    <x v="0"/>
    <d v="2024-05-25T00:00:00"/>
    <n v="109232710"/>
    <n v="0"/>
    <x v="1"/>
  </r>
  <r>
    <n v="24"/>
    <x v="23"/>
    <s v="FSSR SIN"/>
    <s v="Primer pago II Trimestre 2024"/>
    <n v="56046179"/>
    <x v="0"/>
    <d v="2024-05-25T00:00:00"/>
    <n v="56046179"/>
    <n v="0"/>
    <x v="1"/>
  </r>
  <r>
    <n v="25"/>
    <x v="24"/>
    <s v="FSSR SIN"/>
    <s v="Primer pago II Trimestre 2024"/>
    <n v="1447354856"/>
    <x v="0"/>
    <d v="2024-05-25T00:00:00"/>
    <n v="1447354856"/>
    <n v="0"/>
    <x v="1"/>
  </r>
  <r>
    <n v="26"/>
    <x v="25"/>
    <s v="FSSR SIN"/>
    <s v="Primer pago II Trimestre 2024"/>
    <n v="24483320444"/>
    <x v="0"/>
    <d v="2024-05-25T00:00:00"/>
    <n v="0"/>
    <n v="24483320444"/>
    <x v="0"/>
  </r>
  <r>
    <n v="27"/>
    <x v="26"/>
    <s v="FSSR SIN"/>
    <s v="Primer pago II Trimestre 2024"/>
    <n v="16469060701"/>
    <x v="0"/>
    <d v="2024-05-25T00:00:00"/>
    <n v="0"/>
    <n v="16469060701"/>
    <x v="0"/>
  </r>
  <r>
    <n v="28"/>
    <x v="0"/>
    <s v="FSSR SIN"/>
    <s v="Segundo pago II Trimestre 2024"/>
    <n v="51390711287"/>
    <x v="1"/>
    <d v="2024-07-17T00:00:00"/>
    <n v="0"/>
    <n v="51390711287"/>
    <x v="0"/>
  </r>
  <r>
    <n v="29"/>
    <x v="1"/>
    <s v="FSSR SIN"/>
    <s v="Segundo pago II Trimestre 2024"/>
    <n v="79533996532"/>
    <x v="1"/>
    <d v="2024-07-17T00:00:00"/>
    <n v="0"/>
    <n v="79533996532"/>
    <x v="0"/>
  </r>
  <r>
    <n v="30"/>
    <x v="2"/>
    <s v="FSSR SIN"/>
    <s v="Segundo pago II Trimestre 2024"/>
    <n v="25706134976"/>
    <x v="1"/>
    <d v="2024-07-17T00:00:00"/>
    <n v="0"/>
    <n v="25706134976"/>
    <x v="0"/>
  </r>
  <r>
    <n v="31"/>
    <x v="3"/>
    <s v="FSSR SIN"/>
    <s v="Segundo pago II Trimestre 2024"/>
    <n v="7391187874"/>
    <x v="1"/>
    <d v="2024-07-17T00:00:00"/>
    <n v="7391187874"/>
    <n v="0"/>
    <x v="1"/>
  </r>
  <r>
    <n v="32"/>
    <x v="4"/>
    <s v="FSSR SIN"/>
    <s v="Segundo pago II Trimestre 2024"/>
    <n v="10909910316"/>
    <x v="1"/>
    <d v="2024-07-17T00:00:00"/>
    <n v="0"/>
    <n v="10909910316"/>
    <x v="0"/>
  </r>
  <r>
    <n v="33"/>
    <x v="5"/>
    <s v="FSSR SIN"/>
    <s v="Segundo pago II Trimestre 2024"/>
    <n v="15419567728"/>
    <x v="1"/>
    <d v="2024-07-17T00:00:00"/>
    <n v="0"/>
    <n v="15419567728"/>
    <x v="0"/>
  </r>
  <r>
    <n v="34"/>
    <x v="6"/>
    <s v="FSSR SIN"/>
    <s v="Segundo pago II Trimestre 2024"/>
    <n v="1076947219"/>
    <x v="1"/>
    <d v="2024-07-17T00:00:00"/>
    <n v="1076947219"/>
    <n v="0"/>
    <x v="1"/>
  </r>
  <r>
    <n v="35"/>
    <x v="7"/>
    <s v="FSSR SIN"/>
    <s v="Segundo pago II Trimestre 2024"/>
    <n v="11296394968"/>
    <x v="1"/>
    <d v="2024-07-17T00:00:00"/>
    <n v="0"/>
    <n v="11296394968"/>
    <x v="0"/>
  </r>
  <r>
    <n v="36"/>
    <x v="8"/>
    <s v="FSSR SIN"/>
    <s v="Segundo pago II Trimestre 2024"/>
    <n v="12439290764"/>
    <x v="1"/>
    <d v="2024-07-17T00:00:00"/>
    <n v="0"/>
    <n v="12439290764"/>
    <x v="0"/>
  </r>
  <r>
    <n v="37"/>
    <x v="9"/>
    <s v="FSSR SIN"/>
    <s v="Segundo pago II Trimestre 2024"/>
    <n v="3536616656"/>
    <x v="1"/>
    <d v="2024-07-17T00:00:00"/>
    <n v="3536616656"/>
    <n v="0"/>
    <x v="1"/>
  </r>
  <r>
    <n v="38"/>
    <x v="10"/>
    <s v="FSSR SIN"/>
    <s v="Segundo pago II Trimestre 2024"/>
    <n v="12245810682"/>
    <x v="1"/>
    <d v="2024-07-17T00:00:00"/>
    <n v="0"/>
    <n v="12245810682"/>
    <x v="0"/>
  </r>
  <r>
    <n v="39"/>
    <x v="11"/>
    <s v="FSSR SIN"/>
    <s v="Segundo pago II Trimestre 2024"/>
    <n v="7281774950"/>
    <x v="1"/>
    <d v="2024-07-17T00:00:00"/>
    <n v="7281774950"/>
    <n v="0"/>
    <x v="1"/>
  </r>
  <r>
    <n v="40"/>
    <x v="12"/>
    <s v="FSSR SIN"/>
    <s v="Segundo pago II Trimestre 2024"/>
    <n v="3350764415"/>
    <x v="1"/>
    <d v="2024-07-17T00:00:00"/>
    <n v="3350764415"/>
    <n v="0"/>
    <x v="1"/>
  </r>
  <r>
    <n v="41"/>
    <x v="13"/>
    <s v="FSSR SIN"/>
    <s v="Segundo pago II Trimestre 2024"/>
    <n v="5728571768"/>
    <x v="1"/>
    <d v="2024-07-17T00:00:00"/>
    <n v="5728571768"/>
    <n v="0"/>
    <x v="1"/>
  </r>
  <r>
    <n v="42"/>
    <x v="14"/>
    <s v="FSSR SIN"/>
    <s v="Segundo pago II Trimestre 2024"/>
    <n v="3368075376"/>
    <x v="1"/>
    <d v="2024-07-17T00:00:00"/>
    <n v="3368075376"/>
    <n v="0"/>
    <x v="1"/>
  </r>
  <r>
    <n v="43"/>
    <x v="15"/>
    <s v="FSSR SIN"/>
    <s v="Segundo pago II Trimestre 2024"/>
    <n v="511023478"/>
    <x v="1"/>
    <d v="2024-07-17T00:00:00"/>
    <n v="511023478"/>
    <n v="0"/>
    <x v="1"/>
  </r>
  <r>
    <n v="44"/>
    <x v="16"/>
    <s v="FSSR SIN"/>
    <s v="Segundo pago II Trimestre 2024"/>
    <n v="2476115276"/>
    <x v="1"/>
    <d v="2024-07-17T00:00:00"/>
    <n v="2476115276"/>
    <n v="0"/>
    <x v="1"/>
  </r>
  <r>
    <n v="45"/>
    <x v="17"/>
    <s v="FSSR SIN"/>
    <s v="Segundo pago II Trimestre 2024"/>
    <n v="1135998911"/>
    <x v="1"/>
    <d v="2024-07-17T00:00:00"/>
    <n v="1135998911"/>
    <n v="0"/>
    <x v="1"/>
  </r>
  <r>
    <n v="46"/>
    <x v="18"/>
    <s v="FSSR SIN"/>
    <s v="Segundo pago II Trimestre 2024"/>
    <n v="1259729625"/>
    <x v="1"/>
    <d v="2024-07-17T00:00:00"/>
    <n v="1259729625"/>
    <n v="0"/>
    <x v="1"/>
  </r>
  <r>
    <n v="47"/>
    <x v="19"/>
    <s v="FSSR SIN"/>
    <s v="Segundo pago II Trimestre 2024"/>
    <n v="277522121"/>
    <x v="1"/>
    <d v="2024-07-17T00:00:00"/>
    <n v="277522121"/>
    <n v="0"/>
    <x v="1"/>
  </r>
  <r>
    <n v="48"/>
    <x v="20"/>
    <s v="FSSR SIN"/>
    <s v="Segundo pago II Trimestre 2024"/>
    <n v="790575334"/>
    <x v="1"/>
    <d v="2024-07-17T00:00:00"/>
    <n v="790575334"/>
    <n v="0"/>
    <x v="1"/>
  </r>
  <r>
    <n v="49"/>
    <x v="21"/>
    <s v="FSSR SIN"/>
    <s v="Segundo pago II Trimestre 2024"/>
    <n v="3939882623"/>
    <x v="1"/>
    <d v="2024-07-17T00:00:00"/>
    <n v="3939882623"/>
    <n v="0"/>
    <x v="1"/>
  </r>
  <r>
    <n v="50"/>
    <x v="22"/>
    <s v="FSSR SIN"/>
    <s v="Segundo pago II Trimestre 2024"/>
    <n v="127138977"/>
    <x v="1"/>
    <d v="2024-07-17T00:00:00"/>
    <n v="127138977"/>
    <n v="0"/>
    <x v="1"/>
  </r>
  <r>
    <n v="51"/>
    <x v="24"/>
    <s v="FSSR SIN"/>
    <s v="Segundo pago II Trimestre 2024"/>
    <n v="1684616404"/>
    <x v="1"/>
    <d v="2024-07-17T00:00:00"/>
    <n v="1684616404"/>
    <n v="0"/>
    <x v="1"/>
  </r>
  <r>
    <n v="52"/>
    <x v="25"/>
    <s v="FSSR SIN"/>
    <s v="Segundo pago II Trimestre 2024"/>
    <n v="28496814759"/>
    <x v="1"/>
    <d v="2024-07-17T00:00:00"/>
    <n v="0"/>
    <n v="28496814759"/>
    <x v="0"/>
  </r>
  <r>
    <n v="53"/>
    <x v="26"/>
    <s v="FSSR SIN"/>
    <s v="Segundo pago II Trimestre 2024"/>
    <n v="19168795880"/>
    <x v="1"/>
    <d v="2024-07-17T00:00:00"/>
    <n v="0"/>
    <n v="19168795880"/>
    <x v="0"/>
  </r>
  <r>
    <n v="54"/>
    <x v="27"/>
    <s v="FSSR SIN"/>
    <s v="Saldo IV Trim 2022 al IV Trim 2023"/>
    <n v="469538289"/>
    <x v="2"/>
    <d v="2024-09-02T00:00:00"/>
    <n v="469538289"/>
    <n v="0"/>
    <x v="1"/>
  </r>
  <r>
    <n v="55"/>
    <x v="28"/>
    <s v="FSSR SIN"/>
    <s v="Saldo IV Trim 2022 al IV Trim 2023"/>
    <n v="878692026"/>
    <x v="2"/>
    <d v="2024-09-02T00:00:00"/>
    <n v="878692026"/>
    <n v="0"/>
    <x v="1"/>
  </r>
  <r>
    <n v="56"/>
    <x v="29"/>
    <s v="FSSR SIN"/>
    <s v="Saldo IV Trim 2022 al IV Trim 2023"/>
    <n v="164697290"/>
    <x v="2"/>
    <d v="2024-09-02T00:00:00"/>
    <n v="164697290"/>
    <n v="0"/>
    <x v="1"/>
  </r>
  <r>
    <n v="57"/>
    <x v="30"/>
    <s v="FSSR SIN"/>
    <s v="Saldo IV Trim 2022 al IV Trim 2023"/>
    <n v="169604"/>
    <x v="2"/>
    <d v="2024-09-02T00:00:00"/>
    <n v="169604"/>
    <n v="0"/>
    <x v="1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746">
  <r>
    <s v="CARIBEMAR DE LA COSTA S.A.S. E.S.P."/>
    <x v="0"/>
    <n v="48582537056"/>
    <n v="48582537056"/>
    <n v="0"/>
    <n v="1"/>
  </r>
  <r>
    <s v="AIR-E S.A.S. E.S.P."/>
    <x v="0"/>
    <n v="53513614476"/>
    <n v="53513614476"/>
    <n v="0"/>
    <n v="1"/>
  </r>
  <r>
    <s v="EMPRESAS PUBLICAS DE MEDELLIN  E.S.P."/>
    <x v="0"/>
    <n v="57720437510"/>
    <n v="57720437510"/>
    <n v="0"/>
    <n v="1"/>
  </r>
  <r>
    <s v="CELSIA COLOMBIA S.A E.S.P"/>
    <x v="0"/>
    <n v="36663546584"/>
    <n v="36663546584"/>
    <n v="0"/>
    <n v="1"/>
  </r>
  <r>
    <s v="ENEL COLOMBIA S.A.S. E.S.P."/>
    <x v="0"/>
    <n v="57027621747"/>
    <n v="57027621747"/>
    <n v="0"/>
    <n v="1"/>
  </r>
  <r>
    <s v="CENTRALES ELECTRICAS DE NORTE DE SANTANDER S.A ESP"/>
    <x v="0"/>
    <n v="9546680042"/>
    <n v="9546680042"/>
    <n v="0"/>
    <n v="1"/>
  </r>
  <r>
    <s v="ELECTRIFICADORA DE SANTANDER S.A. E.S.P."/>
    <x v="0"/>
    <n v="11064711737"/>
    <n v="11064711737"/>
    <n v="0"/>
    <n v="1"/>
  </r>
  <r>
    <s v="ELECTRIFICADORA DEL HUILA S.A. E.S.P"/>
    <x v="0"/>
    <n v="11843445328"/>
    <n v="11843445328"/>
    <n v="0"/>
    <n v="1"/>
  </r>
  <r>
    <s v="COMPAÑÍA ENERGÉTICA DE OCCIDENTE S.A. ESP"/>
    <x v="0"/>
    <n v="1373435477"/>
    <n v="1373435477"/>
    <n v="0"/>
    <n v="1"/>
  </r>
  <r>
    <s v="CENTRALES ELECTRICAS DE NARIÑO S.A. E.S.P."/>
    <x v="0"/>
    <n v="909031331"/>
    <n v="909031331"/>
    <n v="0"/>
    <n v="1"/>
  </r>
  <r>
    <s v="ELECTRIFICADORA DEL META S.A. E.S.P."/>
    <x v="0"/>
    <n v="5121554119"/>
    <n v="5121554119"/>
    <n v="0"/>
    <n v="1"/>
  </r>
  <r>
    <s v="CENTRAL HIDROELECTRICA DE CALDAS S.A. E.S.P."/>
    <x v="0"/>
    <n v="4489020184"/>
    <n v="4489020184"/>
    <n v="0"/>
    <n v="1"/>
  </r>
  <r>
    <s v="EMPRESA DE ENERGIA DE BOYACA S.A. E.S.P."/>
    <x v="0"/>
    <n v="290659932"/>
    <n v="290659932"/>
    <n v="0"/>
    <n v="1"/>
  </r>
  <r>
    <s v="EMPRESA DISTRIBUIDORA DEL PACIFICO S.A. E.S.P."/>
    <x v="0"/>
    <n v="333145882"/>
    <n v="333145882"/>
    <n v="0"/>
    <n v="1"/>
  </r>
  <r>
    <s v="ELECTRIFICADORA DEL CAQUETA S.A. E.S.P."/>
    <x v="0"/>
    <n v="1163626680"/>
    <n v="1163626680"/>
    <n v="0"/>
    <n v="1"/>
  </r>
  <r>
    <s v="EMPRESA DE ENERGIA DE CASANARE S.A. ESP"/>
    <x v="0"/>
    <n v="2323051966"/>
    <n v="2323051966"/>
    <n v="0"/>
    <n v="1"/>
  </r>
  <r>
    <s v="EMPRESA DE ENERGIA DEL ARAUCA S.A. E.S.P."/>
    <x v="0"/>
    <n v="241880667"/>
    <n v="241880667"/>
    <n v="0"/>
    <n v="1"/>
  </r>
  <r>
    <s v="EMPRESA DE ENERGIA DEL QUINDIO S.A. E.S.P."/>
    <x v="0"/>
    <n v="2977778668"/>
    <n v="2977778668"/>
    <n v="0"/>
    <n v="1"/>
  </r>
  <r>
    <s v="EMPRESAS MUNICIPALES DE CALI  EICE ESP"/>
    <x v="0"/>
    <n v="1077329923"/>
    <n v="1077329923"/>
    <n v="0"/>
    <n v="1"/>
  </r>
  <r>
    <s v="EMPRESA DE ENERGIA DEL BAJO PUTUMAYO S.A. E.S.P."/>
    <x v="0"/>
    <n v="374112045"/>
    <n v="374112045"/>
    <n v="0"/>
    <n v="1"/>
  </r>
  <r>
    <s v="COMPAÑIA DE ELECTRICIDAD DE TULUA S.A. E.S.P."/>
    <x v="0"/>
    <n v="1181714840"/>
    <n v="1181714840"/>
    <n v="0"/>
    <n v="1"/>
  </r>
  <r>
    <s v="EMPRESA DE ENERGIA DEL PUTUMAYO S.A. E.S.P."/>
    <x v="0"/>
    <n v="53601166"/>
    <n v="53601166"/>
    <n v="0"/>
    <n v="1"/>
  </r>
  <r>
    <s v="EMPRESA DE ENERGIA DEL GUAVIARE S.A. E.S.P."/>
    <x v="0"/>
    <n v="64195208"/>
    <n v="64195208"/>
    <n v="0"/>
    <n v="1"/>
  </r>
  <r>
    <s v="EMPRESA DE ENERGÍA DE PEREIRA S.A. E.S.P."/>
    <x v="0"/>
    <n v="453549195"/>
    <n v="453549195"/>
    <n v="0"/>
    <n v="1"/>
  </r>
  <r>
    <s v="EMPRESA DE ENERGIA DEL VALLE DE SIBUNDOY S.A. E.S.P."/>
    <x v="0"/>
    <n v="24408807"/>
    <n v="24408807"/>
    <n v="0"/>
    <n v="1"/>
  </r>
  <r>
    <s v="EMPRESA MUNICIPAL DE SERVICIOS PUBLICOS DE CARTAGENA DEL CHAIRA S.A. ESP"/>
    <x v="0"/>
    <n v="137703774"/>
    <n v="137703774"/>
    <n v="0"/>
    <n v="1"/>
  </r>
  <r>
    <s v="EMPRESA SIGLO XXI E.I.C.E.E.S.P"/>
    <x v="0"/>
    <n v="24305965"/>
    <n v="24305965"/>
    <n v="0"/>
    <n v="1"/>
  </r>
  <r>
    <s v="EMPRESA MUNICIPAL DE ENERGIA ELECTRICA S.A. E.S.P."/>
    <x v="0"/>
    <n v="0"/>
    <n v="0"/>
    <n v="0"/>
    <n v="1"/>
  </r>
  <r>
    <s v="ITALCOL ENERGÍA S.A. E.S.P. - ITALENER"/>
    <x v="0"/>
    <n v="0"/>
    <n v="0"/>
    <n v="0"/>
    <n v="1"/>
  </r>
  <r>
    <s v="ENERTOTAL S.A. ESP"/>
    <x v="0"/>
    <n v="0"/>
    <n v="0"/>
    <n v="0"/>
    <n v="1"/>
  </r>
  <r>
    <s v="SPECTRUM RENOVAVEIS S.A.S E.S.P."/>
    <x v="0"/>
    <n v="0"/>
    <n v="0"/>
    <n v="0"/>
    <n v="1"/>
  </r>
  <r>
    <s v="EMPRESA DE SERVICIOS PUBLICOS DEL OCCIDENTE COLOMBIANO S.A. E.S.P. - EMSEROCCIDENTE"/>
    <x v="0"/>
    <n v="0"/>
    <n v="0"/>
    <n v="0"/>
    <n v="1"/>
  </r>
  <r>
    <s v="GESTIÓN ENERGÉTICA S.A. E.S.P. - GENSA (Interconexión Caucheras - Riosucio)"/>
    <x v="0"/>
    <n v="0"/>
    <n v="0"/>
    <n v="0"/>
    <n v="1"/>
  </r>
  <r>
    <s v="ECOPETROL ENERGÍA"/>
    <x v="0"/>
    <n v="0"/>
    <n v="0"/>
    <n v="0"/>
    <n v="1"/>
  </r>
  <r>
    <s v="CARIBEMAR DE LA COSTA S.A.S. E.S.P."/>
    <x v="1"/>
    <n v="105544146989"/>
    <n v="105544146989"/>
    <n v="0"/>
    <n v="1"/>
  </r>
  <r>
    <s v="AIR-E S.A.S. E.S.P."/>
    <x v="1"/>
    <n v="76838340914"/>
    <n v="76838340914"/>
    <n v="0"/>
    <n v="1"/>
  </r>
  <r>
    <s v="EMPRESAS PUBLICAS DE MEDELLIN  E.S.P."/>
    <x v="1"/>
    <n v="42955230996"/>
    <n v="42955230996"/>
    <n v="0"/>
    <n v="1"/>
  </r>
  <r>
    <s v="CELSIA COLOMBIA S.A E.S.P"/>
    <x v="1"/>
    <n v="40450502702"/>
    <n v="40450502702"/>
    <n v="0"/>
    <n v="1"/>
  </r>
  <r>
    <s v="ENEL COLOMBIA S.A.S. E.S.P."/>
    <x v="1"/>
    <n v="38446103460"/>
    <n v="38446103460"/>
    <n v="0"/>
    <n v="1"/>
  </r>
  <r>
    <s v="CENTRALES ELECTRICAS DE NORTE DE SANTANDER S.A ESP"/>
    <x v="1"/>
    <n v="23229394904"/>
    <n v="23229394904"/>
    <n v="0"/>
    <n v="1"/>
  </r>
  <r>
    <s v="ELECTRIFICADORA DE SANTANDER S.A. E.S.P."/>
    <x v="1"/>
    <n v="17376097751"/>
    <n v="17376097751"/>
    <n v="0"/>
    <n v="1"/>
  </r>
  <r>
    <s v="ELECTRIFICADORA DEL HUILA S.A. E.S.P"/>
    <x v="1"/>
    <n v="17317600491"/>
    <n v="17317600491"/>
    <n v="0"/>
    <n v="1"/>
  </r>
  <r>
    <s v="COMPAÑÍA ENERGÉTICA DE OCCIDENTE S.A. ESP"/>
    <x v="1"/>
    <n v="20019331481"/>
    <n v="20019331481"/>
    <n v="0"/>
    <n v="1"/>
  </r>
  <r>
    <s v="CENTRALES ELECTRICAS DE NARIÑO S.A. E.S.P."/>
    <x v="1"/>
    <n v="16631478812"/>
    <n v="16631478812"/>
    <n v="0"/>
    <n v="1"/>
  </r>
  <r>
    <s v="ELECTRIFICADORA DEL META S.A. E.S.P."/>
    <x v="1"/>
    <n v="9836326102"/>
    <n v="9836326102"/>
    <n v="0"/>
    <n v="1"/>
  </r>
  <r>
    <s v="CENTRAL HIDROELECTRICA DE CALDAS S.A. E.S.P."/>
    <x v="1"/>
    <n v="9750404233"/>
    <n v="9750404233"/>
    <n v="0"/>
    <n v="1"/>
  </r>
  <r>
    <s v="EMPRESA DE ENERGIA DE BOYACA S.A. E.S.P."/>
    <x v="1"/>
    <n v="8976545504"/>
    <n v="8976545504"/>
    <n v="0"/>
    <n v="1"/>
  </r>
  <r>
    <s v="EMPRESA DISTRIBUIDORA DEL PACIFICO S.A. E.S.P."/>
    <x v="1"/>
    <n v="5919478633"/>
    <n v="5919478633"/>
    <n v="0"/>
    <n v="1"/>
  </r>
  <r>
    <s v="ELECTRIFICADORA DEL CAQUETA S.A. E.S.P."/>
    <x v="1"/>
    <n v="4438492708"/>
    <n v="4438492708"/>
    <n v="0"/>
    <n v="1"/>
  </r>
  <r>
    <s v="EMPRESA DE ENERGIA DE CASANARE S.A. ESP"/>
    <x v="1"/>
    <n v="4787838756"/>
    <n v="4787838756"/>
    <n v="0"/>
    <n v="1"/>
  </r>
  <r>
    <s v="EMPRESA DE ENERGIA DEL ARAUCA S.A. E.S.P."/>
    <x v="1"/>
    <n v="4684009119"/>
    <n v="4684009119"/>
    <n v="0"/>
    <n v="1"/>
  </r>
  <r>
    <s v="EMPRESA DE ENERGIA DEL QUINDIO S.A. E.S.P."/>
    <x v="1"/>
    <n v="3482837307"/>
    <n v="3482837307"/>
    <n v="0"/>
    <n v="1"/>
  </r>
  <r>
    <s v="EMPRESAS MUNICIPALES DE CALI  EICE ESP"/>
    <x v="1"/>
    <n v="4569280937"/>
    <n v="4569280937"/>
    <n v="0"/>
    <n v="1"/>
  </r>
  <r>
    <s v="EMPRESA DE ENERGIA DEL BAJO PUTUMAYO S.A. E.S.P."/>
    <x v="1"/>
    <n v="1762873253"/>
    <n v="1762873253"/>
    <n v="0"/>
    <n v="1"/>
  </r>
  <r>
    <s v="COMPAÑIA DE ELECTRICIDAD DE TULUA S.A. E.S.P."/>
    <x v="1"/>
    <n v="1589546991"/>
    <n v="1589546991"/>
    <n v="0"/>
    <n v="1"/>
  </r>
  <r>
    <s v="EMPRESA DE ENERGIA DEL PUTUMAYO S.A. E.S.P."/>
    <x v="1"/>
    <n v="1869522619"/>
    <n v="1869522619"/>
    <n v="0"/>
    <n v="1"/>
  </r>
  <r>
    <s v="EMPRESA DE ENERGIA DEL GUAVIARE S.A. E.S.P."/>
    <x v="1"/>
    <n v="1170483829"/>
    <n v="1170483829"/>
    <n v="0"/>
    <n v="1"/>
  </r>
  <r>
    <s v="EMPRESA DE ENERGÍA DE PEREIRA S.A. E.S.P."/>
    <x v="1"/>
    <n v="1280985022"/>
    <n v="1280985022"/>
    <n v="0"/>
    <n v="1"/>
  </r>
  <r>
    <s v="EMPRESA DE ENERGIA DEL VALLE DE SIBUNDOY S.A. E.S.P."/>
    <x v="1"/>
    <n v="404337666"/>
    <n v="404337666"/>
    <n v="0"/>
    <n v="1"/>
  </r>
  <r>
    <s v="EMPRESA MUNICIPAL DE SERVICIOS PUBLICOS DE CARTAGENA DEL CHAIRA S.A. ESP"/>
    <x v="1"/>
    <n v="208121477"/>
    <n v="208121477"/>
    <n v="0"/>
    <n v="1"/>
  </r>
  <r>
    <s v="EMPRESA SIGLO XXI E.I.C.E.E.S.P"/>
    <x v="1"/>
    <n v="118584177"/>
    <n v="118584177"/>
    <n v="0"/>
    <n v="1"/>
  </r>
  <r>
    <s v="EMPRESA MUNICIPAL DE ENERGIA ELECTRICA S.A. E.S.P."/>
    <x v="1"/>
    <n v="6867069"/>
    <n v="6867069"/>
    <n v="0"/>
    <n v="1"/>
  </r>
  <r>
    <s v="ITALCOL ENERGÍA S.A. E.S.P. - ITALENER"/>
    <x v="1"/>
    <n v="0"/>
    <n v="0"/>
    <n v="0"/>
    <n v="1"/>
  </r>
  <r>
    <s v="ENERTOTAL S.A. ESP"/>
    <x v="1"/>
    <n v="0"/>
    <n v="0"/>
    <n v="0"/>
    <n v="1"/>
  </r>
  <r>
    <s v="SPECTRUM RENOVAVEIS S.A.S E.S.P."/>
    <x v="1"/>
    <n v="0"/>
    <n v="0"/>
    <n v="0"/>
    <n v="1"/>
  </r>
  <r>
    <s v="EMPRESA DE SERVICIOS PUBLICOS DEL OCCIDENTE COLOMBIANO S.A. E.S.P. - EMSEROCCIDENTE"/>
    <x v="1"/>
    <n v="0"/>
    <n v="0"/>
    <n v="0"/>
    <n v="1"/>
  </r>
  <r>
    <s v="GESTIÓN ENERGÉTICA S.A. E.S.P. - GENSA (Interconexión Caucheras - Riosucio)"/>
    <x v="1"/>
    <n v="0"/>
    <n v="0"/>
    <n v="0"/>
    <n v="1"/>
  </r>
  <r>
    <s v="ECOPETROL ENERGÍA"/>
    <x v="1"/>
    <n v="0"/>
    <n v="0"/>
    <n v="0"/>
    <n v="1"/>
  </r>
  <r>
    <s v="CARIBEMAR DE LA COSTA S.A.S. E.S.P."/>
    <x v="2"/>
    <n v="63326488193"/>
    <n v="63326488193"/>
    <n v="0"/>
    <n v="1"/>
  </r>
  <r>
    <s v="AIR-E S.A.S. E.S.P."/>
    <x v="2"/>
    <n v="46103004548"/>
    <n v="46103004548"/>
    <n v="0"/>
    <n v="1"/>
  </r>
  <r>
    <s v="EMPRESAS PUBLICAS DE MEDELLIN  E.S.P."/>
    <x v="2"/>
    <n v="25773138598"/>
    <n v="25773138598"/>
    <n v="0"/>
    <n v="1"/>
  </r>
  <r>
    <s v="CELSIA COLOMBIA S.A E.S.P"/>
    <x v="2"/>
    <n v="24270301621"/>
    <n v="24270301621"/>
    <n v="0"/>
    <n v="1"/>
  </r>
  <r>
    <s v="ENEL COLOMBIA S.A.S. E.S.P."/>
    <x v="2"/>
    <n v="23067662076"/>
    <n v="23067662076"/>
    <n v="0"/>
    <n v="1"/>
  </r>
  <r>
    <s v="CENTRALES ELECTRICAS DE NORTE DE SANTANDER S.A ESP"/>
    <x v="2"/>
    <n v="13937636942"/>
    <n v="13937636942"/>
    <n v="0"/>
    <n v="1"/>
  </r>
  <r>
    <s v="ELECTRIFICADORA DE SANTANDER S.A. E.S.P."/>
    <x v="2"/>
    <n v="10425658651"/>
    <n v="10425658651"/>
    <n v="0"/>
    <n v="1"/>
  </r>
  <r>
    <s v="ELECTRIFICADORA DEL HUILA S.A. E.S.P"/>
    <x v="2"/>
    <n v="10390560294"/>
    <n v="10390560294"/>
    <n v="0"/>
    <n v="1"/>
  </r>
  <r>
    <s v="COMPAÑÍA ENERGÉTICA DE OCCIDENTE S.A. ESP"/>
    <x v="2"/>
    <n v="12011598889"/>
    <n v="12011598889"/>
    <n v="0"/>
    <n v="1"/>
  </r>
  <r>
    <s v="CENTRALES ELECTRICAS DE NARIÑO S.A. E.S.P."/>
    <x v="2"/>
    <n v="9978887287"/>
    <n v="9978887287"/>
    <n v="0"/>
    <n v="1"/>
  </r>
  <r>
    <s v="ELECTRIFICADORA DEL META S.A. E.S.P."/>
    <x v="2"/>
    <n v="5901795661"/>
    <n v="5901795661"/>
    <n v="0"/>
    <n v="1"/>
  </r>
  <r>
    <s v="CENTRAL HIDROELECTRICA DE CALDAS S.A. E.S.P."/>
    <x v="2"/>
    <n v="5850242540"/>
    <n v="5850242540"/>
    <n v="0"/>
    <n v="1"/>
  </r>
  <r>
    <s v="EMPRESA DE ENERGIA DE BOYACA S.A. E.S.P."/>
    <x v="2"/>
    <n v="5385927302"/>
    <n v="5385927302"/>
    <n v="0"/>
    <n v="1"/>
  </r>
  <r>
    <s v="EMPRESA DISTRIBUIDORA DEL PACIFICO S.A. E.S.P."/>
    <x v="2"/>
    <n v="3551687180"/>
    <n v="3551687180"/>
    <n v="0"/>
    <n v="1"/>
  </r>
  <r>
    <s v="ELECTRIFICADORA DEL CAQUETA S.A. E.S.P."/>
    <x v="2"/>
    <n v="2663095625"/>
    <n v="2663095625"/>
    <n v="0"/>
    <n v="1"/>
  </r>
  <r>
    <s v="EMPRESA DE ENERGIA DE CASANARE S.A. ESP"/>
    <x v="2"/>
    <n v="2872703253"/>
    <n v="2872703253"/>
    <n v="0"/>
    <n v="1"/>
  </r>
  <r>
    <s v="EMPRESA DE ENERGIA DEL ARAUCA S.A. E.S.P."/>
    <x v="2"/>
    <n v="2810405471"/>
    <n v="2810405471"/>
    <n v="0"/>
    <n v="1"/>
  </r>
  <r>
    <s v="EMPRESA DE ENERGIA DEL QUINDIO S.A. E.S.P."/>
    <x v="2"/>
    <n v="2089702384"/>
    <n v="2089702384"/>
    <n v="0"/>
    <n v="1"/>
  </r>
  <r>
    <s v="EMPRESAS MUNICIPALES DE CALI  EICE ESP"/>
    <x v="2"/>
    <n v="2741568562"/>
    <n v="2741568562"/>
    <n v="0"/>
    <n v="1"/>
  </r>
  <r>
    <s v="EMPRESA DE ENERGIA DEL BAJO PUTUMAYO S.A. E.S.P."/>
    <x v="2"/>
    <n v="1057723952"/>
    <n v="1057723952"/>
    <n v="0"/>
    <n v="1"/>
  </r>
  <r>
    <s v="COMPAÑIA DE ELECTRICIDAD DE TULUA S.A. E.S.P."/>
    <x v="2"/>
    <n v="953728194"/>
    <n v="953728194"/>
    <n v="0"/>
    <n v="1"/>
  </r>
  <r>
    <s v="EMPRESA DE ENERGIA DEL PUTUMAYO S.A. E.S.P."/>
    <x v="2"/>
    <n v="1121713571"/>
    <n v="1121713571"/>
    <n v="0"/>
    <n v="1"/>
  </r>
  <r>
    <s v="EMPRESA DE ENERGIA DEL GUAVIARE S.A. E.S.P."/>
    <x v="2"/>
    <n v="702290297"/>
    <n v="702290297"/>
    <n v="0"/>
    <n v="1"/>
  </r>
  <r>
    <s v="EMPRESA DE ENERGÍA DE PEREIRA S.A. E.S.P."/>
    <x v="2"/>
    <n v="768591013"/>
    <n v="768591013"/>
    <n v="0"/>
    <n v="1"/>
  </r>
  <r>
    <s v="EMPRESA DE ENERGIA DEL VALLE DE SIBUNDOY S.A. E.S.P."/>
    <x v="2"/>
    <n v="242602600"/>
    <n v="242602600"/>
    <n v="0"/>
    <n v="1"/>
  </r>
  <r>
    <s v="EMPRESA MUNICIPAL DE SERVICIOS PUBLICOS DE CARTAGENA DEL CHAIRA S.A. ESP"/>
    <x v="2"/>
    <n v="124872886"/>
    <n v="124872886"/>
    <n v="0"/>
    <n v="1"/>
  </r>
  <r>
    <s v="EMPRESA SIGLO XXI E.I.C.E.E.S.P"/>
    <x v="2"/>
    <n v="71150506"/>
    <n v="71150506"/>
    <n v="0"/>
    <n v="1"/>
  </r>
  <r>
    <s v="EMPRESA MUNICIPAL DE ENERGIA ELECTRICA S.A. E.S.P."/>
    <x v="2"/>
    <n v="4120241"/>
    <n v="4120241"/>
    <n v="0"/>
    <n v="1"/>
  </r>
  <r>
    <s v="ITALCOL ENERGÍA S.A. E.S.P. - ITALENER"/>
    <x v="2"/>
    <n v="0"/>
    <n v="0"/>
    <n v="0"/>
    <n v="1"/>
  </r>
  <r>
    <s v="ENERTOTAL S.A. ESP"/>
    <x v="2"/>
    <n v="0"/>
    <n v="0"/>
    <n v="0"/>
    <n v="1"/>
  </r>
  <r>
    <s v="SPECTRUM RENOVAVEIS S.A.S E.S.P."/>
    <x v="2"/>
    <n v="0"/>
    <n v="0"/>
    <n v="0"/>
    <n v="1"/>
  </r>
  <r>
    <s v="EMPRESA DE SERVICIOS PUBLICOS DEL OCCIDENTE COLOMBIANO S.A. E.S.P. - EMSEROCCIDENTE"/>
    <x v="2"/>
    <n v="0"/>
    <n v="0"/>
    <n v="0"/>
    <n v="1"/>
  </r>
  <r>
    <s v="GESTIÓN ENERGÉTICA S.A. E.S.P. - GENSA (Interconexión Caucheras - Riosucio)"/>
    <x v="2"/>
    <n v="0"/>
    <n v="0"/>
    <n v="0"/>
    <n v="1"/>
  </r>
  <r>
    <s v="ECOPETROL ENERGÍA"/>
    <x v="2"/>
    <n v="0"/>
    <n v="0"/>
    <n v="0"/>
    <n v="1"/>
  </r>
  <r>
    <s v="CARIBEMAR DE LA COSTA S.A.S. E.S.P."/>
    <x v="3"/>
    <n v="65175285344"/>
    <n v="65175285344"/>
    <n v="0"/>
    <n v="1"/>
  </r>
  <r>
    <s v="AIR-E S.A.S. E.S.P."/>
    <x v="3"/>
    <n v="42111672399"/>
    <n v="42111672399"/>
    <n v="0"/>
    <n v="1"/>
  </r>
  <r>
    <s v="EMPRESAS PUBLICAS DE MEDELLIN  E.S.P."/>
    <x v="3"/>
    <n v="17425750081"/>
    <n v="17425750081"/>
    <n v="0"/>
    <n v="1"/>
  </r>
  <r>
    <s v="CELSIA COLOMBIA S.A E.S.P"/>
    <x v="3"/>
    <n v="18605465032"/>
    <n v="18605465032"/>
    <n v="0"/>
    <n v="1"/>
  </r>
  <r>
    <s v="ENEL COLOMBIA S.A.S. E.S.P."/>
    <x v="3"/>
    <n v="0"/>
    <n v="0"/>
    <n v="0"/>
    <n v="1"/>
  </r>
  <r>
    <s v="CENTRALES ELECTRICAS DE NORTE DE SANTANDER S.A ESP"/>
    <x v="3"/>
    <n v="13127070947"/>
    <n v="13127070947"/>
    <n v="0"/>
    <n v="1"/>
  </r>
  <r>
    <s v="ELECTRIFICADORA DE SANTANDER S.A. E.S.P."/>
    <x v="3"/>
    <n v="11690753020"/>
    <n v="11690753020"/>
    <n v="0"/>
    <n v="1"/>
  </r>
  <r>
    <s v="ELECTRIFICADORA DEL HUILA S.A. E.S.P"/>
    <x v="3"/>
    <n v="6915437946"/>
    <n v="6915437946"/>
    <n v="0"/>
    <n v="1"/>
  </r>
  <r>
    <s v="COMPAÑÍA ENERGÉTICA DE OCCIDENTE S.A. ESP"/>
    <x v="3"/>
    <n v="6384559296"/>
    <n v="6384559296"/>
    <n v="0"/>
    <n v="1"/>
  </r>
  <r>
    <s v="CENTRALES ELECTRICAS DE NARIÑO S.A. E.S.P."/>
    <x v="3"/>
    <n v="7316094888"/>
    <n v="7316094888"/>
    <n v="0"/>
    <n v="1"/>
  </r>
  <r>
    <s v="ELECTRIFICADORA DEL META S.A. E.S.P."/>
    <x v="3"/>
    <n v="6012417268"/>
    <n v="6012417268"/>
    <n v="0"/>
    <n v="1"/>
  </r>
  <r>
    <s v="CENTRAL HIDROELECTRICA DE CALDAS S.A. E.S.P."/>
    <x v="3"/>
    <n v="6047489053"/>
    <n v="6047489053"/>
    <n v="0"/>
    <n v="1"/>
  </r>
  <r>
    <s v="EMPRESA DE ENERGIA DE BOYACA S.A. E.S.P."/>
    <x v="3"/>
    <n v="5358337639"/>
    <n v="5358337639"/>
    <n v="0"/>
    <n v="1"/>
  </r>
  <r>
    <s v="EMPRESA DISTRIBUIDORA DEL PACIFICO S.A. E.S.P."/>
    <x v="3"/>
    <n v="3075063950"/>
    <n v="3075063950"/>
    <n v="0"/>
    <n v="1"/>
  </r>
  <r>
    <s v="ELECTRIFICADORA DEL CAQUETA S.A. E.S.P."/>
    <x v="3"/>
    <n v="3927656237"/>
    <n v="3927656237"/>
    <n v="0"/>
    <n v="1"/>
  </r>
  <r>
    <s v="EMPRESA DE ENERGIA DE CASANARE S.A. ESP"/>
    <x v="3"/>
    <n v="2777417610"/>
    <n v="2777417610"/>
    <n v="0"/>
    <n v="1"/>
  </r>
  <r>
    <s v="EMPRESA DE ENERGIA DEL ARAUCA S.A. E.S.P."/>
    <x v="3"/>
    <n v="3086333869"/>
    <n v="3086333869"/>
    <n v="0"/>
    <n v="1"/>
  </r>
  <r>
    <s v="EMPRESA DE ENERGIA DEL QUINDIO S.A. E.S.P."/>
    <x v="3"/>
    <n v="1643921263"/>
    <n v="1643921263"/>
    <n v="0"/>
    <n v="1"/>
  </r>
  <r>
    <s v="EMPRESAS MUNICIPALES DE CALI  EICE ESP"/>
    <x v="3"/>
    <n v="0"/>
    <n v="0"/>
    <n v="0"/>
    <n v="1"/>
  </r>
  <r>
    <s v="EMPRESA DE ENERGIA DEL BAJO PUTUMAYO S.A. E.S.P."/>
    <x v="3"/>
    <n v="839539525"/>
    <n v="839539525"/>
    <n v="0"/>
    <n v="1"/>
  </r>
  <r>
    <s v="COMPAÑIA DE ELECTRICIDAD DE TULUA S.A. E.S.P."/>
    <x v="3"/>
    <n v="447043006"/>
    <n v="447043006"/>
    <n v="0"/>
    <n v="1"/>
  </r>
  <r>
    <s v="EMPRESA DE ENERGIA DEL PUTUMAYO S.A. E.S.P."/>
    <x v="3"/>
    <n v="0"/>
    <n v="0"/>
    <n v="0"/>
    <n v="1"/>
  </r>
  <r>
    <s v="EMPRESA DE ENERGIA DEL GUAVIARE S.A. E.S.P."/>
    <x v="3"/>
    <n v="608892802"/>
    <n v="608892802"/>
    <n v="0"/>
    <n v="1"/>
  </r>
  <r>
    <s v="EMPRESA DE ENERGÍA DE PEREIRA S.A. E.S.P."/>
    <x v="3"/>
    <n v="145801434"/>
    <n v="145801434"/>
    <n v="0"/>
    <n v="1"/>
  </r>
  <r>
    <s v="EMPRESA DE ENERGIA DEL VALLE DE SIBUNDOY S.A. E.S.P."/>
    <x v="3"/>
    <n v="197060688"/>
    <n v="197060688"/>
    <n v="0"/>
    <n v="1"/>
  </r>
  <r>
    <s v="EMPRESA MUNICIPAL DE SERVICIOS PUBLICOS DE CARTAGENA DEL CHAIRA S.A. ESP"/>
    <x v="3"/>
    <n v="145094678"/>
    <n v="145094678"/>
    <n v="0"/>
    <n v="1"/>
  </r>
  <r>
    <s v="EMPRESA SIGLO XXI E.I.C.E.E.S.P"/>
    <x v="3"/>
    <n v="86356418"/>
    <n v="86356418"/>
    <n v="0"/>
    <n v="1"/>
  </r>
  <r>
    <s v="EMPRESA MUNICIPAL DE ENERGIA ELECTRICA S.A. E.S.P."/>
    <x v="3"/>
    <n v="14829020"/>
    <n v="14829020"/>
    <n v="0"/>
    <n v="1"/>
  </r>
  <r>
    <s v="ITALCOL ENERGÍA S.A. E.S.P. - ITALENER"/>
    <x v="3"/>
    <n v="0"/>
    <n v="0"/>
    <n v="0"/>
    <n v="1"/>
  </r>
  <r>
    <s v="ENERTOTAL S.A. ESP"/>
    <x v="3"/>
    <n v="0"/>
    <n v="0"/>
    <n v="0"/>
    <n v="1"/>
  </r>
  <r>
    <s v="SPECTRUM RENOVAVEIS S.A.S E.S.P."/>
    <x v="3"/>
    <n v="0"/>
    <n v="0"/>
    <n v="0"/>
    <n v="1"/>
  </r>
  <r>
    <s v="EMPRESA DE SERVICIOS PUBLICOS DEL OCCIDENTE COLOMBIANO S.A. E.S.P. - EMSEROCCIDENTE"/>
    <x v="3"/>
    <n v="0"/>
    <n v="0"/>
    <n v="0"/>
    <n v="1"/>
  </r>
  <r>
    <s v="GESTIÓN ENERGÉTICA S.A. E.S.P. - GENSA (Interconexión Caucheras - Riosucio)"/>
    <x v="3"/>
    <n v="0"/>
    <n v="0"/>
    <n v="0"/>
    <n v="1"/>
  </r>
  <r>
    <s v="ECOPETROL ENERGÍA"/>
    <x v="3"/>
    <n v="0"/>
    <n v="0"/>
    <n v="0"/>
    <n v="1"/>
  </r>
  <r>
    <s v="CARIBEMAR DE LA COSTA S.A.S. E.S.P."/>
    <x v="4"/>
    <n v="117022960263"/>
    <n v="117022960263"/>
    <n v="0"/>
    <n v="1"/>
  </r>
  <r>
    <s v="AIR-E S.A.S. E.S.P."/>
    <x v="4"/>
    <n v="82526508931"/>
    <n v="82526508931"/>
    <n v="0"/>
    <n v="1"/>
  </r>
  <r>
    <s v="EMPRESAS PUBLICAS DE MEDELLIN  E.S.P."/>
    <x v="4"/>
    <n v="43077059838"/>
    <n v="43077059838"/>
    <n v="0"/>
    <n v="1"/>
  </r>
  <r>
    <s v="CELSIA COLOMBIA S.A E.S.P"/>
    <x v="4"/>
    <n v="41663134678"/>
    <n v="41663134678"/>
    <n v="0"/>
    <n v="1"/>
  </r>
  <r>
    <s v="ENEL COLOMBIA S.A.S. E.S.P."/>
    <x v="4"/>
    <n v="29520446652"/>
    <n v="29520446652"/>
    <n v="0"/>
    <n v="1"/>
  </r>
  <r>
    <s v="CENTRALES ELECTRICAS DE NORTE DE SANTANDER S.A ESP"/>
    <x v="4"/>
    <n v="25147051397"/>
    <n v="25147051397"/>
    <n v="0"/>
    <n v="1"/>
  </r>
  <r>
    <s v="ELECTRIFICADORA DE SANTANDER S.A. E.S.P."/>
    <x v="4"/>
    <n v="19746254711"/>
    <n v="19746254711"/>
    <n v="0"/>
    <n v="1"/>
  </r>
  <r>
    <s v="ELECTRIFICADORA DEL HUILA S.A. E.S.P"/>
    <x v="4"/>
    <n v="17311799366"/>
    <n v="17311799366"/>
    <n v="0"/>
    <n v="1"/>
  </r>
  <r>
    <s v="COMPAÑÍA ENERGÉTICA DE OCCIDENTE S.A. ESP"/>
    <x v="4"/>
    <n v="19207744833"/>
    <n v="19207744833"/>
    <n v="0"/>
    <n v="1"/>
  </r>
  <r>
    <s v="CENTRALES ELECTRICAS DE NARIÑO S.A. E.S.P."/>
    <x v="4"/>
    <n v="16963230494"/>
    <n v="16963230494"/>
    <n v="0"/>
    <n v="1"/>
  </r>
  <r>
    <s v="ELECTRIFICADORA DEL META S.A. E.S.P."/>
    <x v="4"/>
    <n v="10875269516"/>
    <n v="10875269516"/>
    <n v="0"/>
    <n v="1"/>
  </r>
  <r>
    <s v="CENTRAL HIDROELECTRICA DE CALDAS S.A. E.S.P."/>
    <x v="4"/>
    <n v="10824067913"/>
    <n v="10824067913"/>
    <n v="0"/>
    <n v="1"/>
  </r>
  <r>
    <s v="EMPRESA DE ENERGIA DE BOYACA S.A. E.S.P."/>
    <x v="4"/>
    <n v="9860405223"/>
    <n v="9860405223"/>
    <n v="0"/>
    <n v="1"/>
  </r>
  <r>
    <s v="EMPRESA DISTRIBUIDORA DEL PACIFICO S.A. E.S.P."/>
    <x v="4"/>
    <n v="6273114882"/>
    <n v="6273114882"/>
    <n v="0"/>
    <n v="1"/>
  </r>
  <r>
    <s v="ELECTRIFICADORA DEL CAQUETA S.A. E.S.P."/>
    <x v="4"/>
    <n v="5514622285"/>
    <n v="5514622285"/>
    <n v="0"/>
    <n v="1"/>
  </r>
  <r>
    <s v="EMPRESA DE ENERGIA DE CASANARE S.A. ESP"/>
    <x v="4"/>
    <n v="5218979810"/>
    <n v="5218979810"/>
    <n v="0"/>
    <n v="1"/>
  </r>
  <r>
    <s v="EMPRESA DE ENERGIA DEL ARAUCA S.A. E.S.P."/>
    <x v="4"/>
    <n v="5290374230"/>
    <n v="5290374230"/>
    <n v="0"/>
    <n v="1"/>
  </r>
  <r>
    <s v="EMPRESA DE ENERGIA DEL QUINDIO S.A. E.S.P."/>
    <x v="4"/>
    <n v="3608230477"/>
    <n v="3608230477"/>
    <n v="0"/>
    <n v="1"/>
  </r>
  <r>
    <s v="EMPRESAS MUNICIPALES DE CALI  EICE ESP"/>
    <x v="4"/>
    <n v="0"/>
    <n v="0"/>
    <n v="0"/>
    <n v="1"/>
  </r>
  <r>
    <s v="EMPRESA DE ENERGIA DEL BAJO PUTUMAYO S.A. E.S.P."/>
    <x v="4"/>
    <n v="1830068365"/>
    <n v="1830068365"/>
    <n v="0"/>
    <n v="1"/>
  </r>
  <r>
    <s v="COMPAÑIA DE ELECTRICIDAD DE TULUA S.A. E.S.P."/>
    <x v="4"/>
    <n v="1495159096"/>
    <n v="1495159096"/>
    <n v="0"/>
    <n v="1"/>
  </r>
  <r>
    <s v="EMPRESA DE ENERGIA DEL PUTUMAYO S.A. E.S.P."/>
    <x v="4"/>
    <n v="1434583548"/>
    <n v="1434583548"/>
    <n v="0"/>
    <n v="1"/>
  </r>
  <r>
    <s v="EMPRESA DE ENERGIA DEL GUAVIARE S.A. E.S.P."/>
    <x v="4"/>
    <n v="1240833464"/>
    <n v="1240833464"/>
    <n v="0"/>
    <n v="1"/>
  </r>
  <r>
    <s v="EMPRESA DE ENERGÍA DE PEREIRA S.A. E.S.P."/>
    <x v="4"/>
    <n v="1097688735"/>
    <n v="1097688735"/>
    <n v="0"/>
    <n v="1"/>
  </r>
  <r>
    <s v="EMPRESA DE ENERGIA DEL VALLE DE SIBUNDOY S.A. E.S.P."/>
    <x v="4"/>
    <n v="422000477"/>
    <n v="422000477"/>
    <n v="0"/>
    <n v="1"/>
  </r>
  <r>
    <s v="EMPRESA MUNICIPAL DE SERVICIOS PUBLICOS DE CARTAGENA DEL CHAIRA S.A. ESP"/>
    <x v="4"/>
    <n v="239044521"/>
    <n v="239044521"/>
    <n v="0"/>
    <n v="1"/>
  </r>
  <r>
    <s v="EMPRESA SIGLO XXI E.I.C.E.E.S.P"/>
    <x v="4"/>
    <n v="138045551"/>
    <n v="138045551"/>
    <n v="0"/>
    <n v="1"/>
  </r>
  <r>
    <s v="EMPRESA MUNICIPAL DE ENERGIA ELECTRICA S.A. E.S.P."/>
    <x v="4"/>
    <n v="12908165"/>
    <n v="12908165"/>
    <n v="0"/>
    <n v="1"/>
  </r>
  <r>
    <s v="ITALCOL ENERGÍA S.A. E.S.P. - ITALENER"/>
    <x v="4"/>
    <n v="0"/>
    <n v="0"/>
    <n v="0"/>
    <n v="1"/>
  </r>
  <r>
    <s v="ENERTOTAL S.A. ESP"/>
    <x v="4"/>
    <n v="0"/>
    <n v="0"/>
    <n v="0"/>
    <n v="1"/>
  </r>
  <r>
    <s v="SPECTRUM RENOVAVEIS S.A.S E.S.P."/>
    <x v="4"/>
    <n v="0"/>
    <n v="0"/>
    <n v="0"/>
    <n v="1"/>
  </r>
  <r>
    <s v="EMPRESA DE SERVICIOS PUBLICOS DEL OCCIDENTE COLOMBIANO S.A. E.S.P. - EMSEROCCIDENTE"/>
    <x v="4"/>
    <n v="0"/>
    <n v="0"/>
    <n v="0"/>
    <n v="1"/>
  </r>
  <r>
    <s v="GESTIÓN ENERGÉTICA S.A. E.S.P. - GENSA (Interconexión Caucheras - Riosucio)"/>
    <x v="4"/>
    <n v="0"/>
    <n v="0"/>
    <n v="0"/>
    <n v="1"/>
  </r>
  <r>
    <s v="ECOPETROL ENERGÍA"/>
    <x v="4"/>
    <n v="0"/>
    <n v="0"/>
    <n v="0"/>
    <n v="1"/>
  </r>
  <r>
    <s v="CARIBEMAR DE LA COSTA S.A.S. E.S.P."/>
    <x v="5"/>
    <n v="70213776158"/>
    <n v="70213776158"/>
    <n v="0"/>
    <n v="1"/>
  </r>
  <r>
    <s v="AIR-E S.A.S. E.S.P."/>
    <x v="5"/>
    <n v="49515905358"/>
    <n v="49515905358"/>
    <n v="0"/>
    <n v="1"/>
  </r>
  <r>
    <s v="EMPRESAS PUBLICAS DE MEDELLIN  E.S.P."/>
    <x v="5"/>
    <n v="25846235903"/>
    <n v="25846235903"/>
    <n v="0"/>
    <n v="1"/>
  </r>
  <r>
    <s v="CELSIA COLOMBIA S.A E.S.P"/>
    <x v="5"/>
    <n v="24997880807"/>
    <n v="24997880807"/>
    <n v="0"/>
    <n v="1"/>
  </r>
  <r>
    <s v="ENEL COLOMBIA S.A.S. E.S.P."/>
    <x v="5"/>
    <n v="18206842438"/>
    <n v="18206842438"/>
    <n v="0"/>
    <n v="1"/>
  </r>
  <r>
    <s v="CENTRALES ELECTRICAS DE NORTE DE SANTANDER S.A ESP"/>
    <x v="5"/>
    <n v="15088230838"/>
    <n v="15088230838"/>
    <n v="0"/>
    <n v="1"/>
  </r>
  <r>
    <s v="ELECTRIFICADORA DE SANTANDER S.A. E.S.P."/>
    <x v="5"/>
    <n v="11847752827"/>
    <n v="11847752827"/>
    <n v="0"/>
    <n v="1"/>
  </r>
  <r>
    <s v="ELECTRIFICADORA DEL HUILA S.A. E.S.P"/>
    <x v="5"/>
    <n v="10387079619"/>
    <n v="10387079619"/>
    <n v="0"/>
    <n v="1"/>
  </r>
  <r>
    <s v="COMPAÑÍA ENERGÉTICA DE OCCIDENTE S.A. ESP"/>
    <x v="5"/>
    <n v="11524646900"/>
    <n v="11524646900"/>
    <n v="0"/>
    <n v="1"/>
  </r>
  <r>
    <s v="CENTRALES ELECTRICAS DE NARIÑO S.A. E.S.P."/>
    <x v="5"/>
    <n v="10177938296"/>
    <n v="10177938296"/>
    <n v="0"/>
    <n v="1"/>
  </r>
  <r>
    <s v="ELECTRIFICADORA DEL META S.A. E.S.P."/>
    <x v="5"/>
    <n v="6525161709"/>
    <n v="6525161709"/>
    <n v="0"/>
    <n v="1"/>
  </r>
  <r>
    <s v="CENTRAL HIDROELECTRICA DE CALDAS S.A. E.S.P."/>
    <x v="5"/>
    <n v="6494440748"/>
    <n v="6494440748"/>
    <n v="0"/>
    <n v="1"/>
  </r>
  <r>
    <s v="EMPRESA DE ENERGIA DE BOYACA S.A. E.S.P."/>
    <x v="5"/>
    <n v="5916243134"/>
    <n v="5916243134"/>
    <n v="0"/>
    <n v="1"/>
  </r>
  <r>
    <s v="EMPRESA DISTRIBUIDORA DEL PACIFICO S.A. E.S.P."/>
    <x v="5"/>
    <n v="3763868929"/>
    <n v="3763868929"/>
    <n v="0"/>
    <n v="1"/>
  </r>
  <r>
    <s v="ELECTRIFICADORA DEL CAQUETA S.A. E.S.P."/>
    <x v="5"/>
    <n v="3308773371"/>
    <n v="3308773371"/>
    <n v="0"/>
    <n v="1"/>
  </r>
  <r>
    <s v="EMPRESA DE ENERGIA DE CASANARE S.A. ESP"/>
    <x v="5"/>
    <n v="3131387886"/>
    <n v="3131387886"/>
    <n v="0"/>
    <n v="1"/>
  </r>
  <r>
    <s v="EMPRESA DE ENERGIA DEL ARAUCA S.A. E.S.P."/>
    <x v="5"/>
    <n v="3174224538"/>
    <n v="3174224538"/>
    <n v="0"/>
    <n v="1"/>
  </r>
  <r>
    <s v="EMPRESA DE ENERGIA DEL QUINDIO S.A. E.S.P."/>
    <x v="5"/>
    <n v="2164938286"/>
    <n v="2164938286"/>
    <n v="0"/>
    <n v="1"/>
  </r>
  <r>
    <s v="EMPRESAS MUNICIPALES DE CALI  EICE ESP"/>
    <x v="5"/>
    <n v="0"/>
    <n v="0"/>
    <n v="0"/>
    <n v="1"/>
  </r>
  <r>
    <s v="EMPRESA DE ENERGIA DEL BAJO PUTUMAYO S.A. E.S.P."/>
    <x v="5"/>
    <n v="1098041019"/>
    <n v="1098041019"/>
    <n v="0"/>
    <n v="1"/>
  </r>
  <r>
    <s v="COMPAÑIA DE ELECTRICIDAD DE TULUA S.A. E.S.P."/>
    <x v="5"/>
    <n v="897095457"/>
    <n v="897095457"/>
    <n v="0"/>
    <n v="1"/>
  </r>
  <r>
    <s v="EMPRESA DE ENERGIA DEL PUTUMAYO S.A. E.S.P."/>
    <x v="5"/>
    <n v="885163948"/>
    <n v="885163948"/>
    <n v="0"/>
    <n v="1"/>
  </r>
  <r>
    <s v="EMPRESA DE ENERGIA DEL GUAVIARE S.A. E.S.P."/>
    <x v="5"/>
    <n v="744500078"/>
    <n v="744500078"/>
    <n v="0"/>
    <n v="1"/>
  </r>
  <r>
    <s v="EMPRESA DE ENERGÍA DE PEREIRA S.A. E.S.P."/>
    <x v="5"/>
    <n v="658613241"/>
    <n v="658613241"/>
    <n v="0"/>
    <n v="1"/>
  </r>
  <r>
    <s v="EMPRESA DE ENERGIA DEL VALLE DE SIBUNDOY S.A. E.S.P."/>
    <x v="5"/>
    <n v="253200286"/>
    <n v="253200286"/>
    <n v="0"/>
    <n v="1"/>
  </r>
  <r>
    <s v="EMPRESA MUNICIPAL DE SERVICIOS PUBLICOS DE CARTAGENA DEL CHAIRA S.A. ESP"/>
    <x v="5"/>
    <n v="143426712"/>
    <n v="143426712"/>
    <n v="0"/>
    <n v="1"/>
  </r>
  <r>
    <s v="EMPRESA SIGLO XXI E.I.C.E.E.S.P"/>
    <x v="5"/>
    <n v="82827330"/>
    <n v="82827330"/>
    <n v="0"/>
    <n v="1"/>
  </r>
  <r>
    <s v="EMPRESA MUNICIPAL DE ENERGIA ELECTRICA S.A. E.S.P."/>
    <x v="5"/>
    <n v="6853677"/>
    <n v="6853677"/>
    <n v="0"/>
    <n v="1"/>
  </r>
  <r>
    <s v="ITALCOL ENERGÍA S.A. E.S.P. - ITALENER"/>
    <x v="5"/>
    <n v="0"/>
    <n v="0"/>
    <n v="0"/>
    <n v="1"/>
  </r>
  <r>
    <s v="ENERTOTAL S.A. ESP"/>
    <x v="5"/>
    <n v="0"/>
    <n v="0"/>
    <n v="0"/>
    <n v="1"/>
  </r>
  <r>
    <s v="SPECTRUM RENOVAVEIS S.A.S E.S.P."/>
    <x v="5"/>
    <n v="0"/>
    <n v="0"/>
    <n v="0"/>
    <n v="1"/>
  </r>
  <r>
    <s v="EMPRESA DE SERVICIOS PUBLICOS DEL OCCIDENTE COLOMBIANO S.A. E.S.P. - EMSEROCCIDENTE"/>
    <x v="5"/>
    <n v="0"/>
    <n v="0"/>
    <n v="0"/>
    <n v="1"/>
  </r>
  <r>
    <s v="GESTIÓN ENERGÉTICA S.A. E.S.P. - GENSA (Interconexión Caucheras - Riosucio)"/>
    <x v="5"/>
    <n v="0"/>
    <n v="0"/>
    <n v="0"/>
    <n v="1"/>
  </r>
  <r>
    <s v="ECOPETROL ENERGÍA"/>
    <x v="5"/>
    <n v="0"/>
    <n v="0"/>
    <n v="0"/>
    <n v="1"/>
  </r>
  <r>
    <s v="CARIBEMAR DE LA COSTA S.A.S. E.S.P."/>
    <x v="6"/>
    <n v="77876585353"/>
    <n v="77876585353"/>
    <n v="0"/>
    <n v="1"/>
  </r>
  <r>
    <s v="AIR-E S.A.S. E.S.P."/>
    <x v="6"/>
    <n v="39259956667"/>
    <n v="39259956667"/>
    <n v="0"/>
    <n v="1"/>
  </r>
  <r>
    <s v="EMPRESAS PUBLICAS DE MEDELLIN  E.S.P."/>
    <x v="6"/>
    <n v="26066086789"/>
    <n v="26066086789"/>
    <n v="0"/>
    <n v="1"/>
  </r>
  <r>
    <s v="CELSIA COLOMBIA S.A E.S.P"/>
    <x v="6"/>
    <n v="19026101100"/>
    <n v="19026101100"/>
    <n v="0"/>
    <n v="1"/>
  </r>
  <r>
    <s v="ENEL COLOMBIA S.A.S. E.S.P."/>
    <x v="6"/>
    <n v="15344406431"/>
    <n v="15344406431"/>
    <n v="0"/>
    <n v="1"/>
  </r>
  <r>
    <s v="CENTRALES ELECTRICAS DE NORTE DE SANTANDER S.A ESP"/>
    <x v="6"/>
    <n v="11163276859"/>
    <n v="11163276859"/>
    <n v="0"/>
    <n v="1"/>
  </r>
  <r>
    <s v="ELECTRIFICADORA DE SANTANDER S.A. E.S.P."/>
    <x v="6"/>
    <n v="9870295008"/>
    <n v="9870295008"/>
    <n v="0"/>
    <n v="1"/>
  </r>
  <r>
    <s v="ELECTRIFICADORA DEL HUILA S.A. E.S.P"/>
    <x v="6"/>
    <n v="13120489956"/>
    <n v="13120489956"/>
    <n v="0"/>
    <n v="1"/>
  </r>
  <r>
    <s v="COMPAÑÍA ENERGÉTICA DE OCCIDENTE S.A. ESP"/>
    <x v="6"/>
    <n v="6922258160"/>
    <n v="6922258160"/>
    <n v="0"/>
    <n v="1"/>
  </r>
  <r>
    <s v="CENTRALES ELECTRICAS DE NARIÑO S.A. E.S.P."/>
    <x v="6"/>
    <n v="9225198930"/>
    <n v="9225198930"/>
    <n v="0"/>
    <n v="1"/>
  </r>
  <r>
    <s v="ELECTRIFICADORA DEL META S.A. E.S.P."/>
    <x v="6"/>
    <n v="6872151940"/>
    <n v="6872151940"/>
    <n v="0"/>
    <n v="1"/>
  </r>
  <r>
    <s v="CENTRAL HIDROELECTRICA DE CALDAS S.A. E.S.P."/>
    <x v="6"/>
    <n v="7318784253"/>
    <n v="7318784253"/>
    <n v="0"/>
    <n v="1"/>
  </r>
  <r>
    <s v="EMPRESA DE ENERGIA DE BOYACA S.A. E.S.P."/>
    <x v="6"/>
    <n v="3318590870"/>
    <n v="3318590870"/>
    <n v="0"/>
    <n v="1"/>
  </r>
  <r>
    <s v="EMPRESA DISTRIBUIDORA DEL PACIFICO S.A. E.S.P."/>
    <x v="6"/>
    <n v="3095958266"/>
    <n v="3095958266"/>
    <n v="0"/>
    <n v="1"/>
  </r>
  <r>
    <s v="ELECTRIFICADORA DEL CAQUETA S.A. E.S.P."/>
    <x v="6"/>
    <n v="0"/>
    <n v="0"/>
    <n v="0"/>
    <n v="1"/>
  </r>
  <r>
    <s v="EMPRESA DE ENERGIA DE CASANARE S.A. ESP"/>
    <x v="6"/>
    <n v="2876550224"/>
    <n v="2876550224"/>
    <n v="0"/>
    <n v="1"/>
  </r>
  <r>
    <s v="EMPRESA DE ENERGIA DEL ARAUCA S.A. E.S.P."/>
    <x v="6"/>
    <n v="2704615948"/>
    <n v="2704615948"/>
    <n v="0"/>
    <n v="1"/>
  </r>
  <r>
    <s v="EMPRESA DE ENERGIA DEL QUINDIO S.A. E.S.P."/>
    <x v="6"/>
    <n v="2480548822"/>
    <n v="2480548822"/>
    <n v="0"/>
    <n v="1"/>
  </r>
  <r>
    <s v="EMPRESAS MUNICIPALES DE CALI  EICE ESP"/>
    <x v="6"/>
    <n v="1089927273"/>
    <n v="1089927273"/>
    <n v="0"/>
    <n v="1"/>
  </r>
  <r>
    <s v="EMPRESA DE ENERGIA DEL BAJO PUTUMAYO S.A. E.S.P."/>
    <x v="6"/>
    <n v="858553654"/>
    <n v="858553654"/>
    <n v="0"/>
    <n v="1"/>
  </r>
  <r>
    <s v="COMPAÑIA DE ELECTRICIDAD DE TULUA S.A. E.S.P."/>
    <x v="6"/>
    <n v="1197569509"/>
    <n v="1197569509"/>
    <n v="0"/>
    <n v="1"/>
  </r>
  <r>
    <s v="EMPRESA DE ENERGIA DEL PUTUMAYO S.A. E.S.P."/>
    <x v="6"/>
    <n v="1838661557"/>
    <n v="1838661557"/>
    <n v="0"/>
    <n v="1"/>
  </r>
  <r>
    <s v="EMPRESA DE ENERGIA DEL GUAVIARE S.A. E.S.P."/>
    <x v="6"/>
    <n v="649917571"/>
    <n v="649917571"/>
    <n v="0"/>
    <n v="1"/>
  </r>
  <r>
    <s v="EMPRESA DE ENERGÍA DE PEREIRA S.A. E.S.P."/>
    <x v="6"/>
    <n v="0"/>
    <n v="0"/>
    <n v="0"/>
    <n v="1"/>
  </r>
  <r>
    <s v="EMPRESA DE ENERGIA DEL VALLE DE SIBUNDOY S.A. E.S.P."/>
    <x v="6"/>
    <n v="249872973"/>
    <n v="249872973"/>
    <n v="0"/>
    <n v="1"/>
  </r>
  <r>
    <s v="EMPRESA MUNICIPAL DE SERVICIOS PUBLICOS DE CARTAGENA DEL CHAIRA S.A. ESP"/>
    <x v="6"/>
    <n v="41325356"/>
    <n v="41325356"/>
    <n v="0"/>
    <n v="1"/>
  </r>
  <r>
    <s v="EMPRESA SIGLO XXI E.I.C.E.E.S.P"/>
    <x v="6"/>
    <n v="0"/>
    <n v="0"/>
    <n v="0"/>
    <n v="1"/>
  </r>
  <r>
    <s v="EMPRESA MUNICIPAL DE ENERGIA ELECTRICA S.A. E.S.P."/>
    <x v="6"/>
    <n v="0"/>
    <n v="0"/>
    <n v="0"/>
    <n v="1"/>
  </r>
  <r>
    <s v="ITALCOL ENERGÍA S.A. E.S.P. - ITALENER"/>
    <x v="6"/>
    <n v="0"/>
    <n v="0"/>
    <n v="0"/>
    <n v="1"/>
  </r>
  <r>
    <s v="ENERTOTAL S.A. ESP"/>
    <x v="6"/>
    <n v="0"/>
    <n v="0"/>
    <n v="0"/>
    <n v="1"/>
  </r>
  <r>
    <s v="SPECTRUM RENOVAVEIS S.A.S E.S.P."/>
    <x v="6"/>
    <n v="0"/>
    <n v="0"/>
    <n v="0"/>
    <n v="1"/>
  </r>
  <r>
    <s v="EMPRESA DE SERVICIOS PUBLICOS DEL OCCIDENTE COLOMBIANO S.A. E.S.P. - EMSEROCCIDENTE"/>
    <x v="6"/>
    <n v="0"/>
    <n v="0"/>
    <n v="0"/>
    <n v="1"/>
  </r>
  <r>
    <s v="GESTIÓN ENERGÉTICA S.A. E.S.P. - GENSA (Interconexión Caucheras - Riosucio)"/>
    <x v="6"/>
    <n v="0"/>
    <n v="0"/>
    <n v="0"/>
    <n v="1"/>
  </r>
  <r>
    <s v="ECOPETROL ENERGÍA"/>
    <x v="6"/>
    <n v="0"/>
    <n v="0"/>
    <n v="0"/>
    <n v="1"/>
  </r>
  <r>
    <s v="CARIBEMAR DE LA COSTA S.A.S. E.S.P."/>
    <x v="7"/>
    <n v="132556660887"/>
    <n v="132556660887"/>
    <n v="0"/>
    <n v="1"/>
  </r>
  <r>
    <s v="AIR-E S.A.S. E.S.P."/>
    <x v="7"/>
    <n v="85651185478"/>
    <n v="85651185478"/>
    <n v="0"/>
    <n v="1"/>
  </r>
  <r>
    <s v="EMPRESAS PUBLICAS DE MEDELLIN  E.S.P."/>
    <x v="7"/>
    <n v="47494691265"/>
    <n v="47494691265"/>
    <n v="0"/>
    <n v="1"/>
  </r>
  <r>
    <s v="CELSIA COLOMBIA S.A E.S.P"/>
    <x v="7"/>
    <n v="42843558293"/>
    <n v="42843558293"/>
    <n v="0"/>
    <n v="1"/>
  </r>
  <r>
    <s v="ENEL COLOMBIA S.A.S. E.S.P."/>
    <x v="7"/>
    <n v="31947993133"/>
    <n v="31947993133"/>
    <n v="0"/>
    <n v="1"/>
  </r>
  <r>
    <s v="CENTRALES ELECTRICAS DE NORTE DE SANTANDER S.A ESP"/>
    <x v="7"/>
    <n v="25699279547"/>
    <n v="25699279547"/>
    <n v="0"/>
    <n v="1"/>
  </r>
  <r>
    <s v="ELECTRIFICADORA DE SANTANDER S.A. E.S.P."/>
    <x v="7"/>
    <n v="20732151273"/>
    <n v="20732151273"/>
    <n v="0"/>
    <n v="1"/>
  </r>
  <r>
    <s v="ELECTRIFICADORA DEL HUILA S.A. E.S.P"/>
    <x v="7"/>
    <n v="20409684471"/>
    <n v="20409684471"/>
    <n v="0"/>
    <n v="1"/>
  </r>
  <r>
    <s v="COMPAÑÍA ENERGÉTICA DE OCCIDENTE S.A. ESP"/>
    <x v="7"/>
    <n v="18827324947"/>
    <n v="18827324947"/>
    <n v="0"/>
    <n v="1"/>
  </r>
  <r>
    <s v="CENTRALES ELECTRICAS DE NARIÑO S.A. E.S.P."/>
    <x v="7"/>
    <n v="18183183860"/>
    <n v="18183183860"/>
    <n v="0"/>
    <n v="1"/>
  </r>
  <r>
    <s v="ELECTRIFICADORA DEL META S.A. E.S.P."/>
    <x v="7"/>
    <n v="12136291583"/>
    <n v="12136291583"/>
    <n v="0"/>
    <n v="1"/>
  </r>
  <r>
    <s v="CENTRAL HIDROELECTRICA DE CALDAS S.A. E.S.P."/>
    <x v="7"/>
    <n v="12318646457"/>
    <n v="12318646457"/>
    <n v="0"/>
    <n v="1"/>
  </r>
  <r>
    <s v="EMPRESA DE ENERGIA DE BOYACA S.A. E.S.P."/>
    <x v="7"/>
    <n v="9547619614"/>
    <n v="9547619614"/>
    <n v="0"/>
    <n v="1"/>
  </r>
  <r>
    <s v="EMPRESA DISTRIBUIDORA DEL PACIFICO S.A. E.S.P."/>
    <x v="7"/>
    <n v="6566471039"/>
    <n v="6566471039"/>
    <n v="0"/>
    <n v="1"/>
  </r>
  <r>
    <s v="ELECTRIFICADORA DEL CAQUETA S.A. E.S.P."/>
    <x v="7"/>
    <n v="5894361094"/>
    <n v="5894361094"/>
    <n v="0"/>
    <n v="1"/>
  </r>
  <r>
    <s v="EMPRESA DE ENERGIA DE CASANARE S.A. ESP"/>
    <x v="7"/>
    <n v="5613458960"/>
    <n v="5613458960"/>
    <n v="0"/>
    <n v="1"/>
  </r>
  <r>
    <s v="EMPRESA DE ENERGIA DEL ARAUCA S.A. E.S.P."/>
    <x v="7"/>
    <n v="5584607358"/>
    <n v="5584607358"/>
    <n v="0"/>
    <n v="1"/>
  </r>
  <r>
    <s v="EMPRESA DE ENERGIA DEL QUINDIO S.A. E.S.P."/>
    <x v="7"/>
    <n v="4126858793"/>
    <n v="4126858793"/>
    <n v="0"/>
    <n v="1"/>
  </r>
  <r>
    <s v="EMPRESAS MUNICIPALES DE CALI  EICE ESP"/>
    <x v="7"/>
    <n v="2807694006"/>
    <n v="2807694006"/>
    <n v="0"/>
    <n v="1"/>
  </r>
  <r>
    <s v="EMPRESA DE ENERGIA DEL BAJO PUTUMAYO S.A. E.S.P."/>
    <x v="7"/>
    <n v="1893331519"/>
    <n v="1893331519"/>
    <n v="0"/>
    <n v="1"/>
  </r>
  <r>
    <s v="COMPAÑIA DE ELECTRICIDAD DE TULUA S.A. E.S.P."/>
    <x v="7"/>
    <n v="1794912031"/>
    <n v="1794912031"/>
    <n v="0"/>
    <n v="1"/>
  </r>
  <r>
    <s v="EMPRESA DE ENERGIA DEL PUTUMAYO S.A. E.S.P."/>
    <x v="7"/>
    <n v="2099549376"/>
    <n v="2099549376"/>
    <n v="0"/>
    <n v="1"/>
  </r>
  <r>
    <s v="EMPRESA DE ENERGIA DEL GUAVIARE S.A. E.S.P."/>
    <x v="7"/>
    <n v="1317625557"/>
    <n v="1317625557"/>
    <n v="0"/>
    <n v="1"/>
  </r>
  <r>
    <s v="EMPRESA DE ENERGÍA DE PEREIRA S.A. E.S.P."/>
    <x v="7"/>
    <n v="193231028"/>
    <n v="193231028"/>
    <n v="0"/>
    <n v="1"/>
  </r>
  <r>
    <s v="EMPRESA DE ENERGIA DEL VALLE DE SIBUNDOY S.A. E.S.P."/>
    <x v="7"/>
    <n v="462536868"/>
    <n v="462536868"/>
    <n v="0"/>
    <n v="1"/>
  </r>
  <r>
    <s v="EMPRESA MUNICIPAL DE SERVICIOS PUBLICOS DE CARTAGENA DEL CHAIRA S.A. ESP"/>
    <x v="7"/>
    <n v="211898295"/>
    <n v="211898295"/>
    <n v="0"/>
    <n v="1"/>
  </r>
  <r>
    <s v="EMPRESA SIGLO XXI E.I.C.E.E.S.P"/>
    <x v="7"/>
    <n v="108722832"/>
    <n v="108722832"/>
    <n v="0"/>
    <n v="1"/>
  </r>
  <r>
    <s v="EMPRESA MUNICIPAL DE ENERGIA ELECTRICA S.A. E.S.P."/>
    <x v="7"/>
    <n v="0"/>
    <n v="0"/>
    <n v="0"/>
    <n v="1"/>
  </r>
  <r>
    <s v="ITALCOL ENERGÍA S.A. E.S.P. - ITALENER"/>
    <x v="7"/>
    <n v="0"/>
    <n v="0"/>
    <n v="0"/>
    <n v="1"/>
  </r>
  <r>
    <s v="ENERTOTAL S.A. ESP"/>
    <x v="7"/>
    <n v="0"/>
    <n v="0"/>
    <n v="0"/>
    <n v="1"/>
  </r>
  <r>
    <s v="SPECTRUM RENOVAVEIS S.A.S E.S.P."/>
    <x v="7"/>
    <n v="0"/>
    <n v="0"/>
    <n v="0"/>
    <n v="1"/>
  </r>
  <r>
    <s v="EMPRESA DE SERVICIOS PUBLICOS DEL OCCIDENTE COLOMBIANO S.A. E.S.P. - EMSEROCCIDENTE"/>
    <x v="7"/>
    <n v="0"/>
    <n v="0"/>
    <n v="0"/>
    <n v="1"/>
  </r>
  <r>
    <s v="GESTIÓN ENERGÉTICA S.A. E.S.P. - GENSA (Interconexión Caucheras - Riosucio)"/>
    <x v="7"/>
    <n v="0"/>
    <n v="0"/>
    <n v="0"/>
    <n v="1"/>
  </r>
  <r>
    <s v="ECOPETROL ENERGÍA"/>
    <x v="7"/>
    <n v="0"/>
    <n v="0"/>
    <n v="0"/>
    <n v="1"/>
  </r>
  <r>
    <s v="CARIBEMAR DE LA COSTA S.A.S. E.S.P."/>
    <x v="8"/>
    <n v="0"/>
    <n v="0"/>
    <n v="0"/>
    <n v="1"/>
  </r>
  <r>
    <s v="AIR-E S.A.S. E.S.P."/>
    <x v="8"/>
    <n v="0"/>
    <n v="0"/>
    <n v="0"/>
    <n v="1"/>
  </r>
  <r>
    <s v="EMPRESAS PUBLICAS DE MEDELLIN  E.S.P."/>
    <x v="8"/>
    <n v="0"/>
    <n v="0"/>
    <n v="0"/>
    <n v="1"/>
  </r>
  <r>
    <s v="CELSIA COLOMBIA S.A E.S.P"/>
    <x v="8"/>
    <n v="0"/>
    <n v="0"/>
    <n v="0"/>
    <n v="1"/>
  </r>
  <r>
    <s v="ENEL COLOMBIA S.A.S. E.S.P."/>
    <x v="8"/>
    <n v="0"/>
    <n v="0"/>
    <n v="0"/>
    <n v="1"/>
  </r>
  <r>
    <s v="CENTRALES ELECTRICAS DE NORTE DE SANTANDER S.A ESP"/>
    <x v="8"/>
    <n v="0"/>
    <n v="0"/>
    <n v="0"/>
    <n v="1"/>
  </r>
  <r>
    <s v="ELECTRIFICADORA DE SANTANDER S.A. E.S.P."/>
    <x v="8"/>
    <n v="0"/>
    <n v="0"/>
    <n v="0"/>
    <n v="1"/>
  </r>
  <r>
    <s v="ELECTRIFICADORA DEL HUILA S.A. E.S.P"/>
    <x v="8"/>
    <n v="0"/>
    <n v="0"/>
    <n v="0"/>
    <n v="1"/>
  </r>
  <r>
    <s v="COMPAÑÍA ENERGÉTICA DE OCCIDENTE S.A. ESP"/>
    <x v="8"/>
    <n v="0"/>
    <n v="0"/>
    <n v="0"/>
    <n v="1"/>
  </r>
  <r>
    <s v="CENTRALES ELECTRICAS DE NARIÑO S.A. E.S.P."/>
    <x v="8"/>
    <n v="0"/>
    <n v="0"/>
    <n v="0"/>
    <n v="1"/>
  </r>
  <r>
    <s v="ELECTRIFICADORA DEL META S.A. E.S.P."/>
    <x v="8"/>
    <n v="0"/>
    <n v="0"/>
    <n v="0"/>
    <n v="1"/>
  </r>
  <r>
    <s v="CENTRAL HIDROELECTRICA DE CALDAS S.A. E.S.P."/>
    <x v="8"/>
    <n v="0"/>
    <n v="0"/>
    <n v="0"/>
    <n v="1"/>
  </r>
  <r>
    <s v="EMPRESA DE ENERGIA DE BOYACA S.A. E.S.P."/>
    <x v="8"/>
    <n v="0"/>
    <n v="0"/>
    <n v="0"/>
    <n v="1"/>
  </r>
  <r>
    <s v="EMPRESA DISTRIBUIDORA DEL PACIFICO S.A. E.S.P."/>
    <x v="8"/>
    <n v="0"/>
    <n v="0"/>
    <n v="0"/>
    <n v="1"/>
  </r>
  <r>
    <s v="ELECTRIFICADORA DEL CAQUETA S.A. E.S.P."/>
    <x v="8"/>
    <n v="2965326531"/>
    <n v="2965326531"/>
    <n v="0"/>
    <n v="1"/>
  </r>
  <r>
    <s v="EMPRESA DE ENERGIA DE CASANARE S.A. ESP"/>
    <x v="8"/>
    <n v="0"/>
    <n v="0"/>
    <n v="0"/>
    <n v="1"/>
  </r>
  <r>
    <s v="EMPRESA DE ENERGIA DEL ARAUCA S.A. E.S.P."/>
    <x v="8"/>
    <n v="0"/>
    <n v="0"/>
    <n v="0"/>
    <n v="1"/>
  </r>
  <r>
    <s v="EMPRESA DE ENERGIA DEL QUINDIO S.A. E.S.P."/>
    <x v="8"/>
    <n v="0"/>
    <n v="0"/>
    <n v="0"/>
    <n v="1"/>
  </r>
  <r>
    <s v="EMPRESAS MUNICIPALES DE CALI  EICE ESP"/>
    <x v="8"/>
    <n v="0"/>
    <n v="0"/>
    <n v="0"/>
    <n v="1"/>
  </r>
  <r>
    <s v="EMPRESA DE ENERGIA DEL BAJO PUTUMAYO S.A. E.S.P."/>
    <x v="8"/>
    <n v="0"/>
    <n v="0"/>
    <n v="0"/>
    <n v="1"/>
  </r>
  <r>
    <s v="COMPAÑIA DE ELECTRICIDAD DE TULUA S.A. E.S.P."/>
    <x v="8"/>
    <n v="0"/>
    <n v="0"/>
    <n v="0"/>
    <n v="1"/>
  </r>
  <r>
    <s v="EMPRESA DE ENERGIA DEL PUTUMAYO S.A. E.S.P."/>
    <x v="8"/>
    <n v="0"/>
    <n v="0"/>
    <n v="0"/>
    <n v="1"/>
  </r>
  <r>
    <s v="EMPRESA DE ENERGIA DEL GUAVIARE S.A. E.S.P."/>
    <x v="8"/>
    <n v="0"/>
    <n v="0"/>
    <n v="0"/>
    <n v="1"/>
  </r>
  <r>
    <s v="EMPRESA DE ENERGÍA DE PEREIRA S.A. E.S.P."/>
    <x v="8"/>
    <n v="0"/>
    <n v="0"/>
    <n v="0"/>
    <n v="1"/>
  </r>
  <r>
    <s v="EMPRESA DE ENERGIA DEL VALLE DE SIBUNDOY S.A. E.S.P."/>
    <x v="8"/>
    <n v="0"/>
    <n v="0"/>
    <n v="0"/>
    <n v="1"/>
  </r>
  <r>
    <s v="EMPRESA MUNICIPAL DE SERVICIOS PUBLICOS DE CARTAGENA DEL CHAIRA S.A. ESP"/>
    <x v="8"/>
    <n v="0"/>
    <n v="0"/>
    <n v="0"/>
    <n v="1"/>
  </r>
  <r>
    <s v="EMPRESA SIGLO XXI E.I.C.E.E.S.P"/>
    <x v="8"/>
    <n v="0"/>
    <n v="0"/>
    <n v="0"/>
    <n v="1"/>
  </r>
  <r>
    <s v="EMPRESA MUNICIPAL DE ENERGIA ELECTRICA S.A. E.S.P."/>
    <x v="8"/>
    <n v="0"/>
    <n v="0"/>
    <n v="0"/>
    <n v="1"/>
  </r>
  <r>
    <s v="ITALCOL ENERGÍA S.A. E.S.P. - ITALENER"/>
    <x v="8"/>
    <n v="0"/>
    <n v="0"/>
    <n v="0"/>
    <n v="1"/>
  </r>
  <r>
    <s v="ENERTOTAL S.A. ESP"/>
    <x v="8"/>
    <n v="0"/>
    <n v="0"/>
    <n v="0"/>
    <n v="1"/>
  </r>
  <r>
    <s v="SPECTRUM RENOVAVEIS S.A.S E.S.P."/>
    <x v="8"/>
    <n v="0"/>
    <n v="0"/>
    <n v="0"/>
    <n v="1"/>
  </r>
  <r>
    <s v="EMPRESA DE SERVICIOS PUBLICOS DEL OCCIDENTE COLOMBIANO S.A. E.S.P. - EMSEROCCIDENTE"/>
    <x v="8"/>
    <n v="0"/>
    <n v="0"/>
    <n v="0"/>
    <n v="1"/>
  </r>
  <r>
    <s v="GESTIÓN ENERGÉTICA S.A. E.S.P. - GENSA (Interconexión Caucheras - Riosucio)"/>
    <x v="8"/>
    <n v="0"/>
    <n v="0"/>
    <n v="0"/>
    <n v="1"/>
  </r>
  <r>
    <s v="ECOPETROL ENERGÍA"/>
    <x v="8"/>
    <n v="0"/>
    <n v="0"/>
    <n v="0"/>
    <n v="1"/>
  </r>
  <r>
    <s v="CARIBEMAR DE LA COSTA S.A.S. E.S.P."/>
    <x v="9"/>
    <n v="79533996532"/>
    <n v="79533996532"/>
    <n v="0"/>
    <n v="1"/>
  </r>
  <r>
    <s v="AIR-E S.A.S. E.S.P."/>
    <x v="9"/>
    <n v="51390711287"/>
    <n v="51390711287"/>
    <n v="0"/>
    <n v="1"/>
  </r>
  <r>
    <s v="EMPRESAS PUBLICAS DE MEDELLIN  E.S.P."/>
    <x v="9"/>
    <n v="28496814759"/>
    <n v="28496814759"/>
    <n v="0"/>
    <n v="1"/>
  </r>
  <r>
    <s v="CELSIA COLOMBIA S.A E.S.P"/>
    <x v="9"/>
    <n v="25706134976"/>
    <n v="25706134976"/>
    <n v="0"/>
    <n v="1"/>
  </r>
  <r>
    <s v="ENEL COLOMBIA S.A.S. E.S.P."/>
    <x v="9"/>
    <n v="19168795880"/>
    <n v="19168795880"/>
    <n v="0"/>
    <n v="1"/>
  </r>
  <r>
    <s v="CENTRALES ELECTRICAS DE NORTE DE SANTANDER S.A ESP"/>
    <x v="9"/>
    <n v="15419567728"/>
    <n v="15419567728"/>
    <n v="0"/>
    <n v="1"/>
  </r>
  <r>
    <s v="ELECTRIFICADORA DE SANTANDER S.A. E.S.P."/>
    <x v="9"/>
    <n v="12439290764"/>
    <n v="12439290764"/>
    <n v="0"/>
    <n v="1"/>
  </r>
  <r>
    <s v="ELECTRIFICADORA DEL HUILA S.A. E.S.P"/>
    <x v="9"/>
    <n v="12245810682"/>
    <n v="12245810682"/>
    <n v="0"/>
    <n v="1"/>
  </r>
  <r>
    <s v="COMPAÑÍA ENERGÉTICA DE OCCIDENTE S.A. ESP"/>
    <x v="9"/>
    <n v="11296394968"/>
    <n v="11296394968"/>
    <n v="0"/>
    <n v="1"/>
  </r>
  <r>
    <s v="CENTRALES ELECTRICAS DE NARIÑO S.A. E.S.P."/>
    <x v="9"/>
    <n v="10909910316"/>
    <n v="10909910316"/>
    <n v="0"/>
    <n v="1"/>
  </r>
  <r>
    <s v="ELECTRIFICADORA DEL META S.A. E.S.P."/>
    <x v="9"/>
    <n v="7281774950"/>
    <n v="7281774950"/>
    <n v="0"/>
    <n v="1"/>
  </r>
  <r>
    <s v="CENTRAL HIDROELECTRICA DE CALDAS S.A. E.S.P."/>
    <x v="9"/>
    <n v="7391187874"/>
    <n v="7391187874"/>
    <n v="0"/>
    <n v="1"/>
  </r>
  <r>
    <s v="EMPRESA DE ENERGIA DE BOYACA S.A. E.S.P."/>
    <x v="9"/>
    <n v="5728571768"/>
    <n v="5728571768"/>
    <n v="0"/>
    <n v="1"/>
  </r>
  <r>
    <s v="EMPRESA DISTRIBUIDORA DEL PACIFICO S.A. E.S.P."/>
    <x v="9"/>
    <n v="3939882623"/>
    <n v="3939882623"/>
    <n v="0"/>
    <n v="1"/>
  </r>
  <r>
    <s v="ELECTRIFICADORA DEL CAQUETA S.A. E.S.P."/>
    <x v="9"/>
    <n v="3536616656"/>
    <n v="3536616656"/>
    <n v="0"/>
    <n v="1"/>
  </r>
  <r>
    <s v="EMPRESA DE ENERGIA DE CASANARE S.A. ESP"/>
    <x v="9"/>
    <n v="3368075376"/>
    <n v="3368075376"/>
    <n v="0"/>
    <n v="1"/>
  </r>
  <r>
    <s v="EMPRESA DE ENERGIA DEL ARAUCA S.A. E.S.P."/>
    <x v="9"/>
    <n v="3350764415"/>
    <n v="3350764415"/>
    <n v="0"/>
    <n v="1"/>
  </r>
  <r>
    <s v="EMPRESA DE ENERGIA DEL QUINDIO S.A. E.S.P."/>
    <x v="9"/>
    <n v="2476115276"/>
    <n v="2476115276"/>
    <n v="0"/>
    <n v="1"/>
  </r>
  <r>
    <s v="EMPRESAS MUNICIPALES DE CALI  EICE ESP"/>
    <x v="9"/>
    <n v="1684616404"/>
    <n v="1684616404"/>
    <n v="0"/>
    <n v="1"/>
  </r>
  <r>
    <s v="EMPRESA DE ENERGIA DEL BAJO PUTUMAYO S.A. E.S.P."/>
    <x v="9"/>
    <n v="1135998911"/>
    <n v="1135998911"/>
    <n v="0"/>
    <n v="1"/>
  </r>
  <r>
    <s v="COMPAÑIA DE ELECTRICIDAD DE TULUA S.A. E.S.P."/>
    <x v="9"/>
    <n v="1076947219"/>
    <n v="1076947219"/>
    <n v="0"/>
    <n v="1"/>
  </r>
  <r>
    <s v="EMPRESA DE ENERGIA DEL PUTUMAYO S.A. E.S.P."/>
    <x v="9"/>
    <n v="1259729625"/>
    <n v="1259729625"/>
    <n v="0"/>
    <n v="1"/>
  </r>
  <r>
    <s v="EMPRESA DE ENERGIA DEL GUAVIARE S.A. E.S.P."/>
    <x v="9"/>
    <n v="790575334"/>
    <n v="790575334"/>
    <n v="0"/>
    <n v="1"/>
  </r>
  <r>
    <s v="EMPRESA DE ENERGÍA DE PEREIRA S.A. E.S.P."/>
    <x v="9"/>
    <n v="511023478"/>
    <n v="511023478"/>
    <n v="0"/>
    <n v="1"/>
  </r>
  <r>
    <s v="EMPRESA DE ENERGIA DEL VALLE DE SIBUNDOY S.A. E.S.P."/>
    <x v="9"/>
    <n v="277522121"/>
    <n v="277522121"/>
    <n v="0"/>
    <n v="1"/>
  </r>
  <r>
    <s v="EMPRESA MUNICIPAL DE SERVICIOS PUBLICOS DE CARTAGENA DEL CHAIRA S.A. ESP"/>
    <x v="9"/>
    <n v="127138977"/>
    <n v="127138977"/>
    <n v="0"/>
    <n v="1"/>
  </r>
  <r>
    <s v="EMPRESA SIGLO XXI E.I.C.E.E.S.P"/>
    <x v="9"/>
    <n v="0"/>
    <n v="0"/>
    <n v="0"/>
    <n v="1"/>
  </r>
  <r>
    <s v="EMPRESA MUNICIPAL DE ENERGIA ELECTRICA S.A. E.S.P."/>
    <x v="9"/>
    <n v="0"/>
    <n v="0"/>
    <n v="0"/>
    <n v="1"/>
  </r>
  <r>
    <s v="ITALCOL ENERGÍA S.A. E.S.P. - ITALENER"/>
    <x v="9"/>
    <n v="0"/>
    <n v="0"/>
    <n v="0"/>
    <n v="1"/>
  </r>
  <r>
    <s v="ENERTOTAL S.A. ESP"/>
    <x v="9"/>
    <n v="0"/>
    <n v="0"/>
    <n v="0"/>
    <n v="1"/>
  </r>
  <r>
    <s v="SPECTRUM RENOVAVEIS S.A.S E.S.P."/>
    <x v="9"/>
    <n v="0"/>
    <n v="0"/>
    <n v="0"/>
    <n v="1"/>
  </r>
  <r>
    <s v="EMPRESA DE SERVICIOS PUBLICOS DEL OCCIDENTE COLOMBIANO S.A. E.S.P. - EMSEROCCIDENTE"/>
    <x v="9"/>
    <n v="0"/>
    <n v="0"/>
    <n v="0"/>
    <n v="1"/>
  </r>
  <r>
    <s v="GESTIÓN ENERGÉTICA S.A. E.S.P. - GENSA (Interconexión Caucheras - Riosucio)"/>
    <x v="9"/>
    <n v="0"/>
    <n v="0"/>
    <n v="0"/>
    <n v="1"/>
  </r>
  <r>
    <s v="ECOPETROL ENERGÍA"/>
    <x v="9"/>
    <n v="0"/>
    <n v="0"/>
    <n v="0"/>
    <n v="1"/>
  </r>
  <r>
    <s v="CARIBEMAR DE LA COSTA S.A.S. E.S.P."/>
    <x v="10"/>
    <n v="0"/>
    <n v="0"/>
    <n v="0"/>
    <n v="1"/>
  </r>
  <r>
    <s v="AIR-E S.A.S. E.S.P."/>
    <x v="10"/>
    <n v="0"/>
    <n v="0"/>
    <n v="0"/>
    <n v="1"/>
  </r>
  <r>
    <s v="EMPRESAS PUBLICAS DE MEDELLIN  E.S.P."/>
    <x v="10"/>
    <n v="0"/>
    <n v="0"/>
    <n v="0"/>
    <n v="1"/>
  </r>
  <r>
    <s v="CELSIA COLOMBIA S.A E.S.P"/>
    <x v="10"/>
    <n v="0"/>
    <n v="0"/>
    <n v="0"/>
    <n v="1"/>
  </r>
  <r>
    <s v="ENEL COLOMBIA S.A.S. E.S.P."/>
    <x v="10"/>
    <n v="0"/>
    <n v="0"/>
    <n v="0"/>
    <n v="1"/>
  </r>
  <r>
    <s v="CENTRALES ELECTRICAS DE NORTE DE SANTANDER S.A ESP"/>
    <x v="10"/>
    <n v="0"/>
    <n v="0"/>
    <n v="0"/>
    <n v="1"/>
  </r>
  <r>
    <s v="ELECTRIFICADORA DE SANTANDER S.A. E.S.P."/>
    <x v="10"/>
    <n v="0"/>
    <n v="0"/>
    <n v="0"/>
    <n v="1"/>
  </r>
  <r>
    <s v="ELECTRIFICADORA DEL HUILA S.A. E.S.P"/>
    <x v="10"/>
    <n v="0"/>
    <n v="0"/>
    <n v="0"/>
    <n v="1"/>
  </r>
  <r>
    <s v="COMPAÑÍA ENERGÉTICA DE OCCIDENTE S.A. ESP"/>
    <x v="10"/>
    <n v="0"/>
    <n v="0"/>
    <n v="0"/>
    <n v="1"/>
  </r>
  <r>
    <s v="CENTRALES ELECTRICAS DE NARIÑO S.A. E.S.P."/>
    <x v="10"/>
    <n v="0"/>
    <n v="0"/>
    <n v="0"/>
    <n v="1"/>
  </r>
  <r>
    <s v="ELECTRIFICADORA DEL META S.A. E.S.P."/>
    <x v="10"/>
    <n v="0"/>
    <n v="0"/>
    <n v="0"/>
    <n v="1"/>
  </r>
  <r>
    <s v="CENTRAL HIDROELECTRICA DE CALDAS S.A. E.S.P."/>
    <x v="10"/>
    <n v="0"/>
    <n v="0"/>
    <n v="0"/>
    <n v="1"/>
  </r>
  <r>
    <s v="EMPRESA DE ENERGIA DE BOYACA S.A. E.S.P."/>
    <x v="10"/>
    <n v="0"/>
    <n v="0"/>
    <n v="0"/>
    <n v="1"/>
  </r>
  <r>
    <s v="EMPRESA DISTRIBUIDORA DEL PACIFICO S.A. E.S.P."/>
    <x v="10"/>
    <n v="0"/>
    <n v="0"/>
    <n v="0"/>
    <n v="1"/>
  </r>
  <r>
    <s v="ELECTRIFICADORA DEL CAQUETA S.A. E.S.P."/>
    <x v="10"/>
    <n v="0"/>
    <n v="0"/>
    <n v="0"/>
    <n v="1"/>
  </r>
  <r>
    <s v="EMPRESA DE ENERGIA DE CASANARE S.A. ESP"/>
    <x v="10"/>
    <n v="0"/>
    <n v="0"/>
    <n v="0"/>
    <n v="1"/>
  </r>
  <r>
    <s v="EMPRESA DE ENERGIA DEL ARAUCA S.A. E.S.P."/>
    <x v="10"/>
    <n v="0"/>
    <n v="0"/>
    <n v="0"/>
    <n v="1"/>
  </r>
  <r>
    <s v="EMPRESA DE ENERGIA DEL QUINDIO S.A. E.S.P."/>
    <x v="10"/>
    <n v="0"/>
    <n v="0"/>
    <n v="0"/>
    <n v="1"/>
  </r>
  <r>
    <s v="EMPRESAS MUNICIPALES DE CALI  EICE ESP"/>
    <x v="10"/>
    <n v="0"/>
    <n v="0"/>
    <n v="0"/>
    <n v="1"/>
  </r>
  <r>
    <s v="EMPRESA DE ENERGIA DEL BAJO PUTUMAYO S.A. E.S.P."/>
    <x v="10"/>
    <n v="0"/>
    <n v="0"/>
    <n v="0"/>
    <n v="1"/>
  </r>
  <r>
    <s v="COMPAÑIA DE ELECTRICIDAD DE TULUA S.A. E.S.P."/>
    <x v="10"/>
    <n v="0"/>
    <n v="0"/>
    <n v="0"/>
    <n v="1"/>
  </r>
  <r>
    <s v="EMPRESA DE ENERGIA DEL PUTUMAYO S.A. E.S.P."/>
    <x v="10"/>
    <n v="0"/>
    <n v="0"/>
    <n v="0"/>
    <n v="1"/>
  </r>
  <r>
    <s v="EMPRESA DE ENERGIA DEL GUAVIARE S.A. E.S.P."/>
    <x v="10"/>
    <n v="0"/>
    <n v="0"/>
    <n v="0"/>
    <n v="1"/>
  </r>
  <r>
    <s v="EMPRESA DE ENERGÍA DE PEREIRA S.A. E.S.P."/>
    <x v="10"/>
    <n v="0"/>
    <n v="0"/>
    <n v="0"/>
    <n v="1"/>
  </r>
  <r>
    <s v="EMPRESA DE ENERGIA DEL VALLE DE SIBUNDOY S.A. E.S.P."/>
    <x v="10"/>
    <n v="0"/>
    <n v="0"/>
    <n v="0"/>
    <n v="1"/>
  </r>
  <r>
    <s v="EMPRESA MUNICIPAL DE SERVICIOS PUBLICOS DE CARTAGENA DEL CHAIRA S.A. ESP"/>
    <x v="10"/>
    <n v="0"/>
    <n v="0"/>
    <n v="0"/>
    <n v="1"/>
  </r>
  <r>
    <s v="EMPRESA SIGLO XXI E.I.C.E.E.S.P"/>
    <x v="10"/>
    <n v="0"/>
    <n v="0"/>
    <n v="0"/>
    <n v="1"/>
  </r>
  <r>
    <s v="EMPRESA MUNICIPAL DE ENERGIA ELECTRICA S.A. E.S.P."/>
    <x v="10"/>
    <n v="0"/>
    <n v="0"/>
    <n v="0"/>
    <n v="1"/>
  </r>
  <r>
    <s v="ITALCOL ENERGÍA S.A. E.S.P. - ITALENER"/>
    <x v="10"/>
    <n v="878692026"/>
    <n v="878692026"/>
    <n v="0"/>
    <n v="1"/>
  </r>
  <r>
    <s v="ENERTOTAL S.A. ESP"/>
    <x v="10"/>
    <n v="469538289"/>
    <n v="469538289"/>
    <n v="0"/>
    <n v="1"/>
  </r>
  <r>
    <s v="SPECTRUM RENOVAVEIS S.A.S E.S.P."/>
    <x v="10"/>
    <n v="164697290"/>
    <n v="164697290"/>
    <n v="0"/>
    <n v="1"/>
  </r>
  <r>
    <s v="EMPRESA DE SERVICIOS PUBLICOS DEL OCCIDENTE COLOMBIANO S.A. E.S.P. - EMSEROCCIDENTE"/>
    <x v="10"/>
    <n v="0"/>
    <n v="0"/>
    <n v="0"/>
    <n v="1"/>
  </r>
  <r>
    <s v="GESTIÓN ENERGÉTICA S.A. E.S.P. - GENSA (Interconexión Caucheras - Riosucio)"/>
    <x v="10"/>
    <n v="0"/>
    <n v="0"/>
    <n v="0"/>
    <n v="1"/>
  </r>
  <r>
    <s v="ECOPETROL ENERGÍA"/>
    <x v="10"/>
    <n v="169604"/>
    <n v="169604"/>
    <n v="0"/>
    <n v="1"/>
  </r>
  <r>
    <s v="CARIBEMAR DE LA COSTA S.A.S. E.S.P."/>
    <x v="11"/>
    <n v="62863043162"/>
    <n v="62863043162"/>
    <n v="0"/>
    <n v="1"/>
  </r>
  <r>
    <s v="AIR-E S.A.S. E.S.P."/>
    <x v="11"/>
    <n v="47707235812"/>
    <n v="47707235812"/>
    <n v="0"/>
    <n v="1"/>
  </r>
  <r>
    <s v="EMPRESAS PUBLICAS DE MEDELLIN  E.S.P."/>
    <x v="11"/>
    <n v="18091728696"/>
    <n v="18091728696"/>
    <n v="0"/>
    <n v="1"/>
  </r>
  <r>
    <s v="CELSIA COLOMBIA S.A E.S.P"/>
    <x v="11"/>
    <n v="18131292291"/>
    <n v="18131292291"/>
    <n v="0"/>
    <n v="1"/>
  </r>
  <r>
    <s v="ENEL COLOMBIA S.A.S. E.S.P."/>
    <x v="11"/>
    <n v="13174530898"/>
    <n v="13174530898"/>
    <n v="0"/>
    <n v="1"/>
  </r>
  <r>
    <s v="CENTRALES ELECTRICAS DE NORTE DE SANTANDER S.A ESP"/>
    <x v="11"/>
    <n v="12417829980"/>
    <n v="12417829980"/>
    <n v="0"/>
    <n v="1"/>
  </r>
  <r>
    <s v="ELECTRIFICADORA DE SANTANDER S.A. E.S.P."/>
    <x v="11"/>
    <n v="4286274008"/>
    <n v="4286274008"/>
    <n v="0"/>
    <n v="1"/>
  </r>
  <r>
    <s v="ELECTRIFICADORA DEL HUILA S.A. E.S.P"/>
    <x v="11"/>
    <n v="6656444436"/>
    <n v="6656444436"/>
    <n v="0"/>
    <n v="1"/>
  </r>
  <r>
    <s v="COMPAÑÍA ENERGÉTICA DE OCCIDENTE S.A. ESP"/>
    <x v="11"/>
    <n v="12234857041"/>
    <n v="12234857041"/>
    <n v="0"/>
    <n v="1"/>
  </r>
  <r>
    <s v="CENTRALES ELECTRICAS DE NARIÑO S.A. E.S.P."/>
    <x v="11"/>
    <n v="7709695378"/>
    <n v="7709695378"/>
    <n v="0"/>
    <n v="1"/>
  </r>
  <r>
    <s v="ELECTRIFICADORA DEL META S.A. E.S.P."/>
    <x v="11"/>
    <n v="3130676594"/>
    <n v="3130676594"/>
    <n v="0"/>
    <n v="1"/>
  </r>
  <r>
    <s v="CENTRAL HIDROELECTRICA DE CALDAS S.A. E.S.P."/>
    <x v="11"/>
    <n v="867823182"/>
    <n v="867823182"/>
    <n v="0"/>
    <n v="1"/>
  </r>
  <r>
    <s v="EMPRESA DE ENERGIA DE BOYACA S.A. E.S.P."/>
    <x v="11"/>
    <n v="2351477447"/>
    <n v="2351477447"/>
    <n v="0"/>
    <n v="1"/>
  </r>
  <r>
    <s v="EMPRESA DISTRIBUIDORA DEL PACIFICO S.A. E.S.P."/>
    <x v="11"/>
    <n v="1353763154"/>
    <n v="1353763154"/>
    <n v="0"/>
    <n v="1"/>
  </r>
  <r>
    <s v="ELECTRIFICADORA DEL CAQUETA S.A. E.S.P."/>
    <x v="11"/>
    <n v="0"/>
    <n v="0"/>
    <n v="0"/>
    <n v="1"/>
  </r>
  <r>
    <s v="EMPRESA DE ENERGIA DE CASANARE S.A. ESP"/>
    <x v="11"/>
    <n v="3529402047"/>
    <n v="3529402047"/>
    <n v="0"/>
    <n v="1"/>
  </r>
  <r>
    <s v="EMPRESA DE ENERGIA DEL ARAUCA S.A. E.S.P."/>
    <x v="11"/>
    <n v="2505503680"/>
    <n v="2505503680"/>
    <n v="0"/>
    <n v="1"/>
  </r>
  <r>
    <s v="EMPRESA DE ENERGIA DEL QUINDIO S.A. E.S.P."/>
    <x v="11"/>
    <n v="1145226074"/>
    <n v="1145226074"/>
    <n v="0"/>
    <n v="1"/>
  </r>
  <r>
    <s v="EMPRESAS MUNICIPALES DE CALI  EICE ESP"/>
    <x v="11"/>
    <n v="0"/>
    <n v="0"/>
    <n v="0"/>
    <n v="1"/>
  </r>
  <r>
    <s v="EMPRESA DE ENERGIA DEL BAJO PUTUMAYO S.A. E.S.P."/>
    <x v="11"/>
    <n v="1139029618"/>
    <n v="1139029618"/>
    <n v="0"/>
    <n v="1"/>
  </r>
  <r>
    <s v="COMPAÑIA DE ELECTRICIDAD DE TULUA S.A. E.S.P."/>
    <x v="11"/>
    <n v="336237862"/>
    <n v="336237862"/>
    <n v="0"/>
    <n v="1"/>
  </r>
  <r>
    <s v="EMPRESA DE ENERGIA DEL PUTUMAYO S.A. E.S.P."/>
    <x v="11"/>
    <n v="705434412"/>
    <n v="705434412"/>
    <n v="0"/>
    <n v="1"/>
  </r>
  <r>
    <s v="EMPRESA DE ENERGIA DEL GUAVIARE S.A. E.S.P."/>
    <x v="11"/>
    <n v="723293836"/>
    <n v="723293836"/>
    <n v="0"/>
    <n v="1"/>
  </r>
  <r>
    <s v="EMPRESA DE ENERGÍA DE PEREIRA S.A. E.S.P."/>
    <x v="11"/>
    <n v="479091421"/>
    <n v="479091421"/>
    <n v="0"/>
    <n v="1"/>
  </r>
  <r>
    <s v="EMPRESA DE ENERGIA DEL VALLE DE SIBUNDOY S.A. E.S.P."/>
    <x v="11"/>
    <n v="175566165"/>
    <n v="175566165"/>
    <n v="0"/>
    <n v="1"/>
  </r>
  <r>
    <s v="EMPRESA MUNICIPAL DE SERVICIOS PUBLICOS DE CARTAGENA DEL CHAIRA S.A. ESP"/>
    <x v="11"/>
    <n v="102138060"/>
    <n v="102138060"/>
    <n v="0"/>
    <n v="1"/>
  </r>
  <r>
    <s v="EMPRESA SIGLO XXI E.I.C.E.E.S.P"/>
    <x v="11"/>
    <n v="0"/>
    <n v="0"/>
    <n v="0"/>
    <n v="1"/>
  </r>
  <r>
    <s v="EMPRESA MUNICIPAL DE ENERGIA ELECTRICA S.A. E.S.P."/>
    <x v="11"/>
    <n v="0"/>
    <n v="0"/>
    <n v="0"/>
    <n v="1"/>
  </r>
  <r>
    <s v="ITALCOL ENERGÍA S.A. E.S.P. - ITALENER"/>
    <x v="11"/>
    <n v="0"/>
    <n v="0"/>
    <n v="0"/>
    <n v="1"/>
  </r>
  <r>
    <s v="ENERTOTAL S.A. ESP"/>
    <x v="11"/>
    <n v="0"/>
    <n v="0"/>
    <n v="0"/>
    <n v="1"/>
  </r>
  <r>
    <s v="SPECTRUM RENOVAVEIS S.A.S E.S.P."/>
    <x v="11"/>
    <n v="0"/>
    <n v="0"/>
    <n v="0"/>
    <n v="1"/>
  </r>
  <r>
    <s v="EMPRESA DE SERVICIOS PUBLICOS DEL OCCIDENTE COLOMBIANO S.A. E.S.P. - EMSEROCCIDENTE"/>
    <x v="11"/>
    <n v="0"/>
    <n v="0"/>
    <n v="0"/>
    <n v="1"/>
  </r>
  <r>
    <s v="GESTIÓN ENERGÉTICA S.A. E.S.P. - GENSA (Interconexión Caucheras - Riosucio)"/>
    <x v="11"/>
    <n v="0"/>
    <n v="0"/>
    <n v="0"/>
    <n v="1"/>
  </r>
  <r>
    <s v="ECOPETROL ENERGÍA"/>
    <x v="11"/>
    <n v="0"/>
    <n v="0"/>
    <n v="0"/>
    <n v="1"/>
  </r>
  <r>
    <s v="CARIBEMAR DE LA COSTA S.A.S. E.S.P."/>
    <x v="12"/>
    <n v="32898272323"/>
    <n v="32898272323"/>
    <n v="0"/>
    <n v="1"/>
  </r>
  <r>
    <s v="AIR-E S.A.S. E.S.P."/>
    <x v="12"/>
    <n v="51317683142"/>
    <n v="51317683142"/>
    <n v="0"/>
    <n v="1"/>
  </r>
  <r>
    <s v="EMPRESAS PUBLICAS DE MEDELLIN  E.S.P."/>
    <x v="12"/>
    <n v="4917239616"/>
    <n v="4917239616"/>
    <n v="0"/>
    <n v="1"/>
  </r>
  <r>
    <s v="CELSIA COLOMBIA S.A E.S.P"/>
    <x v="12"/>
    <n v="6190357319"/>
    <n v="6190357319"/>
    <n v="0"/>
    <n v="1"/>
  </r>
  <r>
    <s v="ENEL COLOMBIA S.A.S. E.S.P."/>
    <x v="12"/>
    <n v="14281922835"/>
    <n v="14281922835"/>
    <n v="0"/>
    <n v="1"/>
  </r>
  <r>
    <s v="CENTRALES ELECTRICAS DE NORTE DE SANTANDER S.A ESP"/>
    <x v="12"/>
    <n v="17620544280"/>
    <n v="17620544280"/>
    <n v="0"/>
    <n v="1"/>
  </r>
  <r>
    <s v="ELECTRIFICADORA DE SANTANDER S.A. E.S.P."/>
    <x v="12"/>
    <n v="0"/>
    <n v="0"/>
    <n v="0"/>
    <n v="1"/>
  </r>
  <r>
    <s v="ELECTRIFICADORA DEL HUILA S.A. E.S.P"/>
    <x v="12"/>
    <n v="10329374071"/>
    <n v="10329374071"/>
    <n v="0"/>
    <n v="1"/>
  </r>
  <r>
    <s v="COMPAÑÍA ENERGÉTICA DE OCCIDENTE S.A. ESP"/>
    <x v="12"/>
    <n v="21179288478"/>
    <n v="21179288478"/>
    <n v="0"/>
    <n v="1"/>
  </r>
  <r>
    <s v="CENTRALES ELECTRICAS DE NARIÑO S.A. E.S.P."/>
    <x v="12"/>
    <n v="18401394777"/>
    <n v="18401394777"/>
    <n v="0"/>
    <n v="1"/>
  </r>
  <r>
    <s v="ELECTRIFICADORA DEL META S.A. E.S.P."/>
    <x v="12"/>
    <n v="0"/>
    <n v="0"/>
    <n v="0"/>
    <n v="1"/>
  </r>
  <r>
    <s v="CENTRAL HIDROELECTRICA DE CALDAS S.A. E.S.P."/>
    <x v="12"/>
    <n v="0"/>
    <n v="0"/>
    <n v="0"/>
    <n v="1"/>
  </r>
  <r>
    <s v="EMPRESA DE ENERGIA DE BOYACA S.A. E.S.P."/>
    <x v="12"/>
    <n v="5301183906"/>
    <n v="5301183906"/>
    <n v="0"/>
    <n v="1"/>
  </r>
  <r>
    <s v="EMPRESA DISTRIBUIDORA DEL PACIFICO S.A. E.S.P."/>
    <x v="12"/>
    <n v="5930058408"/>
    <n v="5930058408"/>
    <n v="0"/>
    <n v="1"/>
  </r>
  <r>
    <s v="ELECTRIFICADORA DEL CAQUETA S.A. E.S.P."/>
    <x v="12"/>
    <n v="0"/>
    <n v="0"/>
    <n v="0"/>
    <n v="1"/>
  </r>
  <r>
    <s v="EMPRESA DE ENERGIA DE CASANARE S.A. ESP"/>
    <x v="12"/>
    <n v="406911655"/>
    <n v="406911655"/>
    <n v="0"/>
    <n v="1"/>
  </r>
  <r>
    <s v="EMPRESA DE ENERGIA DEL ARAUCA S.A. E.S.P."/>
    <x v="12"/>
    <n v="4458055117"/>
    <n v="4458055117"/>
    <n v="0"/>
    <n v="1"/>
  </r>
  <r>
    <s v="EMPRESA DE ENERGIA DEL QUINDIO S.A. E.S.P."/>
    <x v="12"/>
    <n v="309440374"/>
    <n v="309440374"/>
    <n v="0"/>
    <n v="1"/>
  </r>
  <r>
    <s v="EMPRESAS MUNICIPALES DE CALI  EICE ESP"/>
    <x v="12"/>
    <n v="0"/>
    <n v="0"/>
    <n v="0"/>
    <n v="1"/>
  </r>
  <r>
    <s v="EMPRESA DE ENERGIA DEL BAJO PUTUMAYO S.A. E.S.P."/>
    <x v="12"/>
    <n v="2084180024"/>
    <n v="2084180024"/>
    <n v="0"/>
    <n v="1"/>
  </r>
  <r>
    <s v="COMPAÑIA DE ELECTRICIDAD DE TULUA S.A. E.S.P."/>
    <x v="12"/>
    <n v="914174932"/>
    <n v="914174932"/>
    <n v="0"/>
    <n v="1"/>
  </r>
  <r>
    <s v="EMPRESA DE ENERGIA DEL PUTUMAYO S.A. E.S.P."/>
    <x v="12"/>
    <n v="2032356707"/>
    <n v="2032356707"/>
    <n v="0"/>
    <n v="1"/>
  </r>
  <r>
    <s v="EMPRESA DE ENERGIA DEL GUAVIARE S.A. E.S.P."/>
    <x v="12"/>
    <n v="1019178316"/>
    <n v="1019178316"/>
    <n v="0"/>
    <n v="1"/>
  </r>
  <r>
    <s v="EMPRESA DE ENERGÍA DE PEREIRA S.A. E.S.P."/>
    <x v="12"/>
    <n v="0"/>
    <n v="0"/>
    <n v="0"/>
    <n v="1"/>
  </r>
  <r>
    <s v="EMPRESA DE ENERGIA DEL VALLE DE SIBUNDOY S.A. E.S.P."/>
    <x v="12"/>
    <n v="457812577"/>
    <n v="457812577"/>
    <n v="0"/>
    <n v="1"/>
  </r>
  <r>
    <s v="EMPRESA MUNICIPAL DE SERVICIOS PUBLICOS DE CARTAGENA DEL CHAIRA S.A. ESP"/>
    <x v="12"/>
    <n v="220587666"/>
    <n v="220587666"/>
    <n v="0"/>
    <n v="1"/>
  </r>
  <r>
    <s v="EMPRESA SIGLO XXI E.I.C.E.E.S.P"/>
    <x v="12"/>
    <n v="0"/>
    <n v="0"/>
    <n v="0"/>
    <n v="1"/>
  </r>
  <r>
    <s v="EMPRESA MUNICIPAL DE ENERGIA ELECTRICA S.A. E.S.P."/>
    <x v="12"/>
    <n v="0"/>
    <n v="0"/>
    <n v="0"/>
    <n v="1"/>
  </r>
  <r>
    <s v="ITALCOL ENERGÍA S.A. E.S.P. - ITALENER"/>
    <x v="12"/>
    <n v="0"/>
    <n v="0"/>
    <n v="0"/>
    <n v="1"/>
  </r>
  <r>
    <s v="ENERTOTAL S.A. ESP"/>
    <x v="12"/>
    <n v="0"/>
    <n v="0"/>
    <n v="0"/>
    <n v="1"/>
  </r>
  <r>
    <s v="SPECTRUM RENOVAVEIS S.A.S E.S.P."/>
    <x v="12"/>
    <n v="0"/>
    <n v="0"/>
    <n v="0"/>
    <n v="1"/>
  </r>
  <r>
    <s v="EMPRESA DE SERVICIOS PUBLICOS DEL OCCIDENTE COLOMBIANO S.A. E.S.P. - EMSEROCCIDENTE"/>
    <x v="12"/>
    <n v="0"/>
    <n v="0"/>
    <n v="0"/>
    <n v="1"/>
  </r>
  <r>
    <s v="GESTIÓN ENERGÉTICA S.A. E.S.P. - GENSA (Interconexión Caucheras - Riosucio)"/>
    <x v="12"/>
    <n v="0"/>
    <n v="0"/>
    <n v="0"/>
    <n v="1"/>
  </r>
  <r>
    <s v="ECOPETROL ENERGÍA"/>
    <x v="12"/>
    <n v="0"/>
    <n v="0"/>
    <n v="0"/>
    <n v="1"/>
  </r>
  <r>
    <s v="CARIBEMAR DE LA COSTA S.A.S. E.S.P."/>
    <x v="13"/>
    <n v="0"/>
    <n v="0"/>
    <n v="0"/>
    <n v="1"/>
  </r>
  <r>
    <s v="AIR-E S.A.S. E.S.P."/>
    <x v="13"/>
    <n v="0"/>
    <n v="0"/>
    <n v="0"/>
    <n v="1"/>
  </r>
  <r>
    <s v="EMPRESAS PUBLICAS DE MEDELLIN  E.S.P."/>
    <x v="13"/>
    <n v="0"/>
    <n v="0"/>
    <n v="0"/>
    <n v="1"/>
  </r>
  <r>
    <s v="CELSIA COLOMBIA S.A E.S.P"/>
    <x v="13"/>
    <n v="0"/>
    <n v="0"/>
    <n v="0"/>
    <n v="1"/>
  </r>
  <r>
    <s v="ENEL COLOMBIA S.A.S. E.S.P."/>
    <x v="13"/>
    <n v="0"/>
    <n v="0"/>
    <n v="0"/>
    <n v="1"/>
  </r>
  <r>
    <s v="CENTRALES ELECTRICAS DE NORTE DE SANTANDER S.A ESP"/>
    <x v="13"/>
    <n v="0"/>
    <n v="0"/>
    <n v="0"/>
    <n v="1"/>
  </r>
  <r>
    <s v="ELECTRIFICADORA DE SANTANDER S.A. E.S.P."/>
    <x v="13"/>
    <n v="0"/>
    <n v="0"/>
    <n v="0"/>
    <n v="1"/>
  </r>
  <r>
    <s v="ELECTRIFICADORA DEL HUILA S.A. E.S.P"/>
    <x v="13"/>
    <n v="0"/>
    <n v="0"/>
    <n v="0"/>
    <n v="1"/>
  </r>
  <r>
    <s v="COMPAÑÍA ENERGÉTICA DE OCCIDENTE S.A. ESP"/>
    <x v="13"/>
    <n v="0"/>
    <n v="0"/>
    <n v="0"/>
    <n v="1"/>
  </r>
  <r>
    <s v="CENTRALES ELECTRICAS DE NARIÑO S.A. E.S.P."/>
    <x v="13"/>
    <n v="0"/>
    <n v="0"/>
    <n v="0"/>
    <n v="1"/>
  </r>
  <r>
    <s v="ELECTRIFICADORA DEL META S.A. E.S.P."/>
    <x v="13"/>
    <n v="0"/>
    <n v="0"/>
    <n v="0"/>
    <n v="1"/>
  </r>
  <r>
    <s v="CENTRAL HIDROELECTRICA DE CALDAS S.A. E.S.P."/>
    <x v="13"/>
    <n v="0"/>
    <n v="0"/>
    <n v="0"/>
    <n v="1"/>
  </r>
  <r>
    <s v="EMPRESA DE ENERGIA DE BOYACA S.A. E.S.P."/>
    <x v="13"/>
    <n v="0"/>
    <n v="0"/>
    <n v="0"/>
    <n v="1"/>
  </r>
  <r>
    <s v="EMPRESA DISTRIBUIDORA DEL PACIFICO S.A. E.S.P."/>
    <x v="13"/>
    <n v="0"/>
    <n v="0"/>
    <n v="0"/>
    <n v="1"/>
  </r>
  <r>
    <s v="ELECTRIFICADORA DEL CAQUETA S.A. E.S.P."/>
    <x v="13"/>
    <n v="404452463"/>
    <n v="404452463"/>
    <n v="0"/>
    <n v="1"/>
  </r>
  <r>
    <s v="EMPRESA DE ENERGIA DE CASANARE S.A. ESP"/>
    <x v="13"/>
    <n v="0"/>
    <n v="0"/>
    <n v="0"/>
    <n v="1"/>
  </r>
  <r>
    <s v="EMPRESA DE ENERGIA DEL ARAUCA S.A. E.S.P."/>
    <x v="13"/>
    <n v="0"/>
    <n v="0"/>
    <n v="0"/>
    <n v="1"/>
  </r>
  <r>
    <s v="EMPRESA DE ENERGIA DEL QUINDIO S.A. E.S.P."/>
    <x v="13"/>
    <n v="0"/>
    <n v="0"/>
    <n v="0"/>
    <n v="1"/>
  </r>
  <r>
    <s v="EMPRESAS MUNICIPALES DE CALI  EICE ESP"/>
    <x v="13"/>
    <n v="0"/>
    <n v="0"/>
    <n v="0"/>
    <n v="1"/>
  </r>
  <r>
    <s v="EMPRESA DE ENERGIA DEL BAJO PUTUMAYO S.A. E.S.P."/>
    <x v="13"/>
    <n v="0"/>
    <n v="0"/>
    <n v="0"/>
    <n v="1"/>
  </r>
  <r>
    <s v="COMPAÑIA DE ELECTRICIDAD DE TULUA S.A. E.S.P."/>
    <x v="13"/>
    <n v="0"/>
    <n v="0"/>
    <n v="0"/>
    <n v="1"/>
  </r>
  <r>
    <s v="EMPRESA DE ENERGIA DEL PUTUMAYO S.A. E.S.P."/>
    <x v="13"/>
    <n v="0"/>
    <n v="0"/>
    <n v="0"/>
    <n v="1"/>
  </r>
  <r>
    <s v="EMPRESA DE ENERGIA DEL GUAVIARE S.A. E.S.P."/>
    <x v="13"/>
    <n v="0"/>
    <n v="0"/>
    <n v="0"/>
    <n v="1"/>
  </r>
  <r>
    <s v="EMPRESA DE ENERGÍA DE PEREIRA S.A. E.S.P."/>
    <x v="13"/>
    <n v="0"/>
    <n v="0"/>
    <n v="0"/>
    <n v="1"/>
  </r>
  <r>
    <s v="EMPRESA DE ENERGIA DEL VALLE DE SIBUNDOY S.A. E.S.P."/>
    <x v="13"/>
    <n v="0"/>
    <n v="0"/>
    <n v="0"/>
    <n v="1"/>
  </r>
  <r>
    <s v="EMPRESA MUNICIPAL DE SERVICIOS PUBLICOS DE CARTAGENA DEL CHAIRA S.A. ESP"/>
    <x v="13"/>
    <n v="0"/>
    <n v="0"/>
    <n v="0"/>
    <n v="1"/>
  </r>
  <r>
    <s v="EMPRESA SIGLO XXI E.I.C.E.E.S.P"/>
    <x v="13"/>
    <n v="0"/>
    <n v="0"/>
    <n v="0"/>
    <n v="1"/>
  </r>
  <r>
    <s v="EMPRESA MUNICIPAL DE ENERGIA ELECTRICA S.A. E.S.P."/>
    <x v="13"/>
    <n v="0"/>
    <n v="0"/>
    <n v="0"/>
    <n v="1"/>
  </r>
  <r>
    <s v="ITALCOL ENERGÍA S.A. E.S.P. - ITALENER"/>
    <x v="13"/>
    <n v="0"/>
    <n v="0"/>
    <n v="0"/>
    <n v="1"/>
  </r>
  <r>
    <s v="ENERTOTAL S.A. ESP"/>
    <x v="13"/>
    <n v="0"/>
    <n v="0"/>
    <n v="0"/>
    <n v="1"/>
  </r>
  <r>
    <s v="SPECTRUM RENOVAVEIS S.A.S E.S.P."/>
    <x v="13"/>
    <n v="0"/>
    <n v="0"/>
    <n v="0"/>
    <n v="1"/>
  </r>
  <r>
    <s v="EMPRESA DE SERVICIOS PUBLICOS DEL OCCIDENTE COLOMBIANO S.A. E.S.P. - EMSEROCCIDENTE"/>
    <x v="13"/>
    <n v="0"/>
    <n v="0"/>
    <n v="0"/>
    <n v="1"/>
  </r>
  <r>
    <s v="GESTIÓN ENERGÉTICA S.A. E.S.P. - GENSA (Interconexión Caucheras - Riosucio)"/>
    <x v="13"/>
    <n v="0"/>
    <n v="0"/>
    <n v="0"/>
    <n v="1"/>
  </r>
  <r>
    <s v="ECOPETROL ENERGÍA"/>
    <x v="13"/>
    <n v="0"/>
    <n v="0"/>
    <n v="0"/>
    <n v="1"/>
  </r>
  <r>
    <s v="CARIBEMAR DE LA COSTA S.A.S. E.S.P."/>
    <x v="14"/>
    <n v="2408065208"/>
    <n v="2408065208"/>
    <n v="0"/>
    <n v="1"/>
  </r>
  <r>
    <s v="AIR-E S.A.S. E.S.P."/>
    <x v="14"/>
    <n v="1381904415"/>
    <n v="1381904415"/>
    <n v="0"/>
    <n v="1"/>
  </r>
  <r>
    <s v="EMPRESAS PUBLICAS DE MEDELLIN  E.S.P."/>
    <x v="14"/>
    <n v="1949989685"/>
    <n v="1949989685"/>
    <n v="0"/>
    <n v="1"/>
  </r>
  <r>
    <s v="CELSIA COLOMBIA S.A E.S.P"/>
    <x v="14"/>
    <n v="1570941417"/>
    <n v="1570941417"/>
    <n v="0"/>
    <n v="1"/>
  </r>
  <r>
    <s v="ENEL COLOMBIA S.A.S. E.S.P."/>
    <x v="14"/>
    <n v="1416781286"/>
    <n v="1416781286"/>
    <n v="0"/>
    <n v="1"/>
  </r>
  <r>
    <s v="CENTRALES ELECTRICAS DE NORTE DE SANTANDER S.A ESP"/>
    <x v="14"/>
    <n v="569279289"/>
    <n v="569279289"/>
    <n v="0"/>
    <n v="1"/>
  </r>
  <r>
    <s v="ELECTRIFICADORA DE SANTANDER S.A. E.S.P."/>
    <x v="14"/>
    <n v="620262285"/>
    <n v="620262285"/>
    <n v="0"/>
    <n v="1"/>
  </r>
  <r>
    <s v="ELECTRIFICADORA DEL HUILA S.A. E.S.P"/>
    <x v="14"/>
    <n v="540107631"/>
    <n v="540107631"/>
    <n v="0"/>
    <n v="1"/>
  </r>
  <r>
    <s v="COMPAÑÍA ENERGÉTICA DE OCCIDENTE S.A. ESP"/>
    <x v="14"/>
    <n v="12099639553"/>
    <n v="12099639553"/>
    <n v="0"/>
    <n v="1"/>
  </r>
  <r>
    <s v="CENTRALES ELECTRICAS DE NARIÑO S.A. E.S.P."/>
    <x v="14"/>
    <n v="9722834083"/>
    <n v="9722834083"/>
    <n v="0"/>
    <n v="1"/>
  </r>
  <r>
    <s v="ELECTRIFICADORA DEL META S.A. E.S.P."/>
    <x v="14"/>
    <n v="361672284"/>
    <n v="361672284"/>
    <n v="0"/>
    <n v="1"/>
  </r>
  <r>
    <s v="CENTRAL HIDROELECTRICA DE CALDAS S.A. E.S.P."/>
    <x v="14"/>
    <n v="325369692"/>
    <n v="325369692"/>
    <n v="0"/>
    <n v="1"/>
  </r>
  <r>
    <s v="EMPRESA DE ENERGIA DE BOYACA S.A. E.S.P."/>
    <x v="14"/>
    <n v="296433315"/>
    <n v="296433315"/>
    <n v="0"/>
    <n v="1"/>
  </r>
  <r>
    <s v="EMPRESA DISTRIBUIDORA DEL PACIFICO S.A. E.S.P."/>
    <x v="14"/>
    <n v="3748999637"/>
    <n v="3748999637"/>
    <n v="0"/>
    <n v="1"/>
  </r>
  <r>
    <s v="ELECTRIFICADORA DEL CAQUETA S.A. E.S.P."/>
    <x v="14"/>
    <n v="109687416"/>
    <n v="109687416"/>
    <n v="0"/>
    <n v="1"/>
  </r>
  <r>
    <s v="EMPRESA DE ENERGIA DE CASANARE S.A. ESP"/>
    <x v="14"/>
    <n v="0"/>
    <n v="0"/>
    <n v="0"/>
    <n v="1"/>
  </r>
  <r>
    <s v="EMPRESA DE ENERGIA DEL ARAUCA S.A. E.S.P."/>
    <x v="14"/>
    <n v="76992706"/>
    <n v="76992706"/>
    <n v="0"/>
    <n v="1"/>
  </r>
  <r>
    <s v="EMPRESA DE ENERGIA DEL QUINDIO S.A. E.S.P."/>
    <x v="14"/>
    <n v="129867558"/>
    <n v="129867558"/>
    <n v="0"/>
    <n v="1"/>
  </r>
  <r>
    <s v="EMPRESAS MUNICIPALES DE CALI  EICE ESP"/>
    <x v="14"/>
    <n v="1321077675"/>
    <n v="1321077675"/>
    <n v="0"/>
    <n v="1"/>
  </r>
  <r>
    <s v="EMPRESA DE ENERGIA DEL BAJO PUTUMAYO S.A. E.S.P."/>
    <x v="14"/>
    <n v="1200367218"/>
    <n v="1200367218"/>
    <n v="0"/>
    <n v="1"/>
  </r>
  <r>
    <s v="COMPAÑIA DE ELECTRICIDAD DE TULUA S.A. E.S.P."/>
    <x v="14"/>
    <n v="64181588"/>
    <n v="64181588"/>
    <n v="0"/>
    <n v="1"/>
  </r>
  <r>
    <s v="EMPRESA DE ENERGIA DEL PUTUMAYO S.A. E.S.P."/>
    <x v="14"/>
    <n v="1104402245"/>
    <n v="1104402245"/>
    <n v="0"/>
    <n v="1"/>
  </r>
  <r>
    <s v="EMPRESA DE ENERGIA DEL GUAVIARE S.A. E.S.P."/>
    <x v="14"/>
    <n v="26054193"/>
    <n v="26054193"/>
    <n v="0"/>
    <n v="1"/>
  </r>
  <r>
    <s v="EMPRESA DE ENERGÍA DE PEREIRA S.A. E.S.P."/>
    <x v="14"/>
    <n v="0"/>
    <n v="0"/>
    <n v="0"/>
    <n v="1"/>
  </r>
  <r>
    <s v="EMPRESA DE ENERGIA DEL VALLE DE SIBUNDOY S.A. E.S.P."/>
    <x v="14"/>
    <n v="280563550"/>
    <n v="280563550"/>
    <n v="0"/>
    <n v="1"/>
  </r>
  <r>
    <s v="EMPRESA MUNICIPAL DE SERVICIOS PUBLICOS DE CARTAGENA DEL CHAIRA S.A. ESP"/>
    <x v="14"/>
    <n v="132529959"/>
    <n v="132529959"/>
    <n v="0"/>
    <n v="1"/>
  </r>
  <r>
    <s v="EMPRESA SIGLO XXI E.I.C.E.E.S.P"/>
    <x v="14"/>
    <n v="0"/>
    <n v="0"/>
    <n v="0"/>
    <n v="1"/>
  </r>
  <r>
    <s v="EMPRESA MUNICIPAL DE ENERGIA ELECTRICA S.A. E.S.P."/>
    <x v="14"/>
    <n v="0"/>
    <n v="0"/>
    <n v="0"/>
    <n v="1"/>
  </r>
  <r>
    <s v="ITALCOL ENERGÍA S.A. E.S.P. - ITALENER"/>
    <x v="14"/>
    <n v="0"/>
    <n v="0"/>
    <n v="0"/>
    <n v="1"/>
  </r>
  <r>
    <s v="ENERTOTAL S.A. ESP"/>
    <x v="14"/>
    <n v="0"/>
    <n v="0"/>
    <n v="0"/>
    <n v="1"/>
  </r>
  <r>
    <s v="SPECTRUM RENOVAVEIS S.A.S E.S.P."/>
    <x v="14"/>
    <n v="0"/>
    <n v="0"/>
    <n v="0"/>
    <n v="1"/>
  </r>
  <r>
    <s v="EMPRESA DE SERVICIOS PUBLICOS DEL OCCIDENTE COLOMBIANO S.A. E.S.P. - EMSEROCCIDENTE"/>
    <x v="14"/>
    <n v="0"/>
    <n v="0"/>
    <n v="0"/>
    <n v="1"/>
  </r>
  <r>
    <s v="GESTIÓN ENERGÉTICA S.A. E.S.P. - GENSA (Interconexión Caucheras - Riosucio)"/>
    <x v="14"/>
    <n v="0"/>
    <n v="0"/>
    <n v="0"/>
    <n v="1"/>
  </r>
  <r>
    <s v="ECOPETROL ENERGÍA"/>
    <x v="14"/>
    <n v="0"/>
    <n v="0"/>
    <n v="0"/>
    <n v="1"/>
  </r>
  <r>
    <s v="AIR-E S.A.S. E.S.P."/>
    <x v="15"/>
    <n v="96791346265"/>
    <n v="96791346265"/>
    <n v="0"/>
    <n v="1"/>
  </r>
  <r>
    <s v="CARIBEMAR DE LA COSTA S.A.S E.S.P."/>
    <x v="15"/>
    <n v="216620713795"/>
    <n v="216620713795"/>
    <n v="0"/>
    <n v="1"/>
  </r>
  <r>
    <s v="CELSIA COLOMBIA S.A. E.S.P."/>
    <x v="15"/>
    <n v="66913558205"/>
    <n v="66913558205"/>
    <n v="0"/>
    <n v="1"/>
  </r>
  <r>
    <s v="CENTRAL HIDROELECTRICA DE CALDAS S.A. E.S.P."/>
    <x v="15"/>
    <n v="27872600687"/>
    <n v="27872600687"/>
    <n v="0"/>
    <n v="1"/>
  </r>
  <r>
    <s v="CENTRALES ELECTRICAS DE NARIÑO S.A. E.S.P."/>
    <x v="15"/>
    <n v="4285218084"/>
    <n v="4285218084"/>
    <n v="0"/>
    <n v="1"/>
  </r>
  <r>
    <s v="CENTRALES ELECTRICAS DEL NORTE DE SANTANDER S.A. ESP"/>
    <x v="15"/>
    <n v="36322573139"/>
    <n v="36322573139"/>
    <n v="0"/>
    <n v="1"/>
  </r>
  <r>
    <s v="COMPAÑÍA DE ELECTRICIDAD DE TULUÁ S.A. E.S.P."/>
    <x v="15"/>
    <n v="1436333523"/>
    <n v="1436333523"/>
    <n v="0"/>
    <n v="1"/>
  </r>
  <r>
    <s v="COMPAÑIA ENERGETICA DE OCCIDENTE S.A.S.  E.S.P."/>
    <x v="15"/>
    <n v="7053203811"/>
    <n v="7053203811"/>
    <n v="0"/>
    <n v="1"/>
  </r>
  <r>
    <s v="ELECTRIFICADORA DE SANTANDER S.A. E.S.P."/>
    <x v="15"/>
    <n v="48583096376"/>
    <n v="48583096376"/>
    <n v="0"/>
    <n v="1"/>
  </r>
  <r>
    <s v="ELECTRIFICADORA DEL CAQUETA S.A. ESP"/>
    <x v="15"/>
    <n v="14234023222"/>
    <n v="14234023222"/>
    <n v="0"/>
    <n v="1"/>
  </r>
  <r>
    <s v="ELECTRIFICADORA DEL HUILA S.A. E.S.P."/>
    <x v="15"/>
    <n v="30431205352"/>
    <n v="30431205352"/>
    <n v="0"/>
    <n v="1"/>
  </r>
  <r>
    <s v="ELECTRIFICADORA DEL META S.A. E.S.P."/>
    <x v="15"/>
    <n v="22414931051"/>
    <n v="22414931051"/>
    <n v="0"/>
    <n v="1"/>
  </r>
  <r>
    <s v="EMPRESA DE ENERGIA DE ARAUCA"/>
    <x v="15"/>
    <n v="6759549225"/>
    <n v="6759549225"/>
    <n v="0"/>
    <n v="1"/>
  </r>
  <r>
    <s v="EMPRESA DE ENERGIA DE BOYACA S.A. ESP"/>
    <x v="15"/>
    <n v="12160018328"/>
    <n v="12160018328"/>
    <n v="0"/>
    <n v="1"/>
  </r>
  <r>
    <s v="EMPRESA DE ENERGIA DE CASANARE SA ESP"/>
    <x v="15"/>
    <n v="11731153720"/>
    <n v="11731153720"/>
    <n v="0"/>
    <n v="1"/>
  </r>
  <r>
    <s v="EMPRESA DE ENERGÍA DE PEREIRA S.A. ESP."/>
    <x v="15"/>
    <n v="615653628"/>
    <n v="615653628"/>
    <n v="0"/>
    <n v="1"/>
  </r>
  <r>
    <s v="EMPRESA DE ENERGIA DEL  QUINDIO S.A.E.S.P."/>
    <x v="15"/>
    <n v="6741523099"/>
    <n v="6741523099"/>
    <n v="0"/>
    <n v="1"/>
  </r>
  <r>
    <s v="EMPRESA DE ENERGIA DEL BAJO PUTUMAYO  S.A.  E.S.P."/>
    <x v="15"/>
    <n v="716676817"/>
    <n v="716676817"/>
    <n v="0"/>
    <n v="1"/>
  </r>
  <r>
    <s v="EMPRESA DE ENERGIA DEL PUTUMAYO S.A. ESP"/>
    <x v="15"/>
    <n v="585271564"/>
    <n v="585271564"/>
    <n v="0"/>
    <n v="1"/>
  </r>
  <r>
    <s v="EMPRESA DE ENERGIA DEL VALLE DE SIBUNDOY S.A. E.S.P. "/>
    <x v="15"/>
    <n v="196835706"/>
    <n v="196835706"/>
    <n v="0"/>
    <n v="1"/>
  </r>
  <r>
    <s v="EMPRESA DE ENERGIA ELECTRICA DEL DEPARTAMENTO DEL GUAVIARE SA ESP"/>
    <x v="15"/>
    <n v="1776930281"/>
    <n v="1776930281"/>
    <n v="0"/>
    <n v="1"/>
  </r>
  <r>
    <s v="EMPRESA DISTRIBUIDORA DEL PACIFICO S.A. E.S.P"/>
    <x v="15"/>
    <n v="2817607412"/>
    <n v="2817607412"/>
    <n v="0"/>
    <n v="1"/>
  </r>
  <r>
    <s v="EMPRESA MUNICIPAL DE ENERGÍA ELÉCTRICA S.A. E.S.P"/>
    <x v="15"/>
    <n v="21625437"/>
    <n v="21625437"/>
    <n v="0"/>
    <n v="1"/>
  </r>
  <r>
    <s v="EMPRESA MUNICIPAL DE SERVICIOS PUBLICOS DE CARTAGENA DEL CHAIRA S.A. E.S.P."/>
    <x v="15"/>
    <n v="88648906"/>
    <n v="88648906"/>
    <n v="0"/>
    <n v="1"/>
  </r>
  <r>
    <s v="EMPRESA SIGLO XXI E.I.C.E. E.S.P."/>
    <x v="15"/>
    <n v="0"/>
    <n v="0"/>
    <n v="0"/>
    <n v="1"/>
  </r>
  <r>
    <s v="EMPRESAS MUNICIPALES DE CALI   E.I.C.E  E.S.P"/>
    <x v="15"/>
    <n v="5744722221"/>
    <n v="5744722221"/>
    <n v="0"/>
    <n v="1"/>
  </r>
  <r>
    <s v="EMPRESAS PÚBLICAS DE MEDELLIN E.S.P."/>
    <x v="15"/>
    <n v="76958069232"/>
    <n v="76958069232"/>
    <n v="0"/>
    <n v="1"/>
  </r>
  <r>
    <s v="ENEL COLOMBIA S.A. E.S.P."/>
    <x v="15"/>
    <n v="31732210753"/>
    <n v="31732210753"/>
    <n v="0"/>
    <n v="1"/>
  </r>
  <r>
    <s v="AIR-E S.A.S. E.S.P."/>
    <x v="16"/>
    <n v="74745466911"/>
    <n v="74745466911"/>
    <n v="0"/>
    <n v="1"/>
  </r>
  <r>
    <s v="CARIBEMAR DE LA COSTA S.A.S E.S.P."/>
    <x v="16"/>
    <n v="125963525663"/>
    <n v="125963525663"/>
    <n v="0"/>
    <n v="1"/>
  </r>
  <r>
    <s v="CELSIA COLOMBIA S.A. E.S.P."/>
    <x v="16"/>
    <n v="37337428471"/>
    <n v="37337428471"/>
    <n v="0"/>
    <n v="1"/>
  </r>
  <r>
    <s v="CENTRAL HIDROELECTRICA DE CALDAS S.A. E.S.P."/>
    <x v="16"/>
    <n v="12676057925"/>
    <n v="12676057925"/>
    <n v="0"/>
    <n v="1"/>
  </r>
  <r>
    <s v="CENTRALES ELECTRICAS DE NARIÑO S.A. E.S.P."/>
    <x v="16"/>
    <n v="16204723472"/>
    <n v="16204723472"/>
    <n v="0"/>
    <n v="1"/>
  </r>
  <r>
    <s v="CENTRALES ELECTRICAS DEL NORTE DE SANTANDER S.A. ESP"/>
    <x v="16"/>
    <n v="27256198354"/>
    <n v="27256198354"/>
    <n v="0"/>
    <n v="1"/>
  </r>
  <r>
    <s v="COMPAÑÍA DE ELECTRICIDAD DE TULUÁ S.A. E.S.P."/>
    <x v="16"/>
    <n v="1207345022"/>
    <n v="1207345022"/>
    <n v="0"/>
    <n v="1"/>
  </r>
  <r>
    <s v="COMPAÑIA ENERGETICA DE OCCIDENTE S.A.S.  E.S.P."/>
    <x v="16"/>
    <n v="20166065921"/>
    <n v="20166065921"/>
    <n v="0"/>
    <n v="1"/>
  </r>
  <r>
    <s v="ELECTRIFICADORA DE SANTANDER S.A. E.S.P."/>
    <x v="16"/>
    <n v="22517735949"/>
    <n v="22517735949"/>
    <n v="0"/>
    <n v="1"/>
  </r>
  <r>
    <s v="ELECTRIFICADORA DEL CAQUETA S.A. ESP"/>
    <x v="16"/>
    <n v="6039402494"/>
    <n v="6039402494"/>
    <n v="0"/>
    <n v="1"/>
  </r>
  <r>
    <s v="ELECTRIFICADORA DEL HUILA S.A. E.S.P."/>
    <x v="16"/>
    <n v="20650343527"/>
    <n v="20650343527"/>
    <n v="0"/>
    <n v="1"/>
  </r>
  <r>
    <s v="ELECTRIFICADORA DEL META S.A. E.S.P."/>
    <x v="16"/>
    <n v="10135781573"/>
    <n v="10135781573"/>
    <n v="0"/>
    <n v="1"/>
  </r>
  <r>
    <s v="EMPRESA DE ENERGIA DE ARAUCA"/>
    <x v="16"/>
    <n v="5647298524"/>
    <n v="5647298524"/>
    <n v="0"/>
    <n v="1"/>
  </r>
  <r>
    <s v="EMPRESA DE ENERGIA DE BOYACA S.A. ESP"/>
    <x v="16"/>
    <n v="8876343555"/>
    <n v="8876343555"/>
    <n v="0"/>
    <n v="1"/>
  </r>
  <r>
    <s v="EMPRESA DE ENERGIA DE CASANARE SA ESP"/>
    <x v="16"/>
    <n v="6069032688"/>
    <n v="6069032688"/>
    <n v="0"/>
    <n v="1"/>
  </r>
  <r>
    <s v="EMPRESA DE ENERGÍA DE PEREIRA S.A. ESP."/>
    <x v="16"/>
    <n v="0"/>
    <n v="0"/>
    <n v="0"/>
    <n v="1"/>
  </r>
  <r>
    <s v="EMPRESA DE ENERGIA DEL  QUINDIO S.A.E.S.P."/>
    <x v="16"/>
    <n v="3590415516"/>
    <n v="3590415516"/>
    <n v="0"/>
    <n v="1"/>
  </r>
  <r>
    <s v="EMPRESA DE ENERGIA DEL BAJO PUTUMAYO  S.A.  E.S.P."/>
    <x v="16"/>
    <n v="2000612030"/>
    <n v="2000612030"/>
    <n v="0"/>
    <n v="1"/>
  </r>
  <r>
    <s v="EMPRESA DE ENERGIA DEL PUTUMAYO S.A. ESP"/>
    <x v="16"/>
    <n v="1840670409"/>
    <n v="1840670409"/>
    <n v="0"/>
    <n v="1"/>
  </r>
  <r>
    <s v="EMPRESA DE ENERGIA DEL VALLE DE SIBUNDOY S.A. E.S.P. "/>
    <x v="16"/>
    <n v="467605917"/>
    <n v="467605917"/>
    <n v="0"/>
    <n v="1"/>
  </r>
  <r>
    <s v="EMPRESA DE ENERGIA ELECTRICA DEL DEPARTAMENTO DEL GUAVIARE SA ESP"/>
    <x v="16"/>
    <n v="1411081395"/>
    <n v="1411081395"/>
    <n v="0"/>
    <n v="1"/>
  </r>
  <r>
    <s v="EMPRESA DISTRIBUIDORA DEL PACIFICO S.A. E.S.P"/>
    <x v="16"/>
    <n v="6248332729"/>
    <n v="6248332729"/>
    <n v="0"/>
    <n v="1"/>
  </r>
  <r>
    <s v="EMPRESA MUNICIPAL DE ENERGÍA ELÉCTRICA S.A-E.S.P"/>
    <x v="16"/>
    <n v="8160159"/>
    <n v="8160159"/>
    <n v="0"/>
    <n v="1"/>
  </r>
  <r>
    <s v="EMPRESA MUNICIPAL DE SERVICIOS PUBLICOS DE CARTAGENA DEL CHAIRA S.A. ESP"/>
    <x v="16"/>
    <n v="220883266"/>
    <n v="220883266"/>
    <n v="0"/>
    <n v="1"/>
  </r>
  <r>
    <s v="EMPRESA SIGLO XXI E.I.C.E. E.S.P."/>
    <x v="16"/>
    <n v="0"/>
    <n v="0"/>
    <n v="0"/>
    <n v="1"/>
  </r>
  <r>
    <s v="EMPRESAS MUNICIPALES DE CALI   E.I.C.E  E.S.P"/>
    <x v="16"/>
    <n v="2201796125"/>
    <n v="2201796125"/>
    <n v="0"/>
    <n v="1"/>
  </r>
  <r>
    <s v="EMPRESAS PÚBLICAS DE MEDELLIN E.S.P."/>
    <x v="16"/>
    <n v="41912649267"/>
    <n v="41912649267"/>
    <n v="0"/>
    <n v="1"/>
  </r>
  <r>
    <s v="ENEL COLOMBIA S.A. E.S.P."/>
    <x v="16"/>
    <n v="23303312065"/>
    <n v="23303312065"/>
    <n v="0"/>
    <n v="1"/>
  </r>
  <r>
    <s v="AIR-E S.A.S. E.S.P."/>
    <x v="17"/>
    <n v="44847280147"/>
    <n v="44847280147"/>
    <n v="0"/>
    <n v="1"/>
  </r>
  <r>
    <s v="CARIBEMAR DE LA COSTA S.A.S E.S.P."/>
    <x v="17"/>
    <n v="75578115398"/>
    <n v="75578115398"/>
    <n v="0"/>
    <n v="1"/>
  </r>
  <r>
    <s v="CELSIA COLOMBIA S.A. E.S.P."/>
    <x v="17"/>
    <n v="22402457082"/>
    <n v="22402457082"/>
    <n v="0"/>
    <n v="1"/>
  </r>
  <r>
    <s v="CENTRAL HIDROELECTRICA DE CALDAS S.A. E.S.P."/>
    <x v="17"/>
    <n v="7605634755"/>
    <n v="7605634755"/>
    <n v="0"/>
    <n v="1"/>
  </r>
  <r>
    <s v="CENTRALES ELECTRICAS DE NARIÑO S.A. E.S.P."/>
    <x v="17"/>
    <n v="9722834083"/>
    <n v="9722834083"/>
    <n v="0"/>
    <n v="1"/>
  </r>
  <r>
    <s v="CENTRALES ELECTRICAS DEL NORTE DE SANTANDER S.A. ESP"/>
    <x v="17"/>
    <n v="16353719012"/>
    <n v="16353719012"/>
    <n v="0"/>
    <n v="1"/>
  </r>
  <r>
    <s v="COMPAÑÍA DE ELECTRICIDAD DE TULUÁ S.A. E.S.P."/>
    <x v="17"/>
    <n v="724407013"/>
    <n v="724407013"/>
    <n v="0"/>
    <n v="1"/>
  </r>
  <r>
    <s v="COMPAÑIA ENERGETICA DE OCCIDENTE S.A.S.  E.S.P."/>
    <x v="17"/>
    <n v="12099639553"/>
    <n v="12099639553"/>
    <n v="0"/>
    <n v="1"/>
  </r>
  <r>
    <s v="ELECTRIFICADORA DE SANTANDER S.A. E.S.P."/>
    <x v="17"/>
    <n v="13510641569"/>
    <n v="13510641569"/>
    <n v="0"/>
    <n v="1"/>
  </r>
  <r>
    <s v="ELECTRIFICADORA DEL CAQUETA S.A. ESP"/>
    <x v="17"/>
    <n v="3623641496"/>
    <n v="3623641496"/>
    <n v="0"/>
    <n v="1"/>
  </r>
  <r>
    <s v="ELECTRIFICADORA DEL HUILA S.A. E.S.P."/>
    <x v="17"/>
    <n v="12390206116"/>
    <n v="12390206116"/>
    <n v="0"/>
    <n v="1"/>
  </r>
  <r>
    <s v="ELECTRIFICADORA DEL META S.A. E.S.P."/>
    <x v="17"/>
    <n v="6081468944"/>
    <n v="6081468944"/>
    <n v="0"/>
    <n v="1"/>
  </r>
  <r>
    <s v="EMPRESA DE ENERGIA DE ARAUCA"/>
    <x v="17"/>
    <n v="3388379114"/>
    <n v="3388379114"/>
    <n v="0"/>
    <n v="1"/>
  </r>
  <r>
    <s v="EMPRESA DE ENERGIA DE BOYACA S.A. ESP"/>
    <x v="17"/>
    <n v="5325806133"/>
    <n v="5325806133"/>
    <n v="0"/>
    <n v="1"/>
  </r>
  <r>
    <s v="EMPRESA DE ENERGIA DE CASANARE SA ESP"/>
    <x v="17"/>
    <n v="3641419613"/>
    <n v="3641419613"/>
    <n v="0"/>
    <n v="1"/>
  </r>
  <r>
    <s v="EMPRESA DE ENERGÍA DE PEREIRA S.A. ESP."/>
    <x v="17"/>
    <n v="0"/>
    <n v="0"/>
    <n v="0"/>
    <n v="1"/>
  </r>
  <r>
    <s v="EMPRESA DE ENERGIA DEL  QUINDIO S.A.E.S.P."/>
    <x v="17"/>
    <n v="2154249309"/>
    <n v="2154249309"/>
    <n v="0"/>
    <n v="1"/>
  </r>
  <r>
    <s v="EMPRESA DE ENERGIA DEL BAJO PUTUMAYO  S.A.  E.S.P."/>
    <x v="17"/>
    <n v="1200367218"/>
    <n v="1200367218"/>
    <n v="0"/>
    <n v="1"/>
  </r>
  <r>
    <s v="EMPRESA DE ENERGIA DEL PUTUMAYO S.A. ESP"/>
    <x v="17"/>
    <n v="1104402245"/>
    <n v="1104402245"/>
    <n v="0"/>
    <n v="1"/>
  </r>
  <r>
    <s v="EMPRESA DE ENERGIA DEL VALLE DE SIBUNDOY S.A. E.S.P. "/>
    <x v="17"/>
    <n v="280563550"/>
    <n v="280563550"/>
    <n v="0"/>
    <n v="1"/>
  </r>
  <r>
    <s v="EMPRESA DE ENERGIA ELECTRICA DEL DEPARTAMENTO DEL GUAVIARE SA ESP"/>
    <x v="17"/>
    <n v="846648837"/>
    <n v="846648837"/>
    <n v="0"/>
    <n v="1"/>
  </r>
  <r>
    <s v="EMPRESA DISTRIBUIDORA DEL PACIFICO S.A. E.S.P"/>
    <x v="17"/>
    <n v="3748999637"/>
    <n v="3748999637"/>
    <n v="0"/>
    <n v="1"/>
  </r>
  <r>
    <s v="EMPRESA MUNICIPAL DE ENERGÍA ELÉCTRICA S.A-E.S.P"/>
    <x v="17"/>
    <n v="4896095"/>
    <n v="4896095"/>
    <n v="0"/>
    <n v="1"/>
  </r>
  <r>
    <s v="EMPRESA MUNICIPAL DE SERVICIOS PUBLICOS DE CARTAGENA DEL CHAIRA S.A. ESP"/>
    <x v="17"/>
    <n v="132529959"/>
    <n v="132529959"/>
    <n v="0"/>
    <n v="1"/>
  </r>
  <r>
    <s v="EMPRESA SIGLO XXI E.I.C.E. E.S.P."/>
    <x v="17"/>
    <n v="0"/>
    <n v="0"/>
    <n v="0"/>
    <n v="1"/>
  </r>
  <r>
    <s v="EMPRESAS MUNICIPALES DE CALI   E.I.C.E  E.S.P"/>
    <x v="17"/>
    <n v="1321077675"/>
    <n v="1321077675"/>
    <n v="0"/>
    <n v="1"/>
  </r>
  <r>
    <s v="EMPRESAS PÚBLICAS DE MEDELLIN E.S.P."/>
    <x v="17"/>
    <n v="25147589560"/>
    <n v="25147589560"/>
    <n v="0"/>
    <n v="1"/>
  </r>
  <r>
    <s v="ENEL COLOMBIA S.A. E.S.P."/>
    <x v="17"/>
    <n v="13981987239"/>
    <n v="13981987239"/>
    <n v="0"/>
    <n v="1"/>
  </r>
  <r>
    <s v="AIR-E S.A.S. E.S.P."/>
    <x v="18"/>
    <n v="0"/>
    <n v="0"/>
    <n v="0"/>
    <n v="1"/>
  </r>
  <r>
    <s v="CARIBEMAR DE LA COSTA S.A.S E.S.P."/>
    <x v="18"/>
    <n v="27323289024"/>
    <n v="27323289024"/>
    <n v="0"/>
    <n v="1"/>
  </r>
  <r>
    <s v="CELSIA COLOMBIA S.A. E.S.P."/>
    <x v="18"/>
    <n v="21809843999"/>
    <n v="21809843999"/>
    <n v="0"/>
    <n v="1"/>
  </r>
  <r>
    <s v="CENTRAL HIDROELECTRICA DE CALDAS S.A. E.S.P."/>
    <x v="18"/>
    <n v="2652950962"/>
    <n v="2652950962"/>
    <n v="0"/>
    <n v="1"/>
  </r>
  <r>
    <s v="CENTRALES ELECTRICAS DE NARIÑO S.A. E.S.P."/>
    <x v="18"/>
    <n v="3312315130"/>
    <n v="3312315130"/>
    <n v="0"/>
    <n v="1"/>
  </r>
  <r>
    <s v="CENTRALES ELECTRICAS DEL NORTE DE SANTANDER S.A. ESP"/>
    <x v="18"/>
    <n v="9488408114"/>
    <n v="9488408114"/>
    <n v="0"/>
    <n v="1"/>
  </r>
  <r>
    <s v="COMPAÑÍA DE ELECTRICIDAD DE TULUÁ S.A. E.S.P."/>
    <x v="18"/>
    <n v="958126475"/>
    <n v="958126475"/>
    <n v="0"/>
    <n v="1"/>
  </r>
  <r>
    <s v="COMPAÑIA ENERGETICA DE OCCIDENTE S.A.S.  E.S.P."/>
    <x v="18"/>
    <n v="9725637980"/>
    <n v="9725637980"/>
    <n v="0"/>
    <n v="1"/>
  </r>
  <r>
    <s v="ELECTRIFICADORA DE SANTANDER S.A. E.S.P."/>
    <x v="18"/>
    <n v="5050954288"/>
    <n v="5050954288"/>
    <n v="0"/>
    <n v="1"/>
  </r>
  <r>
    <s v="ELECTRIFICADORA DEL CAQUETA S.A. ESP"/>
    <x v="18"/>
    <n v="2387009305"/>
    <n v="2387009305"/>
    <n v="0"/>
    <n v="1"/>
  </r>
  <r>
    <s v="ELECTRIFICADORA DEL HUILA S.A. E.S.P."/>
    <x v="18"/>
    <n v="9103868252"/>
    <n v="9103868252"/>
    <n v="0"/>
    <n v="1"/>
  </r>
  <r>
    <s v="ELECTRIFICADORA DEL META S.A. E.S.P."/>
    <x v="18"/>
    <n v="7889722702"/>
    <n v="7889722702"/>
    <n v="0"/>
    <n v="1"/>
  </r>
  <r>
    <s v="EMPRESA DE ENERGIA DE ARAUCA"/>
    <x v="18"/>
    <n v="3086626793"/>
    <n v="3086626793"/>
    <n v="0"/>
    <n v="1"/>
  </r>
  <r>
    <s v="EMPRESA DE ENERGIA DE BOYACA S.A. ESP"/>
    <x v="18"/>
    <n v="2924389392"/>
    <n v="2924389392"/>
    <n v="0"/>
    <n v="1"/>
  </r>
  <r>
    <s v="EMPRESA DE ENERGIA DE CASANARE SA ESP"/>
    <x v="18"/>
    <n v="7453442454"/>
    <n v="7453442454"/>
    <n v="0"/>
    <n v="1"/>
  </r>
  <r>
    <s v="EMPRESA DE ENERGÍA DE PEREIRA S.A. ESP."/>
    <x v="18"/>
    <n v="0"/>
    <n v="0"/>
    <n v="0"/>
    <n v="1"/>
  </r>
  <r>
    <s v="EMPRESA DE ENERGIA DEL  QUINDIO S.A.E.S.P."/>
    <x v="18"/>
    <n v="1702328819"/>
    <n v="1702328819"/>
    <n v="0"/>
    <n v="1"/>
  </r>
  <r>
    <s v="EMPRESA DE ENERGIA DEL BAJO PUTUMAYO  S.A.  E.S.P."/>
    <x v="18"/>
    <n v="629966249"/>
    <n v="629966249"/>
    <n v="0"/>
    <n v="1"/>
  </r>
  <r>
    <s v="EMPRESA DE ENERGIA DEL PUTUMAYO S.A. ESP"/>
    <x v="18"/>
    <n v="1090491014"/>
    <n v="1090491014"/>
    <n v="0"/>
    <n v="1"/>
  </r>
  <r>
    <s v="EMPRESA DE ENERGIA DEL VALLE DE SIBUNDOY S.A. E.S.P. "/>
    <x v="18"/>
    <n v="203179463"/>
    <n v="203179463"/>
    <n v="0"/>
    <n v="1"/>
  </r>
  <r>
    <s v="EMPRESA DE ENERGIA ELECTRICA DEL DEPARTAMENTO DEL GUAVIARE SA ESP"/>
    <x v="18"/>
    <n v="637591868"/>
    <n v="637591868"/>
    <n v="0"/>
    <n v="1"/>
  </r>
  <r>
    <s v="EMPRESA DISTRIBUIDORA DEL PACIFICO S.A. E.S.P"/>
    <x v="18"/>
    <n v="1832078913"/>
    <n v="1832078913"/>
    <n v="0"/>
    <n v="1"/>
  </r>
  <r>
    <s v="EMPRESA MUNICIPAL DE ENERGÍA ELÉCTRICA S.A-E.S.P"/>
    <x v="18"/>
    <n v="0"/>
    <n v="0"/>
    <n v="0"/>
    <n v="1"/>
  </r>
  <r>
    <s v="EMPRESA MUNICIPAL DE SERVICIOS PUBLICOS DE CARTAGENA DEL CHAIRA S.A. ESP"/>
    <x v="18"/>
    <n v="106300848"/>
    <n v="106300848"/>
    <n v="0"/>
    <n v="1"/>
  </r>
  <r>
    <s v="EMPRESA SIGLO XXI E.I.C.E. E.S.P."/>
    <x v="18"/>
    <n v="0"/>
    <n v="0"/>
    <n v="0"/>
    <n v="1"/>
  </r>
  <r>
    <s v="EMPRESAS MUNICIPALES DE CALI   E.I.C.E  E.S.P"/>
    <x v="18"/>
    <n v="0"/>
    <n v="0"/>
    <n v="0"/>
    <n v="1"/>
  </r>
  <r>
    <s v="EMPRESAS PÚBLICAS DE MEDELLIN E.S.P."/>
    <x v="18"/>
    <n v="15635829822"/>
    <n v="15635829822"/>
    <n v="0"/>
    <n v="1"/>
  </r>
  <r>
    <s v="ENEL COLOMBIA S.A. E.S.P."/>
    <x v="18"/>
    <n v="13393905246"/>
    <n v="13393905246"/>
    <n v="0"/>
    <n v="1"/>
  </r>
  <r>
    <s v="AIR-E S.A.S. E.S.P."/>
    <x v="19"/>
    <n v="12960352528"/>
    <n v="12960352528"/>
    <n v="0"/>
    <n v="1"/>
  </r>
  <r>
    <s v="CARIBEMAR DE LA COSTA S.A.S E.S.P."/>
    <x v="19"/>
    <n v="114432465043"/>
    <n v="44851073000"/>
    <n v="69581392043"/>
    <n v="0.39194360606621925"/>
  </r>
  <r>
    <s v="CELSIA COLOMBIA S.A. E.S.P."/>
    <x v="19"/>
    <n v="40774864776"/>
    <n v="40774864776"/>
    <n v="0"/>
    <n v="1"/>
  </r>
  <r>
    <s v="CENTRAL HIDROELECTRICA DE CALDAS S.A. E.S.P."/>
    <x v="19"/>
    <n v="11467321821"/>
    <n v="11467321821"/>
    <n v="0"/>
    <n v="1"/>
  </r>
  <r>
    <s v="CENTRALES ELECTRICAS DE NARIÑO S.A. E.S.P."/>
    <x v="19"/>
    <n v="14619936343"/>
    <n v="14619936343"/>
    <n v="0"/>
    <n v="1"/>
  </r>
  <r>
    <s v="CENTRALES ELECTRICAS DEL NORTE DE SANTANDER S.A. ESP"/>
    <x v="19"/>
    <n v="26549162740"/>
    <n v="26549162740"/>
    <n v="0"/>
    <n v="1"/>
  </r>
  <r>
    <s v="COMPAÑÍA DE ELECTRICIDAD DE TULUÁ S.A. E.S.P."/>
    <x v="19"/>
    <n v="1444939255"/>
    <n v="1444939255"/>
    <n v="0"/>
    <n v="1"/>
  </r>
  <r>
    <s v="COMPAÑIA ENERGETICA DE OCCIDENTE S.A.S.  E.S.P."/>
    <x v="19"/>
    <n v="20995671727"/>
    <n v="20995671727"/>
    <n v="0"/>
    <n v="1"/>
  </r>
  <r>
    <s v="ELECTRIFICADORA DE SANTANDER S.A. E.S.P."/>
    <x v="19"/>
    <n v="20539665903"/>
    <n v="20539665903"/>
    <n v="0"/>
    <n v="1"/>
  </r>
  <r>
    <s v="ELECTRIFICADORA DEL CAQUETA S.A. ESP"/>
    <x v="19"/>
    <n v="6025026648"/>
    <n v="6025026648"/>
    <n v="0"/>
    <n v="1"/>
  </r>
  <r>
    <s v="ELECTRIFICADORA DEL HUILA S.A. E.S.P."/>
    <x v="19"/>
    <n v="21072208948"/>
    <n v="21072208948"/>
    <n v="0"/>
    <n v="1"/>
  </r>
  <r>
    <s v="ELECTRIFICADORA DEL META S.A. E.S.P."/>
    <x v="19"/>
    <n v="12053486610"/>
    <n v="12053486610"/>
    <n v="0"/>
    <n v="1"/>
  </r>
  <r>
    <s v="EMPRESA DE ENERGIA DE ARAUCA"/>
    <x v="19"/>
    <n v="6061152216"/>
    <n v="6061152216"/>
    <n v="0"/>
    <n v="1"/>
  </r>
  <r>
    <s v="EMPRESA DE ENERGIA DE BOYACA S.A. ESP"/>
    <x v="19"/>
    <n v="8563269540"/>
    <n v="8563269540"/>
    <n v="0"/>
    <n v="1"/>
  </r>
  <r>
    <s v="EMPRESA DE ENERGIA DE CASANARE SA ESP"/>
    <x v="19"/>
    <n v="0"/>
    <n v="0"/>
    <n v="0"/>
    <n v="1"/>
  </r>
  <r>
    <s v="EMPRESA DE ENERGÍA DE PEREIRA S.A. ESP."/>
    <x v="19"/>
    <n v="0"/>
    <n v="0"/>
    <n v="0"/>
    <n v="1"/>
  </r>
  <r>
    <s v="EMPRESA DE ENERGIA DEL  QUINDIO S.A.E.S.P."/>
    <x v="19"/>
    <n v="3723496822"/>
    <n v="3723496822"/>
    <n v="0"/>
    <n v="1"/>
  </r>
  <r>
    <s v="EMPRESA DE ENERGIA DEL BAJO PUTUMAYO  S.A.  E.S.P."/>
    <x v="19"/>
    <n v="1915472749"/>
    <n v="1915472749"/>
    <n v="0"/>
    <n v="1"/>
  </r>
  <r>
    <s v="EMPRESA DE ENERGIA DEL PUTUMAYO S.A. ESP"/>
    <x v="19"/>
    <n v="2017781834"/>
    <n v="2017781834"/>
    <n v="0"/>
    <n v="1"/>
  </r>
  <r>
    <s v="EMPRESA DE ENERGIA DEL VALLE DE SIBUNDOY S.A. E.S.P. "/>
    <x v="19"/>
    <n v="475674465"/>
    <n v="475674465"/>
    <n v="0"/>
    <n v="1"/>
  </r>
  <r>
    <s v="EMPRESA DE ENERGIA ELECTRICA DEL DEPARTAMENTO DEL GUAVIARE SA ESP"/>
    <x v="19"/>
    <n v="1447661050"/>
    <n v="1447661050"/>
    <n v="0"/>
    <n v="1"/>
  </r>
  <r>
    <s v="EMPRESA DISTRIBUIDORA DEL PACIFICO S.A. E.S.P"/>
    <x v="19"/>
    <n v="5914705640"/>
    <n v="5914705640"/>
    <n v="0"/>
    <n v="1"/>
  </r>
  <r>
    <s v="EMPRESA MUNICIPAL DE ENERGÍA ELÉCTRICA S.A-E.S.P"/>
    <x v="19"/>
    <n v="4791478"/>
    <n v="4791478"/>
    <n v="0"/>
    <n v="1"/>
  </r>
  <r>
    <s v="EMPRESA MUNICIPAL DE SERVICIOS PUBLICOS DE CARTAGENA DEL CHAIRA S.A. ESP"/>
    <x v="19"/>
    <n v="229857037"/>
    <n v="229857037"/>
    <n v="0"/>
    <n v="1"/>
  </r>
  <r>
    <s v="EMPRESA SIGLO XXI E.I.C.E. E.S.P."/>
    <x v="19"/>
    <n v="0"/>
    <n v="0"/>
    <n v="0"/>
    <n v="1"/>
  </r>
  <r>
    <s v="EMPRESAS MUNICIPALES DE CALI   E.I.C.E  E.S.P"/>
    <x v="19"/>
    <n v="1746894018"/>
    <n v="1746894018"/>
    <n v="0"/>
    <n v="1"/>
  </r>
  <r>
    <s v="EMPRESAS PÚBLICAS DE MEDELLIN E.S.P."/>
    <x v="19"/>
    <n v="41348034325"/>
    <n v="41348034325"/>
    <n v="0"/>
    <n v="1"/>
  </r>
  <r>
    <s v="ENEL COLOMBIA S.A. E.S.P."/>
    <x v="19"/>
    <n v="25339602275"/>
    <n v="25339602275"/>
    <n v="0"/>
    <n v="1"/>
  </r>
  <r>
    <s v="AIR-E S.A.S. E.S.P."/>
    <x v="20"/>
    <n v="26510619917"/>
    <n v="26510619917"/>
    <n v="0"/>
    <n v="1"/>
  </r>
  <r>
    <s v="CARIBEMAR DE LA COSTA S.A.S E.S.P."/>
    <x v="20"/>
    <n v="68659479026"/>
    <n v="68659479026"/>
    <n v="0"/>
    <n v="1"/>
  </r>
  <r>
    <s v="CELSIA COLOMBIA S.A. E.S.P."/>
    <x v="20"/>
    <n v="12630010816.879999"/>
    <n v="12630010816.879999"/>
    <n v="0"/>
    <n v="1"/>
  </r>
  <r>
    <s v="CENTRAL HIDROELECTRICA DE CALDAS S.A. E.S.P."/>
    <x v="20"/>
    <n v="6880393093"/>
    <n v="6880393093"/>
    <n v="0"/>
    <n v="1"/>
  </r>
  <r>
    <s v="CENTRALES ELECTRICAS DE NARIÑO S.A. E.S.P."/>
    <x v="20"/>
    <n v="8771961806"/>
    <n v="8771961806"/>
    <n v="0"/>
    <n v="1"/>
  </r>
  <r>
    <s v="CENTRALES ELECTRICAS DEL NORTE DE SANTANDER S.A. ESP"/>
    <x v="20"/>
    <n v="15929497644"/>
    <n v="15929497644"/>
    <n v="0"/>
    <n v="1"/>
  </r>
  <r>
    <s v="COMPAÑÍA DE ELECTRICIDAD DE TULUÁ S.A. E.S.P."/>
    <x v="20"/>
    <n v="705915214.38999999"/>
    <n v="705915214.38999999"/>
    <n v="0"/>
    <n v="1"/>
  </r>
  <r>
    <s v="COMPAÑIA ENERGETICA DE OCCIDENTE S.A.S.  E.S.P."/>
    <x v="20"/>
    <n v="12597403036"/>
    <n v="12597403036"/>
    <n v="0"/>
    <n v="1"/>
  </r>
  <r>
    <s v="ELECTRIFICADORA DE SANTANDER S.A. E.S.P."/>
    <x v="20"/>
    <n v="12323141131.620001"/>
    <n v="12323141131.620001"/>
    <n v="0"/>
    <n v="1"/>
  </r>
  <r>
    <s v="ELECTRIFICADORA DEL CAQUETA S.A. ESP"/>
    <x v="20"/>
    <n v="3615015989"/>
    <n v="3615015989"/>
    <n v="0"/>
    <n v="1"/>
  </r>
  <r>
    <s v="ELECTRIFICADORA DEL HUILA S.A. E.S.P."/>
    <x v="20"/>
    <n v="11147124413.610001"/>
    <n v="11147124413.610001"/>
    <n v="0"/>
    <n v="1"/>
  </r>
  <r>
    <s v="ELECTRIFICADORA DEL META S.A. E.S.P."/>
    <x v="20"/>
    <n v="4522876504.6700001"/>
    <n v="4522876504.6700001"/>
    <n v="0"/>
    <n v="1"/>
  </r>
  <r>
    <s v="EMPRESA DE ENERGIA DE ARAUCA"/>
    <x v="20"/>
    <n v="3636691329"/>
    <n v="3636691329"/>
    <n v="0"/>
    <n v="1"/>
  </r>
  <r>
    <s v="EMPRESA DE ENERGIA DE BOYACA S.A. ESP"/>
    <x v="20"/>
    <n v="5137961724"/>
    <n v="5137961724"/>
    <n v="0"/>
    <n v="1"/>
  </r>
  <r>
    <s v="EMPRESA DE ENERGIA DE CASANARE SA ESP"/>
    <x v="20"/>
    <n v="677703539"/>
    <n v="677703539"/>
    <n v="0"/>
    <n v="1"/>
  </r>
  <r>
    <s v="EMPRESA DE ENERGÍA DE PEREIRA S.A. ESP."/>
    <x v="20"/>
    <n v="0"/>
    <n v="0"/>
    <n v="0"/>
    <n v="1"/>
  </r>
  <r>
    <s v="EMPRESA DE ENERGIA DEL  QUINDIO S.A.E.S.P."/>
    <x v="20"/>
    <n v="1957180044.8"/>
    <n v="1957180044.8"/>
    <n v="0"/>
    <n v="1"/>
  </r>
  <r>
    <s v="EMPRESA DE ENERGIA DEL BAJO PUTUMAYO  S.A.  E.S.P."/>
    <x v="20"/>
    <n v="1149283649"/>
    <n v="1149283649"/>
    <n v="0"/>
    <n v="1"/>
  </r>
  <r>
    <s v="EMPRESA DE ENERGIA DEL PUTUMAYO S.A. ESP"/>
    <x v="20"/>
    <n v="1210669100"/>
    <n v="1210669100"/>
    <n v="0"/>
    <n v="1"/>
  </r>
  <r>
    <s v="EMPRESA DE ENERGIA DEL VALLE DE SIBUNDOY S.A. E.S.P. "/>
    <x v="20"/>
    <n v="285404679"/>
    <n v="285404679"/>
    <n v="0"/>
    <n v="1"/>
  </r>
  <r>
    <s v="EMPRESA DE ENERGIA ELECTRICA DEL DEPARTAMENTO DEL GUAVIARE SA ESP"/>
    <x v="20"/>
    <n v="868596630"/>
    <n v="868596630"/>
    <n v="0"/>
    <n v="1"/>
  </r>
  <r>
    <s v="EMPRESA DISTRIBUIDORA DEL PACIFICO S.A. E.S.P"/>
    <x v="20"/>
    <n v="3548823384"/>
    <n v="3548823384"/>
    <n v="0"/>
    <n v="1"/>
  </r>
  <r>
    <s v="EMPRESA MUNICIPAL DE ENERGÍA ELÉCTRICA S.A-E.S.P"/>
    <x v="20"/>
    <n v="1807543.23"/>
    <n v="1807543.23"/>
    <n v="0"/>
    <n v="1"/>
  </r>
  <r>
    <s v="EMPRESA MUNICIPAL DE SERVICIOS PUBLICOS DE CARTAGENA DEL CHAIRA S.A. ESP"/>
    <x v="20"/>
    <n v="137914222"/>
    <n v="137914222"/>
    <n v="0"/>
    <n v="1"/>
  </r>
  <r>
    <s v="EMPRESA SIGLO XXI E.I.C.E. E.S.P."/>
    <x v="20"/>
    <n v="0"/>
    <n v="0"/>
    <n v="0"/>
    <n v="1"/>
  </r>
  <r>
    <s v="EMPRESAS MUNICIPALES DE CALI   E.I.C.E  E.S.P"/>
    <x v="20"/>
    <n v="1053953564"/>
    <n v="1053953564"/>
    <n v="0"/>
    <n v="1"/>
  </r>
  <r>
    <s v="EMPRESAS PÚBLICAS DE MEDELLIN E.S.P."/>
    <x v="20"/>
    <n v="16659270472"/>
    <n v="16659270472"/>
    <n v="0"/>
    <n v="1"/>
  </r>
  <r>
    <s v="ENEL COLOMBIA S.A. E.S.P."/>
    <x v="20"/>
    <n v="14246230779.299999"/>
    <n v="14246230779.299999"/>
    <n v="0"/>
    <n v="1"/>
  </r>
  <r>
    <s v="AIR-E S.A.S. E.S.P."/>
    <x v="21"/>
    <n v="0"/>
    <n v="0"/>
    <n v="0"/>
    <n v="1"/>
  </r>
  <r>
    <s v="CARIBEMAR DE LA COSTA S.A.S E.S.P."/>
    <x v="21"/>
    <n v="0"/>
    <n v="0"/>
    <n v="0"/>
    <n v="1"/>
  </r>
  <r>
    <s v="CELSIA COLOMBIA S.A. E.S.P."/>
    <x v="21"/>
    <n v="0"/>
    <n v="0"/>
    <n v="0"/>
    <n v="1"/>
  </r>
  <r>
    <s v="CENTRAL HIDROELECTRICA DE CALDAS S.A. E.S.P."/>
    <x v="21"/>
    <n v="0"/>
    <n v="0"/>
    <n v="0"/>
    <n v="1"/>
  </r>
  <r>
    <s v="CENTRALES ELECTRICAS DE NARIÑO S.A. E.S.P."/>
    <x v="21"/>
    <n v="0"/>
    <n v="0"/>
    <n v="0"/>
    <n v="1"/>
  </r>
  <r>
    <s v="CENTRALES ELECTRICAS DEL NORTE DE SANTANDER S.A. ESP"/>
    <x v="21"/>
    <n v="0"/>
    <n v="0"/>
    <n v="0"/>
    <n v="1"/>
  </r>
  <r>
    <s v="COMPAÑÍA DE ELECTRICIDAD DE TULUÁ S.A. E.S.P."/>
    <x v="21"/>
    <n v="0"/>
    <n v="0"/>
    <n v="0"/>
    <n v="1"/>
  </r>
  <r>
    <s v="COMPAÑIA ENERGETICA DE OCCIDENTE S.A.S.  E.S.P."/>
    <x v="21"/>
    <n v="0"/>
    <n v="0"/>
    <n v="0"/>
    <n v="1"/>
  </r>
  <r>
    <s v="ELECTRIFICADORA DE SANTANDER S.A. E.S.P."/>
    <x v="21"/>
    <n v="0"/>
    <n v="0"/>
    <n v="0"/>
    <n v="1"/>
  </r>
  <r>
    <s v="ELECTRIFICADORA DEL CAQUETA S.A. ESP"/>
    <x v="21"/>
    <n v="0"/>
    <n v="0"/>
    <n v="0"/>
    <n v="1"/>
  </r>
  <r>
    <s v="ELECTRIFICADORA DEL HUILA S.A. E.S.P."/>
    <x v="21"/>
    <m/>
    <n v="0"/>
    <n v="0"/>
    <n v="1"/>
  </r>
  <r>
    <s v="ELECTRIFICADORA DEL META S.A. E.S.P."/>
    <x v="21"/>
    <n v="0"/>
    <n v="0"/>
    <n v="0"/>
    <n v="1"/>
  </r>
  <r>
    <s v="EMPRESA DE ENERGIA DE ARAUCA"/>
    <x v="21"/>
    <n v="0"/>
    <n v="0"/>
    <n v="0"/>
    <n v="1"/>
  </r>
  <r>
    <s v="EMPRESA DE ENERGIA DE BOYACA S.A. ESP"/>
    <x v="21"/>
    <n v="0"/>
    <n v="0"/>
    <n v="0"/>
    <n v="1"/>
  </r>
  <r>
    <s v="EMPRESA DE ENERGIA DE CASANARE SA ESP"/>
    <x v="21"/>
    <n v="0"/>
    <n v="0"/>
    <n v="0"/>
    <n v="1"/>
  </r>
  <r>
    <s v="EMPRESA DE ENERGÍA DE PEREIRA S.A. ESP."/>
    <x v="21"/>
    <n v="0"/>
    <n v="0"/>
    <n v="0"/>
    <n v="1"/>
  </r>
  <r>
    <s v="EMPRESA DE ENERGIA DEL  QUINDIO S.A.E.S.P."/>
    <x v="21"/>
    <n v="0"/>
    <n v="0"/>
    <n v="0"/>
    <n v="1"/>
  </r>
  <r>
    <s v="EMPRESA DE ENERGIA DEL BAJO PUTUMAYO  S.A.  E.S.P."/>
    <x v="21"/>
    <n v="0"/>
    <n v="0"/>
    <n v="0"/>
    <n v="1"/>
  </r>
  <r>
    <s v="EMPRESA DE ENERGIA DEL PUTUMAYO S.A. ESP"/>
    <x v="21"/>
    <n v="0"/>
    <n v="0"/>
    <n v="0"/>
    <n v="1"/>
  </r>
  <r>
    <s v="EMPRESA DE ENERGIA DEL VALLE DE SIBUNDOY S.A. E.S.P. "/>
    <x v="21"/>
    <n v="0"/>
    <n v="0"/>
    <n v="0"/>
    <n v="1"/>
  </r>
  <r>
    <s v="EMPRESA DE ENERGIA ELECTRICA DEL DEPARTAMENTO DEL GUAVIARE SA ESP"/>
    <x v="21"/>
    <n v="0"/>
    <n v="0"/>
    <n v="0"/>
    <n v="1"/>
  </r>
  <r>
    <s v="EMPRESA DISTRIBUIDORA DEL PACIFICO S.A. E.S.P"/>
    <x v="21"/>
    <n v="0"/>
    <n v="0"/>
    <n v="0"/>
    <n v="1"/>
  </r>
  <r>
    <s v="EMPRESA MUNICIPAL DE ENERGÍA ELÉCTRICA S.A-E.S.P"/>
    <x v="21"/>
    <n v="0"/>
    <n v="0"/>
    <n v="0"/>
    <n v="1"/>
  </r>
  <r>
    <s v="EMPRESA MUNICIPAL DE SERVICIOS PUBLICOS DE CARTAGENA DEL CHAIRA S.A. ESP"/>
    <x v="21"/>
    <n v="0"/>
    <n v="0"/>
    <n v="0"/>
    <n v="1"/>
  </r>
  <r>
    <s v="EMPRESA SIGLO XXI E.I.C.E. E.S.P."/>
    <x v="21"/>
    <n v="0"/>
    <n v="0"/>
    <n v="0"/>
    <n v="1"/>
  </r>
  <r>
    <s v="EMPRESAS MUNICIPALES DE CALI   E.I.C.E  E.S.P"/>
    <x v="21"/>
    <n v="0"/>
    <n v="0"/>
    <n v="0"/>
    <n v="1"/>
  </r>
  <r>
    <s v="EMPRESAS PÚBLICAS DE MEDELLIN E.S.P."/>
    <x v="21"/>
    <n v="0"/>
    <n v="0"/>
    <n v="0"/>
    <n v="1"/>
  </r>
  <r>
    <s v="ENEL COLOMBIA S.A. E.S.P."/>
    <x v="21"/>
    <n v="0"/>
    <n v="0"/>
    <n v="0"/>
    <n v="1"/>
  </r>
  <r>
    <s v="AIR-E S.A.S. E.S.P."/>
    <x v="22"/>
    <n v="29375887063"/>
    <n v="29375887063"/>
    <n v="0"/>
    <n v="1"/>
  </r>
  <r>
    <s v="CARIBEMAR DE LA COSTA S.A.S E.S.P."/>
    <x v="22"/>
    <n v="30537706060"/>
    <n v="30537706060"/>
    <n v="0"/>
    <n v="1"/>
  </r>
  <r>
    <s v="CELSIA COLOMBIA S.A. E.S.P."/>
    <x v="22"/>
    <n v="0"/>
    <n v="0"/>
    <n v="0"/>
    <n v="1"/>
  </r>
  <r>
    <s v="CENTRAL HIDROELECTRICA DE CALDAS S.A. E.S.P."/>
    <x v="22"/>
    <n v="1956423576"/>
    <n v="1956423576"/>
    <n v="0"/>
    <n v="1"/>
  </r>
  <r>
    <s v="CENTRALES ELECTRICAS DE NARIÑO S.A. E.S.P."/>
    <x v="22"/>
    <n v="6268768751"/>
    <n v="6268768751"/>
    <n v="0"/>
    <n v="1"/>
  </r>
  <r>
    <s v="CENTRALES ELECTRICAS DEL NORTE DE SANTANDER S.A. ESP"/>
    <x v="22"/>
    <n v="9118672135"/>
    <n v="9118672135"/>
    <n v="0"/>
    <n v="1"/>
  </r>
  <r>
    <s v="COMPAÑÍA DE ELECTRICIDAD DE TULUÁ S.A. E.S.P."/>
    <x v="22"/>
    <n v="0"/>
    <n v="0"/>
    <n v="0"/>
    <n v="1"/>
  </r>
  <r>
    <s v="COMPAÑIA ENERGETICA DE OCCIDENTE S.A.S.  E.S.P."/>
    <x v="22"/>
    <n v="7849926093"/>
    <n v="7849926093"/>
    <n v="0"/>
    <n v="1"/>
  </r>
  <r>
    <s v="ELECTRIFICADORA DE SANTANDER S.A. E.S.P."/>
    <x v="22"/>
    <n v="0"/>
    <n v="0"/>
    <n v="0"/>
    <n v="1"/>
  </r>
  <r>
    <s v="ELECTRIFICADORA DEL CAQUETA S.A. ESP"/>
    <x v="22"/>
    <n v="1897468400"/>
    <n v="1897468400"/>
    <n v="0"/>
    <n v="1"/>
  </r>
  <r>
    <s v="ELECTRIFICADORA DEL HUILA S.A. E.S.P."/>
    <x v="22"/>
    <n v="0"/>
    <n v="0"/>
    <n v="0"/>
    <n v="1"/>
  </r>
  <r>
    <s v="ELECTRIFICADORA DEL META S.A. E.S.P."/>
    <x v="22"/>
    <n v="0"/>
    <n v="0"/>
    <n v="0"/>
    <n v="1"/>
  </r>
  <r>
    <s v="EMPRESA DE ENERGIA DE ARAUCA"/>
    <x v="22"/>
    <n v="2547452549"/>
    <n v="0"/>
    <n v="2547452549"/>
    <n v="0"/>
  </r>
  <r>
    <s v="EMPRESA DE ENERGIA DE BOYACA S.A. ESP"/>
    <x v="22"/>
    <n v="1478842891"/>
    <n v="1478842891"/>
    <n v="0"/>
    <n v="1"/>
  </r>
  <r>
    <s v="EMPRESA DE ENERGIA DE CASANARE SA ESP"/>
    <x v="22"/>
    <n v="2132932037"/>
    <n v="2132932037"/>
    <n v="0"/>
    <n v="1"/>
  </r>
  <r>
    <s v="EMPRESA DE ENERGÍA DE PEREIRA S.A. ESP."/>
    <x v="22"/>
    <n v="0"/>
    <n v="0"/>
    <n v="0"/>
    <n v="1"/>
  </r>
  <r>
    <s v="EMPRESA DE ENERGIA DEL  QUINDIO S.A.E.S.P."/>
    <x v="22"/>
    <n v="0"/>
    <n v="0"/>
    <n v="0"/>
    <n v="1"/>
  </r>
  <r>
    <s v="EMPRESA DE ENERGIA DEL BAJO PUTUMAYO  S.A.  E.S.P."/>
    <x v="22"/>
    <n v="1141346155"/>
    <n v="1141346155"/>
    <n v="0"/>
    <n v="1"/>
  </r>
  <r>
    <s v="EMPRESA DE ENERGIA DEL PUTUMAYO S.A. ESP"/>
    <x v="22"/>
    <n v="831772173"/>
    <n v="0"/>
    <n v="831772173"/>
    <n v="0"/>
  </r>
  <r>
    <s v="EMPRESA DE ENERGIA DEL VALLE DE SIBUNDOY S.A. E.S.P. "/>
    <x v="22"/>
    <n v="314987370"/>
    <n v="314987370"/>
    <n v="0"/>
    <n v="1"/>
  </r>
  <r>
    <s v="EMPRESA DE ENERGIA ELECTRICA DEL DEPARTAMENTO DEL GUAVIARE SA ESP"/>
    <x v="22"/>
    <n v="402696293"/>
    <n v="402696293"/>
    <n v="0"/>
    <n v="1"/>
  </r>
  <r>
    <s v="EMPRESA DISTRIBUIDORA DEL PACIFICO S.A. E.S.P"/>
    <x v="22"/>
    <n v="2576670339"/>
    <n v="2576670339"/>
    <n v="0"/>
    <n v="1"/>
  </r>
  <r>
    <s v="EMPRESA MUNICIPAL DE ENERGÍA ELÉCTRICA S.A-E.S.P"/>
    <x v="22"/>
    <n v="0"/>
    <n v="0"/>
    <n v="0"/>
    <n v="1"/>
  </r>
  <r>
    <s v="EMPRESA MUNICIPAL DE SERVICIOS PUBLICOS DE CARTAGENA DEL CHAIRA S.A. ESP"/>
    <x v="22"/>
    <n v="83951522"/>
    <n v="83951522"/>
    <n v="0"/>
    <n v="1"/>
  </r>
  <r>
    <s v="EMPRESA SIGLO XXI E.I.C.E. E.S.P."/>
    <x v="22"/>
    <n v="0"/>
    <n v="0"/>
    <n v="0"/>
    <n v="1"/>
  </r>
  <r>
    <s v="EMPRESAS MUNICIPALES DE CALI   E.I.C.E  E.S.P"/>
    <x v="22"/>
    <n v="267304278"/>
    <n v="267304278"/>
    <n v="0"/>
    <n v="1"/>
  </r>
  <r>
    <s v="EMPRESAS PÚBLICAS DE MEDELLIN E.S.P."/>
    <x v="22"/>
    <n v="0"/>
    <n v="0"/>
    <n v="0"/>
    <n v="1"/>
  </r>
  <r>
    <s v="ENEL COLOMBIA S.A. E.S.P."/>
    <x v="22"/>
    <n v="0"/>
    <n v="0"/>
    <n v="0"/>
    <n v="1"/>
  </r>
  <r>
    <s v="ENERTOTAL S.A. E.S.P."/>
    <x v="23"/>
    <n v="270631161"/>
    <n v="270631161"/>
    <n v="0"/>
    <n v="1"/>
  </r>
  <r>
    <s v="ITALCOL ENERGÍA S.A. E.S.P. - ITALENER"/>
    <x v="23"/>
    <n v="1516359882"/>
    <n v="1000000000"/>
    <n v="516359882"/>
    <n v="0.65947405485368804"/>
  </r>
  <r>
    <s v="SPECTRUM RENOVAVEIS S.A.S E.S.P"/>
    <x v="23"/>
    <n v="141299245"/>
    <n v="141299245"/>
    <n v="0"/>
    <n v="1"/>
  </r>
  <r>
    <s v="EMPRESA SIGLO XXI E.I.C.E. E.S.P."/>
    <x v="24"/>
    <n v="328839454"/>
    <n v="0"/>
    <n v="328839454"/>
    <n v="0"/>
  </r>
  <r>
    <m/>
    <x v="25"/>
    <m/>
    <m/>
    <m/>
    <m/>
  </r>
  <r>
    <m/>
    <x v="25"/>
    <m/>
    <m/>
    <m/>
    <m/>
  </r>
  <r>
    <m/>
    <x v="25"/>
    <m/>
    <m/>
    <m/>
    <m/>
  </r>
  <r>
    <m/>
    <x v="25"/>
    <m/>
    <m/>
    <m/>
    <m/>
  </r>
  <r>
    <m/>
    <x v="25"/>
    <m/>
    <m/>
    <m/>
    <m/>
  </r>
  <r>
    <m/>
    <x v="25"/>
    <m/>
    <m/>
    <m/>
    <m/>
  </r>
  <r>
    <m/>
    <x v="25"/>
    <n v="3596685976675"/>
    <n v="3596685976675"/>
    <n v="0"/>
    <n v="1"/>
  </r>
  <r>
    <m/>
    <x v="25"/>
    <s v="Reconocido en resoluciones 2024"/>
    <s v="Pagos 2024"/>
    <s v="Pendientes de pago 2024"/>
    <m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53">
  <r>
    <x v="0"/>
    <x v="0"/>
    <x v="0"/>
    <n v="608831698"/>
    <n v="608831698"/>
    <n v="0"/>
    <n v="1"/>
  </r>
  <r>
    <x v="0"/>
    <x v="1"/>
    <x v="0"/>
    <n v="119920244"/>
    <n v="119920244"/>
    <n v="0"/>
    <n v="1"/>
  </r>
  <r>
    <x v="0"/>
    <x v="2"/>
    <x v="0"/>
    <n v="107299072"/>
    <n v="107299072"/>
    <n v="0"/>
    <n v="1"/>
  </r>
  <r>
    <x v="0"/>
    <x v="3"/>
    <x v="0"/>
    <n v="137474811"/>
    <n v="137474811"/>
    <n v="0"/>
    <n v="1"/>
  </r>
  <r>
    <x v="0"/>
    <x v="4"/>
    <x v="0"/>
    <n v="51955973"/>
    <n v="51955973"/>
    <n v="0"/>
    <n v="1"/>
  </r>
  <r>
    <x v="0"/>
    <x v="5"/>
    <x v="0"/>
    <n v="961705"/>
    <n v="961705"/>
    <n v="0"/>
    <n v="1"/>
  </r>
  <r>
    <x v="0"/>
    <x v="6"/>
    <x v="0"/>
    <n v="13175967"/>
    <n v="13175967"/>
    <n v="0"/>
    <n v="1"/>
  </r>
  <r>
    <x v="0"/>
    <x v="7"/>
    <x v="0"/>
    <n v="137104724"/>
    <n v="137104724"/>
    <n v="0"/>
    <n v="1"/>
  </r>
  <r>
    <x v="0"/>
    <x v="8"/>
    <x v="0"/>
    <n v="149424704"/>
    <n v="149424704"/>
    <n v="0"/>
    <n v="1"/>
  </r>
  <r>
    <x v="0"/>
    <x v="9"/>
    <x v="0"/>
    <n v="135105367"/>
    <n v="135105367"/>
    <n v="0"/>
    <n v="1"/>
  </r>
  <r>
    <x v="0"/>
    <x v="10"/>
    <x v="0"/>
    <n v="921633623"/>
    <n v="921633623"/>
    <n v="0"/>
    <n v="1"/>
  </r>
  <r>
    <x v="0"/>
    <x v="11"/>
    <x v="0"/>
    <n v="222990605"/>
    <n v="222990605"/>
    <n v="0"/>
    <n v="1"/>
  </r>
  <r>
    <x v="0"/>
    <x v="12"/>
    <x v="0"/>
    <n v="608903711"/>
    <n v="608903711"/>
    <n v="0"/>
    <n v="1"/>
  </r>
  <r>
    <x v="0"/>
    <x v="13"/>
    <x v="0"/>
    <n v="18566236"/>
    <n v="18566236"/>
    <n v="0"/>
    <n v="1"/>
  </r>
  <r>
    <x v="0"/>
    <x v="14"/>
    <x v="0"/>
    <n v="6276027"/>
    <n v="6276027"/>
    <n v="0"/>
    <n v="1"/>
  </r>
  <r>
    <x v="0"/>
    <x v="15"/>
    <x v="0"/>
    <n v="260821304"/>
    <n v="260821304"/>
    <n v="0"/>
    <n v="1"/>
  </r>
  <r>
    <x v="0"/>
    <x v="16"/>
    <x v="0"/>
    <n v="6577655462"/>
    <n v="6577655462"/>
    <n v="0"/>
    <n v="1"/>
  </r>
  <r>
    <x v="0"/>
    <x v="17"/>
    <x v="0"/>
    <n v="6071009482"/>
    <n v="6071009482"/>
    <n v="0"/>
    <n v="1"/>
  </r>
  <r>
    <x v="0"/>
    <x v="0"/>
    <x v="1"/>
    <n v="0"/>
    <n v="0"/>
    <n v="0"/>
    <n v="1"/>
  </r>
  <r>
    <x v="0"/>
    <x v="1"/>
    <x v="1"/>
    <n v="0"/>
    <n v="0"/>
    <n v="0"/>
    <n v="1"/>
  </r>
  <r>
    <x v="0"/>
    <x v="2"/>
    <x v="1"/>
    <n v="41220775"/>
    <n v="41220775"/>
    <n v="0"/>
    <n v="1"/>
  </r>
  <r>
    <x v="0"/>
    <x v="3"/>
    <x v="1"/>
    <n v="0"/>
    <n v="0"/>
    <n v="0"/>
    <n v="1"/>
  </r>
  <r>
    <x v="0"/>
    <x v="4"/>
    <x v="1"/>
    <n v="0"/>
    <n v="0"/>
    <n v="0"/>
    <n v="1"/>
  </r>
  <r>
    <x v="0"/>
    <x v="5"/>
    <x v="1"/>
    <n v="0"/>
    <n v="0"/>
    <n v="0"/>
    <n v="1"/>
  </r>
  <r>
    <x v="0"/>
    <x v="6"/>
    <x v="1"/>
    <n v="0"/>
    <n v="0"/>
    <n v="0"/>
    <n v="1"/>
  </r>
  <r>
    <x v="0"/>
    <x v="7"/>
    <x v="1"/>
    <n v="0"/>
    <n v="0"/>
    <n v="0"/>
    <n v="1"/>
  </r>
  <r>
    <x v="0"/>
    <x v="8"/>
    <x v="1"/>
    <n v="0"/>
    <n v="0"/>
    <n v="0"/>
    <n v="1"/>
  </r>
  <r>
    <x v="0"/>
    <x v="9"/>
    <x v="1"/>
    <n v="0"/>
    <n v="0"/>
    <n v="0"/>
    <n v="1"/>
  </r>
  <r>
    <x v="0"/>
    <x v="10"/>
    <x v="1"/>
    <n v="0"/>
    <n v="0"/>
    <n v="0"/>
    <n v="1"/>
  </r>
  <r>
    <x v="0"/>
    <x v="11"/>
    <x v="1"/>
    <n v="0"/>
    <n v="0"/>
    <n v="0"/>
    <n v="1"/>
  </r>
  <r>
    <x v="0"/>
    <x v="12"/>
    <x v="1"/>
    <n v="0"/>
    <n v="0"/>
    <n v="0"/>
    <n v="1"/>
  </r>
  <r>
    <x v="0"/>
    <x v="13"/>
    <x v="1"/>
    <n v="0"/>
    <n v="0"/>
    <n v="0"/>
    <n v="1"/>
  </r>
  <r>
    <x v="0"/>
    <x v="14"/>
    <x v="1"/>
    <n v="0"/>
    <n v="0"/>
    <n v="0"/>
    <n v="1"/>
  </r>
  <r>
    <x v="0"/>
    <x v="15"/>
    <x v="1"/>
    <n v="1342064"/>
    <n v="1342064"/>
    <n v="0"/>
    <n v="1"/>
  </r>
  <r>
    <x v="0"/>
    <x v="16"/>
    <x v="1"/>
    <n v="0"/>
    <n v="0"/>
    <n v="0"/>
    <n v="1"/>
  </r>
  <r>
    <x v="0"/>
    <x v="17"/>
    <x v="1"/>
    <n v="283200701"/>
    <n v="283200701"/>
    <n v="0"/>
    <n v="1"/>
  </r>
  <r>
    <x v="0"/>
    <x v="0"/>
    <x v="2"/>
    <n v="681162913"/>
    <n v="681162913"/>
    <n v="0"/>
    <n v="1"/>
  </r>
  <r>
    <x v="0"/>
    <x v="1"/>
    <x v="2"/>
    <n v="117310890"/>
    <n v="117310890"/>
    <n v="0"/>
    <n v="1"/>
  </r>
  <r>
    <x v="0"/>
    <x v="2"/>
    <x v="2"/>
    <n v="175619057"/>
    <n v="175619057"/>
    <n v="0"/>
    <n v="1"/>
  </r>
  <r>
    <x v="0"/>
    <x v="3"/>
    <x v="2"/>
    <n v="120351612"/>
    <n v="120351612"/>
    <n v="0"/>
    <n v="1"/>
  </r>
  <r>
    <x v="0"/>
    <x v="4"/>
    <x v="2"/>
    <n v="50366597"/>
    <n v="50366597"/>
    <n v="0"/>
    <n v="1"/>
  </r>
  <r>
    <x v="0"/>
    <x v="5"/>
    <x v="2"/>
    <n v="871069"/>
    <n v="871069"/>
    <n v="0"/>
    <n v="1"/>
  </r>
  <r>
    <x v="0"/>
    <x v="6"/>
    <x v="2"/>
    <n v="13096801"/>
    <n v="13096801"/>
    <n v="0"/>
    <n v="1"/>
  </r>
  <r>
    <x v="0"/>
    <x v="7"/>
    <x v="2"/>
    <n v="110941772"/>
    <n v="110941772"/>
    <n v="0"/>
    <n v="1"/>
  </r>
  <r>
    <x v="0"/>
    <x v="8"/>
    <x v="2"/>
    <n v="122256387"/>
    <n v="122256387"/>
    <n v="0"/>
    <n v="1"/>
  </r>
  <r>
    <x v="0"/>
    <x v="9"/>
    <x v="2"/>
    <n v="133432523"/>
    <n v="133432523"/>
    <n v="0"/>
    <n v="1"/>
  </r>
  <r>
    <x v="0"/>
    <x v="10"/>
    <x v="2"/>
    <n v="905001777"/>
    <n v="905001777"/>
    <n v="0"/>
    <n v="1"/>
  </r>
  <r>
    <x v="0"/>
    <x v="11"/>
    <x v="2"/>
    <n v="191823304"/>
    <n v="191823304"/>
    <n v="0"/>
    <n v="1"/>
  </r>
  <r>
    <x v="0"/>
    <x v="12"/>
    <x v="2"/>
    <n v="572265401"/>
    <n v="572265401"/>
    <n v="0"/>
    <n v="1"/>
  </r>
  <r>
    <x v="0"/>
    <x v="13"/>
    <x v="2"/>
    <n v="21945677"/>
    <n v="21945677"/>
    <n v="0"/>
    <n v="1"/>
  </r>
  <r>
    <x v="0"/>
    <x v="14"/>
    <x v="2"/>
    <n v="6879608"/>
    <n v="6879608"/>
    <n v="0"/>
    <n v="1"/>
  </r>
  <r>
    <x v="0"/>
    <x v="15"/>
    <x v="2"/>
    <n v="245279804"/>
    <n v="245279804"/>
    <n v="0"/>
    <n v="1"/>
  </r>
  <r>
    <x v="0"/>
    <x v="16"/>
    <x v="2"/>
    <n v="7254485888"/>
    <n v="7254485888"/>
    <n v="0"/>
    <n v="1"/>
  </r>
  <r>
    <x v="0"/>
    <x v="17"/>
    <x v="2"/>
    <n v="5753627025"/>
    <n v="5753627025"/>
    <n v="0"/>
    <n v="1"/>
  </r>
  <r>
    <x v="0"/>
    <x v="0"/>
    <x v="3"/>
    <n v="576255357"/>
    <n v="576255357"/>
    <n v="0"/>
    <n v="1"/>
  </r>
  <r>
    <x v="0"/>
    <x v="1"/>
    <x v="3"/>
    <n v="117647749"/>
    <n v="117647749"/>
    <n v="0"/>
    <n v="1"/>
  </r>
  <r>
    <x v="0"/>
    <x v="2"/>
    <x v="3"/>
    <n v="179740235"/>
    <n v="179740235"/>
    <n v="0"/>
    <n v="1"/>
  </r>
  <r>
    <x v="0"/>
    <x v="3"/>
    <x v="3"/>
    <n v="120645494"/>
    <n v="120645494"/>
    <n v="0"/>
    <n v="1"/>
  </r>
  <r>
    <x v="0"/>
    <x v="4"/>
    <x v="3"/>
    <n v="52215586"/>
    <n v="52215586"/>
    <n v="0"/>
    <n v="1"/>
  </r>
  <r>
    <x v="0"/>
    <x v="5"/>
    <x v="3"/>
    <n v="953964"/>
    <n v="953964"/>
    <n v="0"/>
    <n v="1"/>
  </r>
  <r>
    <x v="0"/>
    <x v="6"/>
    <x v="3"/>
    <n v="372587255"/>
    <n v="372587255"/>
    <n v="0"/>
    <n v="1"/>
  </r>
  <r>
    <x v="0"/>
    <x v="7"/>
    <x v="3"/>
    <n v="123531257"/>
    <n v="123531257"/>
    <n v="0"/>
    <n v="1"/>
  </r>
  <r>
    <x v="0"/>
    <x v="8"/>
    <x v="3"/>
    <n v="88862170"/>
    <n v="88862170"/>
    <n v="0"/>
    <n v="1"/>
  </r>
  <r>
    <x v="0"/>
    <x v="9"/>
    <x v="3"/>
    <n v="144838059"/>
    <n v="144838059"/>
    <n v="0"/>
    <n v="1"/>
  </r>
  <r>
    <x v="0"/>
    <x v="10"/>
    <x v="3"/>
    <n v="888979035"/>
    <n v="888979035"/>
    <n v="0"/>
    <n v="1"/>
  </r>
  <r>
    <x v="0"/>
    <x v="11"/>
    <x v="3"/>
    <n v="227813874"/>
    <n v="227813874"/>
    <n v="0"/>
    <n v="1"/>
  </r>
  <r>
    <x v="0"/>
    <x v="12"/>
    <x v="3"/>
    <n v="605913870"/>
    <n v="605913870"/>
    <n v="0"/>
    <n v="1"/>
  </r>
  <r>
    <x v="0"/>
    <x v="13"/>
    <x v="3"/>
    <n v="17926756"/>
    <n v="17926756"/>
    <n v="0"/>
    <n v="1"/>
  </r>
  <r>
    <x v="0"/>
    <x v="14"/>
    <x v="3"/>
    <n v="5657646"/>
    <n v="5657646"/>
    <n v="0"/>
    <n v="1"/>
  </r>
  <r>
    <x v="0"/>
    <x v="15"/>
    <x v="3"/>
    <n v="262308126"/>
    <n v="262308126"/>
    <n v="0"/>
    <n v="1"/>
  </r>
  <r>
    <x v="0"/>
    <x v="16"/>
    <x v="3"/>
    <n v="6910349287"/>
    <n v="6910349287"/>
    <n v="0"/>
    <n v="1"/>
  </r>
  <r>
    <x v="0"/>
    <x v="17"/>
    <x v="3"/>
    <n v="5813261049"/>
    <n v="5813261049"/>
    <n v="0"/>
    <n v="1"/>
  </r>
  <r>
    <x v="0"/>
    <x v="0"/>
    <x v="4"/>
    <n v="663388803"/>
    <n v="663388803"/>
    <n v="0"/>
    <n v="1"/>
  </r>
  <r>
    <x v="0"/>
    <x v="1"/>
    <x v="4"/>
    <n v="124814382"/>
    <n v="124814382"/>
    <n v="0"/>
    <n v="1"/>
  </r>
  <r>
    <x v="0"/>
    <x v="2"/>
    <x v="4"/>
    <n v="183831340"/>
    <n v="183831340"/>
    <n v="0"/>
    <n v="1"/>
  </r>
  <r>
    <x v="0"/>
    <x v="3"/>
    <x v="4"/>
    <n v="120030372"/>
    <n v="120030372"/>
    <n v="0"/>
    <n v="1"/>
  </r>
  <r>
    <x v="0"/>
    <x v="4"/>
    <x v="4"/>
    <n v="55523237"/>
    <n v="55523237"/>
    <n v="0"/>
    <n v="1"/>
  </r>
  <r>
    <x v="0"/>
    <x v="5"/>
    <x v="4"/>
    <n v="1008392"/>
    <n v="1008392"/>
    <n v="0"/>
    <n v="1"/>
  </r>
  <r>
    <x v="0"/>
    <x v="6"/>
    <x v="4"/>
    <n v="14600509"/>
    <n v="14600509"/>
    <n v="0"/>
    <n v="1"/>
  </r>
  <r>
    <x v="0"/>
    <x v="7"/>
    <x v="4"/>
    <n v="134393798"/>
    <n v="134393798"/>
    <n v="0"/>
    <n v="1"/>
  </r>
  <r>
    <x v="0"/>
    <x v="8"/>
    <x v="4"/>
    <n v="142787414"/>
    <n v="142787414"/>
    <n v="0"/>
    <n v="1"/>
  </r>
  <r>
    <x v="0"/>
    <x v="9"/>
    <x v="4"/>
    <n v="146983837"/>
    <n v="146983837"/>
    <n v="0"/>
    <n v="1"/>
  </r>
  <r>
    <x v="0"/>
    <x v="10"/>
    <x v="4"/>
    <n v="931961877"/>
    <n v="931961877"/>
    <n v="0"/>
    <n v="1"/>
  </r>
  <r>
    <x v="0"/>
    <x v="11"/>
    <x v="4"/>
    <n v="224503818"/>
    <n v="224503818"/>
    <n v="0"/>
    <n v="1"/>
  </r>
  <r>
    <x v="0"/>
    <x v="12"/>
    <x v="4"/>
    <n v="636906578"/>
    <n v="636906578"/>
    <n v="0"/>
    <n v="1"/>
  </r>
  <r>
    <x v="0"/>
    <x v="13"/>
    <x v="4"/>
    <n v="25355407"/>
    <n v="25355407"/>
    <n v="0"/>
    <n v="1"/>
  </r>
  <r>
    <x v="0"/>
    <x v="14"/>
    <x v="4"/>
    <n v="7329476"/>
    <n v="7329476"/>
    <n v="0"/>
    <n v="1"/>
  </r>
  <r>
    <x v="0"/>
    <x v="15"/>
    <x v="4"/>
    <n v="270518402"/>
    <n v="270518402"/>
    <n v="0"/>
    <n v="1"/>
  </r>
  <r>
    <x v="0"/>
    <x v="16"/>
    <x v="4"/>
    <n v="6725083904"/>
    <n v="6725083904"/>
    <n v="0"/>
    <n v="1"/>
  </r>
  <r>
    <x v="0"/>
    <x v="17"/>
    <x v="4"/>
    <n v="6010227377"/>
    <n v="6010227377"/>
    <n v="0"/>
    <n v="1"/>
  </r>
  <r>
    <x v="0"/>
    <x v="0"/>
    <x v="5"/>
    <n v="507517968"/>
    <n v="507517968"/>
    <n v="0"/>
    <n v="1"/>
  </r>
  <r>
    <x v="0"/>
    <x v="1"/>
    <x v="5"/>
    <n v="101338324"/>
    <n v="101338324"/>
    <n v="0"/>
    <n v="1"/>
  </r>
  <r>
    <x v="0"/>
    <x v="2"/>
    <x v="5"/>
    <n v="181919604"/>
    <n v="181919604"/>
    <n v="0"/>
    <n v="1"/>
  </r>
  <r>
    <x v="0"/>
    <x v="3"/>
    <x v="5"/>
    <n v="132364412"/>
    <n v="132364412"/>
    <n v="0"/>
    <n v="1"/>
  </r>
  <r>
    <x v="0"/>
    <x v="4"/>
    <x v="5"/>
    <n v="45822300"/>
    <n v="45822300"/>
    <n v="0"/>
    <n v="1"/>
  </r>
  <r>
    <x v="0"/>
    <x v="5"/>
    <x v="5"/>
    <n v="0"/>
    <n v="0"/>
    <n v="0"/>
    <n v="1"/>
  </r>
  <r>
    <x v="0"/>
    <x v="6"/>
    <x v="5"/>
    <n v="13868328"/>
    <n v="13868328"/>
    <n v="0"/>
    <n v="1"/>
  </r>
  <r>
    <x v="0"/>
    <x v="7"/>
    <x v="5"/>
    <n v="134664096"/>
    <n v="134664096"/>
    <n v="0"/>
    <n v="1"/>
  </r>
  <r>
    <x v="0"/>
    <x v="8"/>
    <x v="5"/>
    <n v="105361156"/>
    <n v="105361156"/>
    <n v="0"/>
    <n v="1"/>
  </r>
  <r>
    <x v="0"/>
    <x v="9"/>
    <x v="5"/>
    <n v="142975684"/>
    <n v="142975684"/>
    <n v="0"/>
    <n v="1"/>
  </r>
  <r>
    <x v="0"/>
    <x v="10"/>
    <x v="5"/>
    <n v="876073812"/>
    <n v="876073812"/>
    <n v="0"/>
    <n v="1"/>
  </r>
  <r>
    <x v="0"/>
    <x v="11"/>
    <x v="5"/>
    <n v="206713768"/>
    <n v="206713768"/>
    <n v="0"/>
    <n v="1"/>
  </r>
  <r>
    <x v="0"/>
    <x v="12"/>
    <x v="5"/>
    <n v="601233948"/>
    <n v="601233948"/>
    <n v="0"/>
    <n v="1"/>
  </r>
  <r>
    <x v="0"/>
    <x v="13"/>
    <x v="5"/>
    <n v="17841988"/>
    <n v="17841988"/>
    <n v="0"/>
    <n v="1"/>
  </r>
  <r>
    <x v="0"/>
    <x v="14"/>
    <x v="5"/>
    <n v="6447916"/>
    <n v="6447916"/>
    <n v="0"/>
    <n v="1"/>
  </r>
  <r>
    <x v="0"/>
    <x v="15"/>
    <x v="5"/>
    <n v="261799632"/>
    <n v="261799632"/>
    <n v="0"/>
    <n v="1"/>
  </r>
  <r>
    <x v="0"/>
    <x v="16"/>
    <x v="5"/>
    <n v="7067998024"/>
    <n v="7067998024"/>
    <n v="0"/>
    <n v="1"/>
  </r>
  <r>
    <x v="0"/>
    <x v="17"/>
    <x v="5"/>
    <n v="6009758368"/>
    <n v="6009758368"/>
    <n v="0"/>
    <n v="1"/>
  </r>
  <r>
    <x v="0"/>
    <x v="0"/>
    <x v="6"/>
    <n v="476245640"/>
    <n v="476245640"/>
    <n v="0"/>
    <n v="1"/>
  </r>
  <r>
    <x v="0"/>
    <x v="1"/>
    <x v="6"/>
    <n v="100889620"/>
    <n v="100889620"/>
    <n v="0"/>
    <n v="1"/>
  </r>
  <r>
    <x v="0"/>
    <x v="2"/>
    <x v="6"/>
    <n v="182679300"/>
    <n v="182679300"/>
    <n v="0"/>
    <n v="1"/>
  </r>
  <r>
    <x v="0"/>
    <x v="3"/>
    <x v="6"/>
    <n v="84702304"/>
    <n v="84702304"/>
    <n v="0"/>
    <n v="1"/>
  </r>
  <r>
    <x v="0"/>
    <x v="4"/>
    <x v="6"/>
    <n v="47580332"/>
    <n v="47580332"/>
    <n v="0"/>
    <n v="1"/>
  </r>
  <r>
    <x v="0"/>
    <x v="5"/>
    <x v="6"/>
    <n v="0"/>
    <n v="0"/>
    <n v="0"/>
    <n v="1"/>
  </r>
  <r>
    <x v="0"/>
    <x v="6"/>
    <x v="6"/>
    <n v="391397036"/>
    <n v="391397036"/>
    <n v="0"/>
    <n v="1"/>
  </r>
  <r>
    <x v="0"/>
    <x v="7"/>
    <x v="6"/>
    <n v="96082468"/>
    <n v="96082468"/>
    <n v="0"/>
    <n v="1"/>
  </r>
  <r>
    <x v="0"/>
    <x v="8"/>
    <x v="6"/>
    <n v="136809500"/>
    <n v="136809500"/>
    <n v="0"/>
    <n v="1"/>
  </r>
  <r>
    <x v="0"/>
    <x v="9"/>
    <x v="6"/>
    <n v="145292088"/>
    <n v="145292088"/>
    <n v="0"/>
    <n v="1"/>
  </r>
  <r>
    <x v="0"/>
    <x v="10"/>
    <x v="6"/>
    <n v="880441228"/>
    <n v="880441228"/>
    <n v="0"/>
    <n v="1"/>
  </r>
  <r>
    <x v="0"/>
    <x v="11"/>
    <x v="6"/>
    <n v="193216548"/>
    <n v="193216548"/>
    <n v="0"/>
    <n v="1"/>
  </r>
  <r>
    <x v="0"/>
    <x v="12"/>
    <x v="6"/>
    <n v="616260592"/>
    <n v="616260592"/>
    <n v="0"/>
    <n v="1"/>
  </r>
  <r>
    <x v="0"/>
    <x v="13"/>
    <x v="6"/>
    <n v="23908460"/>
    <n v="23908460"/>
    <n v="0"/>
    <n v="1"/>
  </r>
  <r>
    <x v="0"/>
    <x v="14"/>
    <x v="6"/>
    <n v="8475748"/>
    <n v="8475748"/>
    <n v="0"/>
    <n v="1"/>
  </r>
  <r>
    <x v="0"/>
    <x v="15"/>
    <x v="6"/>
    <n v="262455664"/>
    <n v="262455664"/>
    <n v="0"/>
    <n v="1"/>
  </r>
  <r>
    <x v="0"/>
    <x v="16"/>
    <x v="6"/>
    <n v="6726324976"/>
    <n v="6726324976"/>
    <n v="0"/>
    <n v="1"/>
  </r>
  <r>
    <x v="0"/>
    <x v="17"/>
    <x v="6"/>
    <n v="6103001248"/>
    <n v="6103001248"/>
    <n v="0"/>
    <n v="1"/>
  </r>
  <r>
    <x v="0"/>
    <x v="0"/>
    <x v="7"/>
    <n v="558543726"/>
    <n v="558543726"/>
    <n v="0"/>
    <n v="1"/>
  </r>
  <r>
    <x v="0"/>
    <x v="1"/>
    <x v="7"/>
    <n v="102375702"/>
    <n v="102375702"/>
    <n v="0"/>
    <n v="1"/>
  </r>
  <r>
    <x v="0"/>
    <x v="2"/>
    <x v="7"/>
    <n v="182716248"/>
    <n v="182716248"/>
    <n v="0"/>
    <n v="1"/>
  </r>
  <r>
    <x v="0"/>
    <x v="3"/>
    <x v="7"/>
    <n v="129960558"/>
    <n v="129960558"/>
    <n v="0"/>
    <n v="1"/>
  </r>
  <r>
    <x v="0"/>
    <x v="4"/>
    <x v="7"/>
    <n v="41793570"/>
    <n v="41793570"/>
    <n v="0"/>
    <n v="1"/>
  </r>
  <r>
    <x v="0"/>
    <x v="5"/>
    <x v="7"/>
    <n v="0"/>
    <n v="0"/>
    <n v="0"/>
    <n v="1"/>
  </r>
  <r>
    <x v="0"/>
    <x v="6"/>
    <x v="7"/>
    <n v="14175564"/>
    <n v="14175564"/>
    <n v="0"/>
    <n v="1"/>
  </r>
  <r>
    <x v="0"/>
    <x v="7"/>
    <x v="7"/>
    <n v="130827918"/>
    <n v="130827918"/>
    <n v="0"/>
    <n v="1"/>
  </r>
  <r>
    <x v="0"/>
    <x v="8"/>
    <x v="7"/>
    <n v="141068694"/>
    <n v="141068694"/>
    <n v="0"/>
    <n v="1"/>
  </r>
  <r>
    <x v="0"/>
    <x v="9"/>
    <x v="7"/>
    <n v="147867486"/>
    <n v="147867486"/>
    <n v="0"/>
    <n v="1"/>
  </r>
  <r>
    <x v="0"/>
    <x v="10"/>
    <x v="7"/>
    <n v="1003075320"/>
    <n v="1003075320"/>
    <n v="0"/>
    <n v="1"/>
  </r>
  <r>
    <x v="0"/>
    <x v="11"/>
    <x v="7"/>
    <n v="219028992"/>
    <n v="219028992"/>
    <n v="0"/>
    <n v="1"/>
  </r>
  <r>
    <x v="0"/>
    <x v="12"/>
    <x v="7"/>
    <n v="640556592"/>
    <n v="640556592"/>
    <n v="0"/>
    <n v="1"/>
  </r>
  <r>
    <x v="0"/>
    <x v="13"/>
    <x v="7"/>
    <n v="18869448"/>
    <n v="18869448"/>
    <n v="0"/>
    <n v="1"/>
  </r>
  <r>
    <x v="0"/>
    <x v="14"/>
    <x v="7"/>
    <n v="7283406"/>
    <n v="7283406"/>
    <n v="0"/>
    <n v="1"/>
  </r>
  <r>
    <x v="0"/>
    <x v="15"/>
    <x v="7"/>
    <n v="228411066"/>
    <n v="228411066"/>
    <n v="0"/>
    <n v="1"/>
  </r>
  <r>
    <x v="0"/>
    <x v="16"/>
    <x v="7"/>
    <n v="6708723216"/>
    <n v="6708723216"/>
    <n v="0"/>
    <n v="1"/>
  </r>
  <r>
    <x v="0"/>
    <x v="17"/>
    <x v="7"/>
    <n v="6293373450"/>
    <n v="6293373450"/>
    <n v="0"/>
    <n v="1"/>
  </r>
  <r>
    <x v="0"/>
    <x v="0"/>
    <x v="8"/>
    <n v="515568299"/>
    <n v="515568299"/>
    <n v="0"/>
    <n v="1"/>
  </r>
  <r>
    <x v="0"/>
    <x v="1"/>
    <x v="8"/>
    <n v="60684324"/>
    <n v="60684324"/>
    <n v="0"/>
    <n v="1"/>
  </r>
  <r>
    <x v="0"/>
    <x v="2"/>
    <x v="8"/>
    <n v="186844006"/>
    <n v="186844006"/>
    <n v="0"/>
    <n v="1"/>
  </r>
  <r>
    <x v="0"/>
    <x v="3"/>
    <x v="8"/>
    <n v="129608980"/>
    <n v="129608980"/>
    <n v="0"/>
    <n v="1"/>
  </r>
  <r>
    <x v="0"/>
    <x v="4"/>
    <x v="8"/>
    <n v="107542542"/>
    <n v="107542542"/>
    <n v="0"/>
    <n v="1"/>
  </r>
  <r>
    <x v="0"/>
    <x v="5"/>
    <x v="8"/>
    <n v="0"/>
    <n v="0"/>
    <n v="0"/>
    <n v="1"/>
  </r>
  <r>
    <x v="0"/>
    <x v="6"/>
    <x v="8"/>
    <n v="14710274"/>
    <n v="14710274"/>
    <n v="0"/>
    <n v="1"/>
  </r>
  <r>
    <x v="0"/>
    <x v="7"/>
    <x v="8"/>
    <n v="120201976"/>
    <n v="120201976"/>
    <n v="0"/>
    <n v="1"/>
  </r>
  <r>
    <x v="0"/>
    <x v="8"/>
    <x v="8"/>
    <n v="68339345"/>
    <n v="68339345"/>
    <n v="0"/>
    <n v="1"/>
  </r>
  <r>
    <x v="0"/>
    <x v="9"/>
    <x v="8"/>
    <n v="148524898"/>
    <n v="148524898"/>
    <n v="0"/>
    <n v="1"/>
  </r>
  <r>
    <x v="0"/>
    <x v="10"/>
    <x v="8"/>
    <n v="1103276238"/>
    <n v="1103276238"/>
    <n v="0"/>
    <n v="1"/>
  </r>
  <r>
    <x v="0"/>
    <x v="11"/>
    <x v="8"/>
    <n v="258507592"/>
    <n v="258507592"/>
    <n v="0"/>
    <n v="1"/>
  </r>
  <r>
    <x v="0"/>
    <x v="12"/>
    <x v="8"/>
    <n v="648940444"/>
    <n v="648940444"/>
    <n v="0"/>
    <n v="1"/>
  </r>
  <r>
    <x v="0"/>
    <x v="13"/>
    <x v="8"/>
    <n v="24879154"/>
    <n v="24879154"/>
    <n v="0"/>
    <n v="1"/>
  </r>
  <r>
    <x v="0"/>
    <x v="14"/>
    <x v="8"/>
    <n v="7968019"/>
    <n v="7968019"/>
    <n v="0"/>
    <n v="1"/>
  </r>
  <r>
    <x v="0"/>
    <x v="15"/>
    <x v="8"/>
    <n v="248910672"/>
    <n v="248910672"/>
    <n v="0"/>
    <n v="1"/>
  </r>
  <r>
    <x v="0"/>
    <x v="16"/>
    <x v="8"/>
    <n v="6964861990"/>
    <n v="6964861990"/>
    <n v="0"/>
    <n v="1"/>
  </r>
  <r>
    <x v="0"/>
    <x v="17"/>
    <x v="8"/>
    <n v="5839012687"/>
    <n v="5839012687"/>
    <n v="0"/>
    <n v="1"/>
  </r>
  <r>
    <x v="0"/>
    <x v="0"/>
    <x v="9"/>
    <n v="493949040"/>
    <n v="493949040"/>
    <n v="0"/>
    <n v="1"/>
  </r>
  <r>
    <x v="0"/>
    <x v="1"/>
    <x v="9"/>
    <n v="98762430"/>
    <n v="98762430"/>
    <n v="0"/>
    <n v="1"/>
  </r>
  <r>
    <x v="0"/>
    <x v="2"/>
    <x v="9"/>
    <n v="179211084"/>
    <n v="179211084"/>
    <n v="0"/>
    <n v="1"/>
  </r>
  <r>
    <x v="0"/>
    <x v="3"/>
    <x v="9"/>
    <n v="124337304"/>
    <n v="124337304"/>
    <n v="0"/>
    <n v="1"/>
  </r>
  <r>
    <x v="0"/>
    <x v="4"/>
    <x v="9"/>
    <n v="102731616"/>
    <n v="102731616"/>
    <n v="0"/>
    <n v="1"/>
  </r>
  <r>
    <x v="0"/>
    <x v="5"/>
    <x v="9"/>
    <n v="0"/>
    <n v="0"/>
    <n v="0"/>
    <n v="1"/>
  </r>
  <r>
    <x v="0"/>
    <x v="6"/>
    <x v="9"/>
    <n v="381902508"/>
    <n v="381902508"/>
    <n v="0"/>
    <n v="1"/>
  </r>
  <r>
    <x v="0"/>
    <x v="7"/>
    <x v="9"/>
    <n v="96047640"/>
    <n v="96047640"/>
    <n v="0"/>
    <n v="1"/>
  </r>
  <r>
    <x v="0"/>
    <x v="8"/>
    <x v="9"/>
    <n v="129136254"/>
    <n v="129136254"/>
    <n v="0"/>
    <n v="1"/>
  </r>
  <r>
    <x v="0"/>
    <x v="9"/>
    <x v="9"/>
    <n v="140923458"/>
    <n v="140923458"/>
    <n v="0"/>
    <n v="1"/>
  </r>
  <r>
    <x v="0"/>
    <x v="10"/>
    <x v="9"/>
    <n v="1030326336"/>
    <n v="1030326336"/>
    <n v="0"/>
    <n v="1"/>
  </r>
  <r>
    <x v="0"/>
    <x v="11"/>
    <x v="9"/>
    <n v="225880044"/>
    <n v="225880044"/>
    <n v="0"/>
    <n v="1"/>
  </r>
  <r>
    <x v="0"/>
    <x v="12"/>
    <x v="9"/>
    <n v="643064214"/>
    <n v="643064214"/>
    <n v="0"/>
    <n v="1"/>
  </r>
  <r>
    <x v="0"/>
    <x v="13"/>
    <x v="9"/>
    <n v="18681936"/>
    <n v="18681936"/>
    <n v="0"/>
    <n v="1"/>
  </r>
  <r>
    <x v="0"/>
    <x v="14"/>
    <x v="9"/>
    <n v="6833112"/>
    <n v="6833112"/>
    <n v="0"/>
    <n v="1"/>
  </r>
  <r>
    <x v="0"/>
    <x v="15"/>
    <x v="9"/>
    <n v="248835756"/>
    <n v="248835756"/>
    <n v="0"/>
    <n v="1"/>
  </r>
  <r>
    <x v="0"/>
    <x v="16"/>
    <x v="9"/>
    <n v="6810032658"/>
    <n v="6810032658"/>
    <n v="0"/>
    <n v="1"/>
  </r>
  <r>
    <x v="0"/>
    <x v="17"/>
    <x v="9"/>
    <n v="5778238518"/>
    <n v="5778238518"/>
    <n v="0"/>
    <n v="1"/>
  </r>
  <r>
    <x v="0"/>
    <x v="0"/>
    <x v="10"/>
    <n v="491193648"/>
    <n v="491193648"/>
    <n v="0"/>
    <n v="1"/>
  </r>
  <r>
    <x v="0"/>
    <x v="1"/>
    <x v="10"/>
    <n v="99472680"/>
    <n v="99472680"/>
    <n v="0"/>
    <n v="1"/>
  </r>
  <r>
    <x v="0"/>
    <x v="2"/>
    <x v="10"/>
    <n v="171930456"/>
    <n v="171930456"/>
    <n v="0"/>
    <n v="1"/>
  </r>
  <r>
    <x v="0"/>
    <x v="3"/>
    <x v="10"/>
    <n v="116159976"/>
    <n v="116159976"/>
    <n v="0"/>
    <n v="1"/>
  </r>
  <r>
    <x v="0"/>
    <x v="4"/>
    <x v="10"/>
    <n v="94947696"/>
    <n v="94947696"/>
    <n v="0"/>
    <n v="1"/>
  </r>
  <r>
    <x v="0"/>
    <x v="5"/>
    <x v="10"/>
    <n v="0"/>
    <n v="0"/>
    <n v="0"/>
    <n v="1"/>
  </r>
  <r>
    <x v="0"/>
    <x v="6"/>
    <x v="10"/>
    <n v="13600152"/>
    <n v="13600152"/>
    <n v="0"/>
    <n v="1"/>
  </r>
  <r>
    <x v="0"/>
    <x v="7"/>
    <x v="10"/>
    <n v="74393712"/>
    <n v="74393712"/>
    <n v="0"/>
    <n v="1"/>
  </r>
  <r>
    <x v="0"/>
    <x v="8"/>
    <x v="10"/>
    <n v="119625768"/>
    <n v="119625768"/>
    <n v="0"/>
    <n v="1"/>
  </r>
  <r>
    <x v="0"/>
    <x v="9"/>
    <x v="10"/>
    <n v="139104432"/>
    <n v="139104432"/>
    <n v="0"/>
    <n v="1"/>
  </r>
  <r>
    <x v="0"/>
    <x v="10"/>
    <x v="10"/>
    <n v="988898544"/>
    <n v="988898544"/>
    <n v="0"/>
    <n v="1"/>
  </r>
  <r>
    <x v="0"/>
    <x v="11"/>
    <x v="10"/>
    <n v="226908792"/>
    <n v="226908792"/>
    <n v="0"/>
    <n v="1"/>
  </r>
  <r>
    <x v="0"/>
    <x v="12"/>
    <x v="10"/>
    <n v="568591488"/>
    <n v="568591488"/>
    <n v="0"/>
    <n v="1"/>
  </r>
  <r>
    <x v="0"/>
    <x v="13"/>
    <x v="10"/>
    <n v="23151888"/>
    <n v="23151888"/>
    <n v="0"/>
    <n v="1"/>
  </r>
  <r>
    <x v="0"/>
    <x v="14"/>
    <x v="10"/>
    <n v="7789248"/>
    <n v="7789248"/>
    <n v="0"/>
    <n v="1"/>
  </r>
  <r>
    <x v="0"/>
    <x v="15"/>
    <x v="10"/>
    <n v="233045784"/>
    <n v="233045784"/>
    <n v="0"/>
    <n v="1"/>
  </r>
  <r>
    <x v="0"/>
    <x v="16"/>
    <x v="10"/>
    <n v="6442006104"/>
    <n v="6442006104"/>
    <n v="0"/>
    <n v="1"/>
  </r>
  <r>
    <x v="0"/>
    <x v="17"/>
    <x v="10"/>
    <n v="6565910112"/>
    <n v="6565910112"/>
    <n v="0"/>
    <n v="1"/>
  </r>
  <r>
    <x v="0"/>
    <x v="0"/>
    <x v="11"/>
    <n v="462939383"/>
    <n v="462939383"/>
    <n v="0"/>
    <n v="1"/>
  </r>
  <r>
    <x v="0"/>
    <x v="1"/>
    <x v="11"/>
    <n v="90685460"/>
    <n v="90685460"/>
    <n v="0"/>
    <n v="1"/>
  </r>
  <r>
    <x v="0"/>
    <x v="2"/>
    <x v="11"/>
    <n v="166463831"/>
    <n v="166463831"/>
    <n v="0"/>
    <n v="1"/>
  </r>
  <r>
    <x v="0"/>
    <x v="3"/>
    <x v="11"/>
    <n v="119688534"/>
    <n v="119688534"/>
    <n v="0"/>
    <n v="1"/>
  </r>
  <r>
    <x v="0"/>
    <x v="4"/>
    <x v="11"/>
    <n v="65121271"/>
    <n v="65121271"/>
    <n v="0"/>
    <n v="1"/>
  </r>
  <r>
    <x v="0"/>
    <x v="5"/>
    <x v="11"/>
    <n v="0"/>
    <n v="0"/>
    <n v="0"/>
    <n v="1"/>
  </r>
  <r>
    <x v="0"/>
    <x v="6"/>
    <x v="11"/>
    <n v="13324215"/>
    <n v="13324215"/>
    <n v="0"/>
    <n v="1"/>
  </r>
  <r>
    <x v="0"/>
    <x v="7"/>
    <x v="11"/>
    <n v="94578035"/>
    <n v="94578035"/>
    <n v="0"/>
    <n v="1"/>
  </r>
  <r>
    <x v="0"/>
    <x v="8"/>
    <x v="11"/>
    <n v="135963935"/>
    <n v="135963935"/>
    <n v="0"/>
    <n v="1"/>
  </r>
  <r>
    <x v="0"/>
    <x v="9"/>
    <x v="11"/>
    <n v="117642101"/>
    <n v="117642101"/>
    <n v="0"/>
    <n v="1"/>
  </r>
  <r>
    <x v="0"/>
    <x v="10"/>
    <x v="11"/>
    <n v="902322386"/>
    <n v="902322386"/>
    <n v="0"/>
    <n v="1"/>
  </r>
  <r>
    <x v="0"/>
    <x v="11"/>
    <x v="11"/>
    <n v="210847067"/>
    <n v="210847067"/>
    <n v="0"/>
    <n v="1"/>
  </r>
  <r>
    <x v="0"/>
    <x v="12"/>
    <x v="11"/>
    <n v="593512856"/>
    <n v="593512856"/>
    <n v="0"/>
    <n v="1"/>
  </r>
  <r>
    <x v="0"/>
    <x v="13"/>
    <x v="11"/>
    <n v="17403733"/>
    <n v="17403733"/>
    <n v="0"/>
    <n v="1"/>
  </r>
  <r>
    <x v="0"/>
    <x v="14"/>
    <x v="11"/>
    <n v="6011925"/>
    <n v="6011925"/>
    <n v="0"/>
    <n v="1"/>
  </r>
  <r>
    <x v="0"/>
    <x v="15"/>
    <x v="11"/>
    <n v="242446398"/>
    <n v="242446398"/>
    <n v="0"/>
    <n v="1"/>
  </r>
  <r>
    <x v="0"/>
    <x v="16"/>
    <x v="11"/>
    <n v="6464243209"/>
    <n v="6464243209"/>
    <n v="0"/>
    <n v="1"/>
  </r>
  <r>
    <x v="0"/>
    <x v="17"/>
    <x v="11"/>
    <n v="6672887217"/>
    <n v="6672887217"/>
    <n v="0"/>
    <n v="1"/>
  </r>
  <r>
    <x v="0"/>
    <x v="0"/>
    <x v="12"/>
    <n v="495011724"/>
    <n v="495011724"/>
    <n v="0"/>
    <n v="1"/>
  </r>
  <r>
    <x v="0"/>
    <x v="1"/>
    <x v="12"/>
    <n v="103741943"/>
    <n v="103741943"/>
    <n v="0"/>
    <n v="1"/>
  </r>
  <r>
    <x v="0"/>
    <x v="2"/>
    <x v="12"/>
    <n v="183315174"/>
    <n v="183315174"/>
    <n v="0"/>
    <n v="1"/>
  </r>
  <r>
    <x v="0"/>
    <x v="3"/>
    <x v="12"/>
    <n v="139561319"/>
    <n v="139561319"/>
    <n v="0"/>
    <n v="1"/>
  </r>
  <r>
    <x v="0"/>
    <x v="4"/>
    <x v="12"/>
    <n v="69390432"/>
    <n v="69390432"/>
    <n v="0"/>
    <n v="1"/>
  </r>
  <r>
    <x v="0"/>
    <x v="5"/>
    <x v="12"/>
    <n v="0"/>
    <n v="0"/>
    <n v="0"/>
    <n v="1"/>
  </r>
  <r>
    <x v="0"/>
    <x v="6"/>
    <x v="12"/>
    <n v="390358931"/>
    <n v="390358931"/>
    <n v="0"/>
    <n v="1"/>
  </r>
  <r>
    <x v="0"/>
    <x v="7"/>
    <x v="12"/>
    <n v="109750549"/>
    <n v="109750549"/>
    <n v="0"/>
    <n v="1"/>
  </r>
  <r>
    <x v="0"/>
    <x v="8"/>
    <x v="12"/>
    <n v="133466022"/>
    <n v="133466022"/>
    <n v="0"/>
    <n v="1"/>
  </r>
  <r>
    <x v="0"/>
    <x v="9"/>
    <x v="12"/>
    <n v="126833734"/>
    <n v="126833734"/>
    <n v="0"/>
    <n v="1"/>
  </r>
  <r>
    <x v="0"/>
    <x v="10"/>
    <x v="12"/>
    <n v="989302507"/>
    <n v="989302507"/>
    <n v="0"/>
    <n v="1"/>
  </r>
  <r>
    <x v="0"/>
    <x v="11"/>
    <x v="12"/>
    <n v="265754526"/>
    <n v="265754526"/>
    <n v="0"/>
    <n v="1"/>
  </r>
  <r>
    <x v="0"/>
    <x v="12"/>
    <x v="12"/>
    <n v="462411113"/>
    <n v="462411113"/>
    <n v="0"/>
    <n v="1"/>
  </r>
  <r>
    <x v="0"/>
    <x v="13"/>
    <x v="12"/>
    <n v="24913650"/>
    <n v="24913650"/>
    <n v="0"/>
    <n v="1"/>
  </r>
  <r>
    <x v="0"/>
    <x v="14"/>
    <x v="12"/>
    <n v="8092286"/>
    <n v="8092286"/>
    <n v="0"/>
    <n v="1"/>
  </r>
  <r>
    <x v="0"/>
    <x v="15"/>
    <x v="12"/>
    <n v="271264362"/>
    <n v="271264362"/>
    <n v="0"/>
    <n v="1"/>
  </r>
  <r>
    <x v="0"/>
    <x v="16"/>
    <x v="12"/>
    <n v="6694720892"/>
    <n v="6694720892"/>
    <n v="0"/>
    <n v="1"/>
  </r>
  <r>
    <x v="0"/>
    <x v="17"/>
    <x v="12"/>
    <n v="6227485127"/>
    <n v="6227485127"/>
    <n v="0"/>
    <n v="1"/>
  </r>
  <r>
    <x v="1"/>
    <x v="18"/>
    <x v="13"/>
    <n v="499388184"/>
    <n v="499388184"/>
    <n v="0"/>
    <n v="1"/>
  </r>
  <r>
    <x v="1"/>
    <x v="19"/>
    <x v="13"/>
    <n v="93371688"/>
    <n v="93371688"/>
    <n v="0"/>
    <n v="1"/>
  </r>
  <r>
    <x v="1"/>
    <x v="2"/>
    <x v="13"/>
    <n v="174002112"/>
    <n v="174002112"/>
    <n v="0"/>
    <n v="1"/>
  </r>
  <r>
    <x v="1"/>
    <x v="20"/>
    <x v="13"/>
    <n v="127402920"/>
    <n v="127402920"/>
    <n v="0"/>
    <n v="1"/>
  </r>
  <r>
    <x v="1"/>
    <x v="21"/>
    <x v="13"/>
    <n v="66481056"/>
    <n v="66481056"/>
    <n v="0"/>
    <n v="1"/>
  </r>
  <r>
    <x v="1"/>
    <x v="22"/>
    <x v="13"/>
    <n v="13488336"/>
    <n v="13488336"/>
    <n v="0"/>
    <n v="1"/>
  </r>
  <r>
    <x v="1"/>
    <x v="23"/>
    <x v="13"/>
    <n v="93126672"/>
    <n v="93126672"/>
    <n v="0"/>
    <n v="1"/>
  </r>
  <r>
    <x v="1"/>
    <x v="24"/>
    <x v="13"/>
    <n v="148509432"/>
    <n v="148509432"/>
    <n v="0"/>
    <n v="1"/>
  </r>
  <r>
    <x v="1"/>
    <x v="25"/>
    <x v="13"/>
    <n v="136900728"/>
    <n v="136900728"/>
    <n v="0"/>
    <n v="1"/>
  </r>
  <r>
    <x v="1"/>
    <x v="26"/>
    <x v="13"/>
    <n v="1028084976"/>
    <n v="1028084976"/>
    <n v="0"/>
    <n v="1"/>
  </r>
  <r>
    <x v="1"/>
    <x v="27"/>
    <x v="13"/>
    <n v="210840120"/>
    <n v="210840120"/>
    <n v="0"/>
    <n v="1"/>
  </r>
  <r>
    <x v="1"/>
    <x v="28"/>
    <x v="13"/>
    <n v="590723856"/>
    <n v="590723856"/>
    <n v="0"/>
    <n v="1"/>
  </r>
  <r>
    <x v="1"/>
    <x v="13"/>
    <x v="13"/>
    <n v="17438040"/>
    <n v="17438040"/>
    <n v="0"/>
    <n v="1"/>
  </r>
  <r>
    <x v="1"/>
    <x v="29"/>
    <x v="13"/>
    <n v="5841576"/>
    <n v="5841576"/>
    <n v="0"/>
    <n v="1"/>
  </r>
  <r>
    <x v="1"/>
    <x v="30"/>
    <x v="13"/>
    <n v="236633904"/>
    <n v="236633904"/>
    <n v="0"/>
    <n v="1"/>
  </r>
  <r>
    <x v="1"/>
    <x v="31"/>
    <x v="13"/>
    <n v="6120987912"/>
    <n v="6120987912"/>
    <n v="0"/>
    <n v="1"/>
  </r>
  <r>
    <x v="1"/>
    <x v="32"/>
    <x v="13"/>
    <n v="5624825544"/>
    <n v="5624825544"/>
    <n v="0"/>
    <n v="1"/>
  </r>
  <r>
    <x v="1"/>
    <x v="0"/>
    <x v="14"/>
    <n v="461981592"/>
    <n v="461981592"/>
    <n v="0"/>
    <n v="1"/>
  </r>
  <r>
    <x v="1"/>
    <x v="19"/>
    <x v="14"/>
    <n v="91605096"/>
    <n v="91605096"/>
    <n v="0"/>
    <n v="1"/>
  </r>
  <r>
    <x v="1"/>
    <x v="2"/>
    <x v="14"/>
    <n v="165599280"/>
    <n v="165599280"/>
    <n v="0"/>
    <n v="1"/>
  </r>
  <r>
    <x v="1"/>
    <x v="3"/>
    <x v="14"/>
    <n v="120458448"/>
    <n v="120458448"/>
    <n v="0"/>
    <n v="1"/>
  </r>
  <r>
    <x v="1"/>
    <x v="4"/>
    <x v="14"/>
    <n v="45283392"/>
    <n v="45283392"/>
    <n v="0"/>
    <n v="1"/>
  </r>
  <r>
    <x v="1"/>
    <x v="6"/>
    <x v="14"/>
    <n v="13460544"/>
    <n v="13460544"/>
    <n v="0"/>
    <n v="1"/>
  </r>
  <r>
    <x v="1"/>
    <x v="7"/>
    <x v="14"/>
    <n v="84382056"/>
    <n v="84382056"/>
    <n v="0"/>
    <n v="1"/>
  </r>
  <r>
    <x v="1"/>
    <x v="8"/>
    <x v="14"/>
    <n v="137278008"/>
    <n v="137278008"/>
    <n v="0"/>
    <n v="1"/>
  </r>
  <r>
    <x v="1"/>
    <x v="9"/>
    <x v="14"/>
    <n v="136773936"/>
    <n v="136773936"/>
    <n v="0"/>
    <n v="1"/>
  </r>
  <r>
    <x v="1"/>
    <x v="33"/>
    <x v="14"/>
    <n v="1018361448"/>
    <n v="1018361448"/>
    <n v="0"/>
    <n v="1"/>
  </r>
  <r>
    <x v="1"/>
    <x v="34"/>
    <x v="14"/>
    <n v="229182768"/>
    <n v="229182768"/>
    <n v="0"/>
    <n v="1"/>
  </r>
  <r>
    <x v="1"/>
    <x v="12"/>
    <x v="14"/>
    <n v="582802992"/>
    <n v="582802992"/>
    <n v="0"/>
    <n v="1"/>
  </r>
  <r>
    <x v="1"/>
    <x v="13"/>
    <x v="14"/>
    <n v="22467816"/>
    <n v="22467816"/>
    <n v="0"/>
    <n v="1"/>
  </r>
  <r>
    <x v="1"/>
    <x v="35"/>
    <x v="14"/>
    <n v="7637256"/>
    <n v="7637256"/>
    <n v="0"/>
    <n v="1"/>
  </r>
  <r>
    <x v="1"/>
    <x v="30"/>
    <x v="14"/>
    <n v="239822640"/>
    <n v="239822640"/>
    <n v="0"/>
    <n v="1"/>
  </r>
  <r>
    <x v="1"/>
    <x v="36"/>
    <x v="14"/>
    <n v="6190367400"/>
    <n v="6190367400"/>
    <n v="0"/>
    <n v="1"/>
  </r>
  <r>
    <x v="1"/>
    <x v="37"/>
    <x v="14"/>
    <n v="5585941296"/>
    <n v="5585941296"/>
    <n v="0"/>
    <n v="1"/>
  </r>
  <r>
    <x v="1"/>
    <x v="0"/>
    <x v="15"/>
    <n v="457058694"/>
    <n v="457058694"/>
    <n v="0"/>
    <n v="1"/>
  </r>
  <r>
    <x v="1"/>
    <x v="19"/>
    <x v="15"/>
    <n v="91582077"/>
    <n v="91582077"/>
    <n v="0"/>
    <n v="1"/>
  </r>
  <r>
    <x v="1"/>
    <x v="2"/>
    <x v="15"/>
    <n v="173638968"/>
    <n v="173638968"/>
    <n v="0"/>
    <n v="1"/>
  </r>
  <r>
    <x v="1"/>
    <x v="3"/>
    <x v="15"/>
    <n v="121316583"/>
    <n v="121316583"/>
    <n v="0"/>
    <n v="1"/>
  </r>
  <r>
    <x v="1"/>
    <x v="4"/>
    <x v="15"/>
    <n v="90339982"/>
    <n v="90339982"/>
    <n v="0"/>
    <n v="1"/>
  </r>
  <r>
    <x v="1"/>
    <x v="6"/>
    <x v="15"/>
    <n v="374806163"/>
    <n v="374806163"/>
    <n v="0"/>
    <n v="1"/>
  </r>
  <r>
    <x v="1"/>
    <x v="7"/>
    <x v="15"/>
    <n v="84409900"/>
    <n v="84409900"/>
    <n v="0"/>
    <n v="1"/>
  </r>
  <r>
    <x v="1"/>
    <x v="8"/>
    <x v="15"/>
    <n v="126930064"/>
    <n v="126930064"/>
    <n v="0"/>
    <n v="1"/>
  </r>
  <r>
    <x v="1"/>
    <x v="9"/>
    <x v="15"/>
    <n v="149344349"/>
    <n v="149344349"/>
    <n v="0"/>
    <n v="1"/>
  </r>
  <r>
    <x v="1"/>
    <x v="33"/>
    <x v="15"/>
    <n v="1063050236"/>
    <n v="1063050236"/>
    <n v="0"/>
    <n v="1"/>
  </r>
  <r>
    <x v="1"/>
    <x v="34"/>
    <x v="15"/>
    <n v="216873583"/>
    <n v="216873583"/>
    <n v="0"/>
    <n v="1"/>
  </r>
  <r>
    <x v="1"/>
    <x v="12"/>
    <x v="15"/>
    <n v="372850128"/>
    <n v="372850128"/>
    <n v="0"/>
    <n v="1"/>
  </r>
  <r>
    <x v="1"/>
    <x v="13"/>
    <x v="15"/>
    <n v="18019758"/>
    <n v="18019758"/>
    <n v="0"/>
    <n v="1"/>
  </r>
  <r>
    <x v="1"/>
    <x v="35"/>
    <x v="15"/>
    <n v="5812625"/>
    <n v="5812625"/>
    <n v="0"/>
    <n v="1"/>
  </r>
  <r>
    <x v="1"/>
    <x v="30"/>
    <x v="15"/>
    <n v="244180401"/>
    <n v="244180401"/>
    <n v="0"/>
    <n v="1"/>
  </r>
  <r>
    <x v="1"/>
    <x v="36"/>
    <x v="15"/>
    <n v="6120917067"/>
    <n v="6120917067"/>
    <n v="0"/>
    <n v="1"/>
  </r>
  <r>
    <x v="1"/>
    <x v="37"/>
    <x v="15"/>
    <n v="5507317684"/>
    <n v="5507317684"/>
    <n v="0"/>
    <n v="1"/>
  </r>
  <r>
    <x v="1"/>
    <x v="30"/>
    <x v="16"/>
    <n v="8523288"/>
    <n v="8523288"/>
    <n v="0"/>
    <n v="1"/>
  </r>
  <r>
    <x v="1"/>
    <x v="0"/>
    <x v="17"/>
    <n v="535191306"/>
    <n v="535191306"/>
    <n v="0"/>
    <n v="1"/>
  </r>
  <r>
    <x v="1"/>
    <x v="19"/>
    <x v="17"/>
    <n v="99132228"/>
    <n v="99132228"/>
    <n v="0"/>
    <n v="1"/>
  </r>
  <r>
    <x v="1"/>
    <x v="2"/>
    <x v="17"/>
    <n v="184427880"/>
    <n v="184427880"/>
    <n v="0"/>
    <n v="1"/>
  </r>
  <r>
    <x v="1"/>
    <x v="3"/>
    <x v="17"/>
    <n v="104144352"/>
    <n v="104144352"/>
    <n v="0"/>
    <n v="1"/>
  </r>
  <r>
    <x v="1"/>
    <x v="4"/>
    <x v="17"/>
    <n v="102941592"/>
    <n v="102941592"/>
    <n v="0"/>
    <n v="1"/>
  </r>
  <r>
    <x v="1"/>
    <x v="6"/>
    <x v="17"/>
    <n v="14787942"/>
    <n v="14787942"/>
    <n v="0"/>
    <n v="1"/>
  </r>
  <r>
    <x v="1"/>
    <x v="7"/>
    <x v="17"/>
    <n v="84701058"/>
    <n v="84701058"/>
    <n v="0"/>
    <n v="1"/>
  </r>
  <r>
    <x v="1"/>
    <x v="8"/>
    <x v="18"/>
    <n v="136435104"/>
    <n v="136435104"/>
    <n v="0"/>
    <n v="1"/>
  </r>
  <r>
    <x v="1"/>
    <x v="9"/>
    <x v="17"/>
    <n v="152739366"/>
    <n v="152739366"/>
    <n v="0"/>
    <n v="1"/>
  </r>
  <r>
    <x v="1"/>
    <x v="34"/>
    <x v="17"/>
    <n v="247686036"/>
    <n v="247686036"/>
    <n v="0"/>
    <n v="1"/>
  </r>
  <r>
    <x v="1"/>
    <x v="12"/>
    <x v="17"/>
    <n v="490936602"/>
    <n v="490936602"/>
    <n v="0"/>
    <n v="1"/>
  </r>
  <r>
    <x v="1"/>
    <x v="13"/>
    <x v="17"/>
    <n v="25217010"/>
    <n v="25217010"/>
    <n v="0"/>
    <n v="1"/>
  </r>
  <r>
    <x v="1"/>
    <x v="35"/>
    <x v="17"/>
    <n v="7781358"/>
    <n v="7781358"/>
    <n v="0"/>
    <n v="1"/>
  </r>
  <r>
    <x v="1"/>
    <x v="30"/>
    <x v="17"/>
    <n v="257111556"/>
    <n v="257111556"/>
    <n v="0"/>
    <n v="1"/>
  </r>
  <r>
    <x v="1"/>
    <x v="36"/>
    <x v="17"/>
    <n v="5884229520"/>
    <n v="5884229520"/>
    <n v="0"/>
    <n v="1"/>
  </r>
  <r>
    <x v="1"/>
    <x v="37"/>
    <x v="17"/>
    <n v="5786681862"/>
    <n v="5786681862"/>
    <n v="0"/>
    <n v="1"/>
  </r>
  <r>
    <x v="1"/>
    <x v="0"/>
    <x v="19"/>
    <n v="727957846"/>
    <n v="727957846"/>
    <n v="0"/>
    <n v="1"/>
  </r>
  <r>
    <x v="1"/>
    <x v="19"/>
    <x v="19"/>
    <n v="96428101"/>
    <n v="96428101"/>
    <n v="0"/>
    <n v="1"/>
  </r>
  <r>
    <x v="1"/>
    <x v="2"/>
    <x v="19"/>
    <n v="177171379"/>
    <n v="177171379"/>
    <n v="0"/>
    <n v="1"/>
  </r>
  <r>
    <x v="1"/>
    <x v="3"/>
    <x v="19"/>
    <n v="120563828"/>
    <n v="120563828"/>
    <n v="0"/>
    <n v="1"/>
  </r>
  <r>
    <x v="1"/>
    <x v="4"/>
    <x v="19"/>
    <n v="66208527"/>
    <n v="66208527"/>
    <n v="0"/>
    <n v="1"/>
  </r>
  <r>
    <x v="1"/>
    <x v="6"/>
    <x v="19"/>
    <n v="13761594"/>
    <n v="13761594"/>
    <n v="0"/>
    <n v="1"/>
  </r>
  <r>
    <x v="1"/>
    <x v="7"/>
    <x v="19"/>
    <n v="76727882"/>
    <n v="76727882"/>
    <n v="0"/>
    <n v="1"/>
  </r>
  <r>
    <x v="1"/>
    <x v="8"/>
    <x v="20"/>
    <n v="147159859"/>
    <n v="147159859"/>
    <n v="0"/>
    <n v="1"/>
  </r>
  <r>
    <x v="1"/>
    <x v="9"/>
    <x v="19"/>
    <n v="147183190"/>
    <n v="147183190"/>
    <n v="0"/>
    <n v="1"/>
  </r>
  <r>
    <x v="1"/>
    <x v="33"/>
    <x v="19"/>
    <n v="1079587201"/>
    <n v="1079587201"/>
    <n v="0"/>
    <n v="1"/>
  </r>
  <r>
    <x v="1"/>
    <x v="34"/>
    <x v="19"/>
    <n v="220422279"/>
    <n v="220422279"/>
    <n v="0"/>
    <n v="1"/>
  </r>
  <r>
    <x v="1"/>
    <x v="12"/>
    <x v="19"/>
    <n v="591930801"/>
    <n v="591930801"/>
    <n v="0"/>
    <n v="1"/>
  </r>
  <r>
    <x v="1"/>
    <x v="13"/>
    <x v="19"/>
    <n v="17997980"/>
    <n v="17997980"/>
    <n v="0"/>
    <n v="1"/>
  </r>
  <r>
    <x v="1"/>
    <x v="35"/>
    <x v="19"/>
    <n v="6098708"/>
    <n v="6098708"/>
    <n v="0"/>
    <n v="1"/>
  </r>
  <r>
    <x v="1"/>
    <x v="30"/>
    <x v="19"/>
    <n v="240544843"/>
    <n v="240544843"/>
    <n v="0"/>
    <n v="1"/>
  </r>
  <r>
    <x v="1"/>
    <x v="36"/>
    <x v="19"/>
    <n v="5695129825"/>
    <n v="5695129825"/>
    <n v="0"/>
    <n v="1"/>
  </r>
  <r>
    <x v="1"/>
    <x v="37"/>
    <x v="19"/>
    <n v="5740194383"/>
    <n v="5740194383"/>
    <n v="0"/>
    <n v="1"/>
  </r>
  <r>
    <x v="1"/>
    <x v="18"/>
    <x v="21"/>
    <n v="654138762"/>
    <n v="654138762"/>
    <n v="0"/>
    <n v="1"/>
  </r>
  <r>
    <x v="1"/>
    <x v="19"/>
    <x v="21"/>
    <n v="91080606"/>
    <n v="91080606"/>
    <n v="0"/>
    <n v="1"/>
  </r>
  <r>
    <x v="1"/>
    <x v="2"/>
    <x v="21"/>
    <n v="171589276"/>
    <n v="171589276"/>
    <n v="0"/>
    <n v="1"/>
  </r>
  <r>
    <x v="1"/>
    <x v="20"/>
    <x v="21"/>
    <n v="120173706"/>
    <n v="120173706"/>
    <n v="0"/>
    <n v="1"/>
  </r>
  <r>
    <x v="1"/>
    <x v="21"/>
    <x v="21"/>
    <n v="146893478"/>
    <n v="146893478"/>
    <n v="0"/>
    <n v="1"/>
  </r>
  <r>
    <x v="1"/>
    <x v="22"/>
    <x v="21"/>
    <n v="366274840"/>
    <n v="366274840"/>
    <n v="0"/>
    <n v="1"/>
  </r>
  <r>
    <x v="1"/>
    <x v="23"/>
    <x v="21"/>
    <n v="74429422"/>
    <n v="74429422"/>
    <n v="0"/>
    <n v="1"/>
  </r>
  <r>
    <x v="1"/>
    <x v="24"/>
    <x v="22"/>
    <n v="123834042"/>
    <n v="123834042"/>
    <n v="0"/>
    <n v="1"/>
  </r>
  <r>
    <x v="1"/>
    <x v="25"/>
    <x v="21"/>
    <n v="139966338"/>
    <n v="139966338"/>
    <n v="0"/>
    <n v="1"/>
  </r>
  <r>
    <x v="1"/>
    <x v="26"/>
    <x v="21"/>
    <n v="1016176510"/>
    <n v="1016176510"/>
    <n v="0"/>
    <n v="1"/>
  </r>
  <r>
    <x v="1"/>
    <x v="27"/>
    <x v="21"/>
    <n v="230290220"/>
    <n v="230290220"/>
    <n v="0"/>
    <n v="1"/>
  </r>
  <r>
    <x v="1"/>
    <x v="28"/>
    <x v="21"/>
    <n v="628968550"/>
    <n v="628968550"/>
    <n v="0"/>
    <n v="1"/>
  </r>
  <r>
    <x v="1"/>
    <x v="13"/>
    <x v="21"/>
    <n v="23840062"/>
    <n v="23840062"/>
    <n v="0"/>
    <n v="1"/>
  </r>
  <r>
    <x v="1"/>
    <x v="29"/>
    <x v="21"/>
    <n v="8038102"/>
    <n v="8038102"/>
    <n v="0"/>
    <n v="1"/>
  </r>
  <r>
    <x v="1"/>
    <x v="30"/>
    <x v="21"/>
    <n v="223787692"/>
    <n v="223787692"/>
    <n v="0"/>
    <n v="1"/>
  </r>
  <r>
    <x v="1"/>
    <x v="31"/>
    <x v="21"/>
    <n v="5553881670"/>
    <n v="5553881670"/>
    <n v="0"/>
    <n v="1"/>
  </r>
  <r>
    <x v="1"/>
    <x v="32"/>
    <x v="21"/>
    <n v="5586027566"/>
    <n v="5586027566"/>
    <n v="0"/>
    <n v="1"/>
  </r>
  <r>
    <x v="1"/>
    <x v="26"/>
    <x v="23"/>
    <n v="1123486728"/>
    <n v="1123486728"/>
    <n v="0"/>
    <n v="1"/>
  </r>
  <r>
    <x v="1"/>
    <x v="18"/>
    <x v="24"/>
    <n v="655291608"/>
    <n v="655291608"/>
    <n v="0"/>
    <n v="1"/>
  </r>
  <r>
    <x v="1"/>
    <x v="19"/>
    <x v="24"/>
    <n v="92416528"/>
    <n v="92416528"/>
    <n v="0"/>
    <n v="1"/>
  </r>
  <r>
    <x v="1"/>
    <x v="2"/>
    <x v="24"/>
    <n v="176492960"/>
    <n v="176492960"/>
    <n v="0"/>
    <n v="1"/>
  </r>
  <r>
    <x v="1"/>
    <x v="21"/>
    <x v="24"/>
    <n v="144207648"/>
    <n v="144207648"/>
    <n v="0"/>
    <n v="1"/>
  </r>
  <r>
    <x v="1"/>
    <x v="22"/>
    <x v="24"/>
    <n v="13972310"/>
    <n v="13972310"/>
    <n v="0"/>
    <n v="1"/>
  </r>
  <r>
    <x v="1"/>
    <x v="23"/>
    <x v="24"/>
    <n v="71766236"/>
    <n v="71766236"/>
    <n v="0"/>
    <n v="1"/>
  </r>
  <r>
    <x v="1"/>
    <x v="24"/>
    <x v="25"/>
    <n v="136560266"/>
    <n v="136560266"/>
    <n v="0"/>
    <n v="1"/>
  </r>
  <r>
    <x v="1"/>
    <x v="25"/>
    <x v="24"/>
    <n v="140657572"/>
    <n v="140657572"/>
    <n v="0"/>
    <n v="1"/>
  </r>
  <r>
    <x v="1"/>
    <x v="26"/>
    <x v="24"/>
    <n v="1096064394"/>
    <n v="1096064394"/>
    <n v="0"/>
    <n v="1"/>
  </r>
  <r>
    <x v="1"/>
    <x v="27"/>
    <x v="24"/>
    <n v="263156876"/>
    <n v="263156876"/>
    <n v="0"/>
    <n v="1"/>
  </r>
  <r>
    <x v="1"/>
    <x v="28"/>
    <x v="24"/>
    <n v="617739938"/>
    <n v="617739938"/>
    <n v="0"/>
    <n v="1"/>
  </r>
  <r>
    <x v="1"/>
    <x v="13"/>
    <x v="24"/>
    <n v="18246920"/>
    <n v="18246920"/>
    <n v="0"/>
    <n v="1"/>
  </r>
  <r>
    <x v="1"/>
    <x v="29"/>
    <x v="24"/>
    <n v="6154950"/>
    <n v="6154950"/>
    <n v="0"/>
    <n v="1"/>
  </r>
  <r>
    <x v="1"/>
    <x v="30"/>
    <x v="24"/>
    <n v="234448428"/>
    <n v="234448428"/>
    <n v="0"/>
    <n v="1"/>
  </r>
  <r>
    <x v="1"/>
    <x v="31"/>
    <x v="24"/>
    <n v="5611206954"/>
    <n v="5611206954"/>
    <n v="0"/>
    <n v="1"/>
  </r>
  <r>
    <x v="1"/>
    <x v="32"/>
    <x v="24"/>
    <n v="5833460256"/>
    <n v="5833460256"/>
    <n v="0"/>
    <n v="1"/>
  </r>
</pivotCacheRecords>
</file>

<file path=xl/pivotCache/pivotCacheRecords4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766">
  <r>
    <x v="0"/>
    <x v="0"/>
    <x v="0"/>
    <n v="48582537056"/>
    <n v="48582537056"/>
    <n v="0"/>
    <n v="1"/>
  </r>
  <r>
    <x v="0"/>
    <x v="1"/>
    <x v="0"/>
    <n v="53513614476"/>
    <n v="53513614476"/>
    <n v="0"/>
    <n v="1"/>
  </r>
  <r>
    <x v="0"/>
    <x v="2"/>
    <x v="0"/>
    <n v="57720437510"/>
    <n v="57720437510"/>
    <n v="0"/>
    <n v="1"/>
  </r>
  <r>
    <x v="0"/>
    <x v="3"/>
    <x v="0"/>
    <n v="36663546584"/>
    <n v="36663546584"/>
    <n v="0"/>
    <n v="1"/>
  </r>
  <r>
    <x v="0"/>
    <x v="4"/>
    <x v="0"/>
    <n v="57027621747"/>
    <n v="57027621747"/>
    <n v="0"/>
    <n v="1"/>
  </r>
  <r>
    <x v="0"/>
    <x v="5"/>
    <x v="0"/>
    <n v="9546680042"/>
    <n v="9546680042"/>
    <n v="0"/>
    <n v="1"/>
  </r>
  <r>
    <x v="0"/>
    <x v="6"/>
    <x v="0"/>
    <n v="11064711737"/>
    <n v="11064711737"/>
    <n v="0"/>
    <n v="1"/>
  </r>
  <r>
    <x v="0"/>
    <x v="7"/>
    <x v="0"/>
    <n v="11843445328"/>
    <n v="11843445328"/>
    <n v="0"/>
    <n v="1"/>
  </r>
  <r>
    <x v="0"/>
    <x v="8"/>
    <x v="0"/>
    <n v="1373435477"/>
    <n v="1373435477"/>
    <n v="0"/>
    <n v="1"/>
  </r>
  <r>
    <x v="0"/>
    <x v="9"/>
    <x v="0"/>
    <n v="909031331"/>
    <n v="909031331"/>
    <n v="0"/>
    <n v="1"/>
  </r>
  <r>
    <x v="0"/>
    <x v="10"/>
    <x v="0"/>
    <n v="5121554119"/>
    <n v="5121554119"/>
    <n v="0"/>
    <n v="1"/>
  </r>
  <r>
    <x v="0"/>
    <x v="11"/>
    <x v="0"/>
    <n v="4489020184"/>
    <n v="4489020184"/>
    <n v="0"/>
    <n v="1"/>
  </r>
  <r>
    <x v="0"/>
    <x v="12"/>
    <x v="0"/>
    <n v="290659932"/>
    <n v="290659932"/>
    <n v="0"/>
    <n v="1"/>
  </r>
  <r>
    <x v="0"/>
    <x v="13"/>
    <x v="0"/>
    <n v="333145882"/>
    <n v="333145882"/>
    <n v="0"/>
    <n v="1"/>
  </r>
  <r>
    <x v="0"/>
    <x v="14"/>
    <x v="0"/>
    <n v="1163626680"/>
    <n v="1163626680"/>
    <n v="0"/>
    <n v="1"/>
  </r>
  <r>
    <x v="0"/>
    <x v="15"/>
    <x v="0"/>
    <n v="2323051966"/>
    <n v="2323051966"/>
    <n v="0"/>
    <n v="1"/>
  </r>
  <r>
    <x v="0"/>
    <x v="16"/>
    <x v="0"/>
    <n v="241880667"/>
    <n v="241880667"/>
    <n v="0"/>
    <n v="1"/>
  </r>
  <r>
    <x v="0"/>
    <x v="17"/>
    <x v="0"/>
    <n v="2977778668"/>
    <n v="2977778668"/>
    <n v="0"/>
    <n v="1"/>
  </r>
  <r>
    <x v="0"/>
    <x v="18"/>
    <x v="0"/>
    <n v="1077329923"/>
    <n v="1077329923"/>
    <n v="0"/>
    <n v="1"/>
  </r>
  <r>
    <x v="0"/>
    <x v="19"/>
    <x v="0"/>
    <n v="374112045"/>
    <n v="374112045"/>
    <n v="0"/>
    <n v="1"/>
  </r>
  <r>
    <x v="0"/>
    <x v="20"/>
    <x v="0"/>
    <n v="1181714840"/>
    <n v="1181714840"/>
    <n v="0"/>
    <n v="1"/>
  </r>
  <r>
    <x v="0"/>
    <x v="21"/>
    <x v="0"/>
    <n v="53601166"/>
    <n v="53601166"/>
    <n v="0"/>
    <n v="1"/>
  </r>
  <r>
    <x v="0"/>
    <x v="22"/>
    <x v="0"/>
    <n v="64195208"/>
    <n v="64195208"/>
    <n v="0"/>
    <n v="1"/>
  </r>
  <r>
    <x v="0"/>
    <x v="23"/>
    <x v="0"/>
    <n v="453549195"/>
    <n v="453549195"/>
    <n v="0"/>
    <n v="1"/>
  </r>
  <r>
    <x v="0"/>
    <x v="24"/>
    <x v="0"/>
    <n v="24408807"/>
    <n v="24408807"/>
    <n v="0"/>
    <n v="1"/>
  </r>
  <r>
    <x v="0"/>
    <x v="25"/>
    <x v="0"/>
    <n v="137703774"/>
    <n v="137703774"/>
    <n v="0"/>
    <n v="1"/>
  </r>
  <r>
    <x v="0"/>
    <x v="26"/>
    <x v="0"/>
    <n v="24305965"/>
    <n v="24305965"/>
    <n v="0"/>
    <n v="1"/>
  </r>
  <r>
    <x v="0"/>
    <x v="27"/>
    <x v="0"/>
    <n v="0"/>
    <n v="0"/>
    <n v="0"/>
    <n v="1"/>
  </r>
  <r>
    <x v="0"/>
    <x v="28"/>
    <x v="0"/>
    <n v="0"/>
    <n v="0"/>
    <n v="0"/>
    <n v="1"/>
  </r>
  <r>
    <x v="0"/>
    <x v="29"/>
    <x v="0"/>
    <n v="0"/>
    <n v="0"/>
    <n v="0"/>
    <n v="1"/>
  </r>
  <r>
    <x v="0"/>
    <x v="30"/>
    <x v="0"/>
    <n v="0"/>
    <n v="0"/>
    <n v="0"/>
    <n v="1"/>
  </r>
  <r>
    <x v="0"/>
    <x v="31"/>
    <x v="0"/>
    <n v="0"/>
    <n v="0"/>
    <n v="0"/>
    <n v="1"/>
  </r>
  <r>
    <x v="0"/>
    <x v="32"/>
    <x v="0"/>
    <n v="0"/>
    <n v="0"/>
    <n v="0"/>
    <n v="1"/>
  </r>
  <r>
    <x v="0"/>
    <x v="33"/>
    <x v="0"/>
    <n v="0"/>
    <n v="0"/>
    <n v="0"/>
    <n v="1"/>
  </r>
  <r>
    <x v="0"/>
    <x v="0"/>
    <x v="1"/>
    <n v="105544146989"/>
    <n v="105544146989"/>
    <n v="0"/>
    <n v="1"/>
  </r>
  <r>
    <x v="0"/>
    <x v="1"/>
    <x v="1"/>
    <n v="76838340914"/>
    <n v="76838340914"/>
    <n v="0"/>
    <n v="1"/>
  </r>
  <r>
    <x v="0"/>
    <x v="2"/>
    <x v="1"/>
    <n v="42955230996"/>
    <n v="42955230996"/>
    <n v="0"/>
    <n v="1"/>
  </r>
  <r>
    <x v="0"/>
    <x v="3"/>
    <x v="1"/>
    <n v="40450502702"/>
    <n v="40450502702"/>
    <n v="0"/>
    <n v="1"/>
  </r>
  <r>
    <x v="0"/>
    <x v="4"/>
    <x v="1"/>
    <n v="38446103460"/>
    <n v="38446103460"/>
    <n v="0"/>
    <n v="1"/>
  </r>
  <r>
    <x v="0"/>
    <x v="5"/>
    <x v="1"/>
    <n v="23229394904"/>
    <n v="23229394904"/>
    <n v="0"/>
    <n v="1"/>
  </r>
  <r>
    <x v="0"/>
    <x v="6"/>
    <x v="1"/>
    <n v="17376097751"/>
    <n v="17376097751"/>
    <n v="0"/>
    <n v="1"/>
  </r>
  <r>
    <x v="0"/>
    <x v="7"/>
    <x v="1"/>
    <n v="17317600491"/>
    <n v="17317600491"/>
    <n v="0"/>
    <n v="1"/>
  </r>
  <r>
    <x v="0"/>
    <x v="8"/>
    <x v="1"/>
    <n v="20019331481"/>
    <n v="20019331481"/>
    <n v="0"/>
    <n v="1"/>
  </r>
  <r>
    <x v="0"/>
    <x v="9"/>
    <x v="1"/>
    <n v="16631478812"/>
    <n v="16631478812"/>
    <n v="0"/>
    <n v="1"/>
  </r>
  <r>
    <x v="0"/>
    <x v="10"/>
    <x v="1"/>
    <n v="9836326102"/>
    <n v="9836326102"/>
    <n v="0"/>
    <n v="1"/>
  </r>
  <r>
    <x v="0"/>
    <x v="11"/>
    <x v="1"/>
    <n v="9750404233"/>
    <n v="9750404233"/>
    <n v="0"/>
    <n v="1"/>
  </r>
  <r>
    <x v="0"/>
    <x v="12"/>
    <x v="1"/>
    <n v="8976545504"/>
    <n v="8976545504"/>
    <n v="0"/>
    <n v="1"/>
  </r>
  <r>
    <x v="0"/>
    <x v="13"/>
    <x v="1"/>
    <n v="5919478633"/>
    <n v="5919478633"/>
    <n v="0"/>
    <n v="1"/>
  </r>
  <r>
    <x v="0"/>
    <x v="14"/>
    <x v="1"/>
    <n v="4438492708"/>
    <n v="4438492708"/>
    <n v="0"/>
    <n v="1"/>
  </r>
  <r>
    <x v="0"/>
    <x v="15"/>
    <x v="1"/>
    <n v="4787838756"/>
    <n v="4787838756"/>
    <n v="0"/>
    <n v="1"/>
  </r>
  <r>
    <x v="0"/>
    <x v="16"/>
    <x v="1"/>
    <n v="4684009119"/>
    <n v="4684009119"/>
    <n v="0"/>
    <n v="1"/>
  </r>
  <r>
    <x v="0"/>
    <x v="17"/>
    <x v="1"/>
    <n v="3482837307"/>
    <n v="3482837307"/>
    <n v="0"/>
    <n v="1"/>
  </r>
  <r>
    <x v="0"/>
    <x v="18"/>
    <x v="1"/>
    <n v="4569280937"/>
    <n v="4569280937"/>
    <n v="0"/>
    <n v="1"/>
  </r>
  <r>
    <x v="0"/>
    <x v="19"/>
    <x v="1"/>
    <n v="1762873253"/>
    <n v="1762873253"/>
    <n v="0"/>
    <n v="1"/>
  </r>
  <r>
    <x v="0"/>
    <x v="20"/>
    <x v="1"/>
    <n v="1589546991"/>
    <n v="1589546991"/>
    <n v="0"/>
    <n v="1"/>
  </r>
  <r>
    <x v="0"/>
    <x v="21"/>
    <x v="1"/>
    <n v="1869522619"/>
    <n v="1869522619"/>
    <n v="0"/>
    <n v="1"/>
  </r>
  <r>
    <x v="0"/>
    <x v="22"/>
    <x v="1"/>
    <n v="1170483829"/>
    <n v="1170483829"/>
    <n v="0"/>
    <n v="1"/>
  </r>
  <r>
    <x v="0"/>
    <x v="23"/>
    <x v="1"/>
    <n v="1280985022"/>
    <n v="1280985022"/>
    <n v="0"/>
    <n v="1"/>
  </r>
  <r>
    <x v="0"/>
    <x v="24"/>
    <x v="1"/>
    <n v="404337666"/>
    <n v="404337666"/>
    <n v="0"/>
    <n v="1"/>
  </r>
  <r>
    <x v="0"/>
    <x v="25"/>
    <x v="1"/>
    <n v="208121477"/>
    <n v="208121477"/>
    <n v="0"/>
    <n v="1"/>
  </r>
  <r>
    <x v="0"/>
    <x v="26"/>
    <x v="1"/>
    <n v="118584177"/>
    <n v="118584177"/>
    <n v="0"/>
    <n v="1"/>
  </r>
  <r>
    <x v="0"/>
    <x v="27"/>
    <x v="1"/>
    <n v="6867069"/>
    <n v="6867069"/>
    <n v="0"/>
    <n v="1"/>
  </r>
  <r>
    <x v="0"/>
    <x v="28"/>
    <x v="1"/>
    <n v="0"/>
    <n v="0"/>
    <n v="0"/>
    <n v="1"/>
  </r>
  <r>
    <x v="0"/>
    <x v="29"/>
    <x v="1"/>
    <n v="0"/>
    <n v="0"/>
    <n v="0"/>
    <n v="1"/>
  </r>
  <r>
    <x v="0"/>
    <x v="30"/>
    <x v="1"/>
    <n v="0"/>
    <n v="0"/>
    <n v="0"/>
    <n v="1"/>
  </r>
  <r>
    <x v="0"/>
    <x v="31"/>
    <x v="1"/>
    <n v="0"/>
    <n v="0"/>
    <n v="0"/>
    <n v="1"/>
  </r>
  <r>
    <x v="0"/>
    <x v="32"/>
    <x v="1"/>
    <n v="0"/>
    <n v="0"/>
    <n v="0"/>
    <n v="1"/>
  </r>
  <r>
    <x v="0"/>
    <x v="33"/>
    <x v="1"/>
    <n v="0"/>
    <n v="0"/>
    <n v="0"/>
    <n v="1"/>
  </r>
  <r>
    <x v="0"/>
    <x v="0"/>
    <x v="2"/>
    <n v="63326488193"/>
    <n v="63326488193"/>
    <n v="0"/>
    <n v="1"/>
  </r>
  <r>
    <x v="0"/>
    <x v="1"/>
    <x v="2"/>
    <n v="46103004548"/>
    <n v="46103004548"/>
    <n v="0"/>
    <n v="1"/>
  </r>
  <r>
    <x v="0"/>
    <x v="2"/>
    <x v="2"/>
    <n v="25773138598"/>
    <n v="25773138598"/>
    <n v="0"/>
    <n v="1"/>
  </r>
  <r>
    <x v="0"/>
    <x v="3"/>
    <x v="2"/>
    <n v="24270301621"/>
    <n v="24270301621"/>
    <n v="0"/>
    <n v="1"/>
  </r>
  <r>
    <x v="0"/>
    <x v="4"/>
    <x v="2"/>
    <n v="23067662076"/>
    <n v="23067662076"/>
    <n v="0"/>
    <n v="1"/>
  </r>
  <r>
    <x v="0"/>
    <x v="5"/>
    <x v="2"/>
    <n v="13937636942"/>
    <n v="13937636942"/>
    <n v="0"/>
    <n v="1"/>
  </r>
  <r>
    <x v="0"/>
    <x v="6"/>
    <x v="2"/>
    <n v="10425658651"/>
    <n v="10425658651"/>
    <n v="0"/>
    <n v="1"/>
  </r>
  <r>
    <x v="0"/>
    <x v="7"/>
    <x v="2"/>
    <n v="10390560294"/>
    <n v="10390560294"/>
    <n v="0"/>
    <n v="1"/>
  </r>
  <r>
    <x v="0"/>
    <x v="8"/>
    <x v="2"/>
    <n v="12011598889"/>
    <n v="12011598889"/>
    <n v="0"/>
    <n v="1"/>
  </r>
  <r>
    <x v="0"/>
    <x v="9"/>
    <x v="2"/>
    <n v="9978887287"/>
    <n v="9978887287"/>
    <n v="0"/>
    <n v="1"/>
  </r>
  <r>
    <x v="0"/>
    <x v="10"/>
    <x v="2"/>
    <n v="5901795661"/>
    <n v="5901795661"/>
    <n v="0"/>
    <n v="1"/>
  </r>
  <r>
    <x v="0"/>
    <x v="11"/>
    <x v="2"/>
    <n v="5850242540"/>
    <n v="5850242540"/>
    <n v="0"/>
    <n v="1"/>
  </r>
  <r>
    <x v="0"/>
    <x v="12"/>
    <x v="2"/>
    <n v="5385927302"/>
    <n v="5385927302"/>
    <n v="0"/>
    <n v="1"/>
  </r>
  <r>
    <x v="0"/>
    <x v="13"/>
    <x v="2"/>
    <n v="3551687180"/>
    <n v="3551687180"/>
    <n v="0"/>
    <n v="1"/>
  </r>
  <r>
    <x v="0"/>
    <x v="14"/>
    <x v="2"/>
    <n v="2663095625"/>
    <n v="2663095625"/>
    <n v="0"/>
    <n v="1"/>
  </r>
  <r>
    <x v="0"/>
    <x v="15"/>
    <x v="2"/>
    <n v="2872703253"/>
    <n v="2872703253"/>
    <n v="0"/>
    <n v="1"/>
  </r>
  <r>
    <x v="0"/>
    <x v="16"/>
    <x v="2"/>
    <n v="2810405471"/>
    <n v="2810405471"/>
    <n v="0"/>
    <n v="1"/>
  </r>
  <r>
    <x v="0"/>
    <x v="17"/>
    <x v="2"/>
    <n v="2089702384"/>
    <n v="2089702384"/>
    <n v="0"/>
    <n v="1"/>
  </r>
  <r>
    <x v="0"/>
    <x v="18"/>
    <x v="2"/>
    <n v="2741568562"/>
    <n v="2741568562"/>
    <n v="0"/>
    <n v="1"/>
  </r>
  <r>
    <x v="0"/>
    <x v="19"/>
    <x v="2"/>
    <n v="1057723952"/>
    <n v="1057723952"/>
    <n v="0"/>
    <n v="1"/>
  </r>
  <r>
    <x v="0"/>
    <x v="20"/>
    <x v="2"/>
    <n v="953728194"/>
    <n v="953728194"/>
    <n v="0"/>
    <n v="1"/>
  </r>
  <r>
    <x v="0"/>
    <x v="21"/>
    <x v="2"/>
    <n v="1121713571"/>
    <n v="1121713571"/>
    <n v="0"/>
    <n v="1"/>
  </r>
  <r>
    <x v="0"/>
    <x v="22"/>
    <x v="2"/>
    <n v="702290297"/>
    <n v="702290297"/>
    <n v="0"/>
    <n v="1"/>
  </r>
  <r>
    <x v="0"/>
    <x v="23"/>
    <x v="2"/>
    <n v="768591013"/>
    <n v="768591013"/>
    <n v="0"/>
    <n v="1"/>
  </r>
  <r>
    <x v="0"/>
    <x v="24"/>
    <x v="2"/>
    <n v="242602600"/>
    <n v="242602600"/>
    <n v="0"/>
    <n v="1"/>
  </r>
  <r>
    <x v="0"/>
    <x v="25"/>
    <x v="2"/>
    <n v="124872886"/>
    <n v="124872886"/>
    <n v="0"/>
    <n v="1"/>
  </r>
  <r>
    <x v="0"/>
    <x v="26"/>
    <x v="2"/>
    <n v="71150506"/>
    <n v="71150506"/>
    <n v="0"/>
    <n v="1"/>
  </r>
  <r>
    <x v="0"/>
    <x v="27"/>
    <x v="2"/>
    <n v="4120241"/>
    <n v="4120241"/>
    <n v="0"/>
    <n v="1"/>
  </r>
  <r>
    <x v="0"/>
    <x v="28"/>
    <x v="2"/>
    <n v="0"/>
    <n v="0"/>
    <n v="0"/>
    <n v="1"/>
  </r>
  <r>
    <x v="0"/>
    <x v="29"/>
    <x v="2"/>
    <n v="0"/>
    <n v="0"/>
    <n v="0"/>
    <n v="1"/>
  </r>
  <r>
    <x v="0"/>
    <x v="30"/>
    <x v="2"/>
    <n v="0"/>
    <n v="0"/>
    <n v="0"/>
    <n v="1"/>
  </r>
  <r>
    <x v="0"/>
    <x v="31"/>
    <x v="2"/>
    <n v="0"/>
    <n v="0"/>
    <n v="0"/>
    <n v="1"/>
  </r>
  <r>
    <x v="0"/>
    <x v="32"/>
    <x v="2"/>
    <n v="0"/>
    <n v="0"/>
    <n v="0"/>
    <n v="1"/>
  </r>
  <r>
    <x v="0"/>
    <x v="33"/>
    <x v="2"/>
    <n v="0"/>
    <n v="0"/>
    <n v="0"/>
    <n v="1"/>
  </r>
  <r>
    <x v="0"/>
    <x v="0"/>
    <x v="3"/>
    <n v="65175285344"/>
    <n v="65175285344"/>
    <n v="0"/>
    <n v="1"/>
  </r>
  <r>
    <x v="0"/>
    <x v="1"/>
    <x v="3"/>
    <n v="42111672399"/>
    <n v="42111672399"/>
    <n v="0"/>
    <n v="1"/>
  </r>
  <r>
    <x v="0"/>
    <x v="2"/>
    <x v="3"/>
    <n v="17425750081"/>
    <n v="17425750081"/>
    <n v="0"/>
    <n v="1"/>
  </r>
  <r>
    <x v="0"/>
    <x v="3"/>
    <x v="3"/>
    <n v="18605465032"/>
    <n v="18605465032"/>
    <n v="0"/>
    <n v="1"/>
  </r>
  <r>
    <x v="0"/>
    <x v="4"/>
    <x v="3"/>
    <n v="0"/>
    <n v="0"/>
    <n v="0"/>
    <n v="1"/>
  </r>
  <r>
    <x v="0"/>
    <x v="5"/>
    <x v="3"/>
    <n v="13127070947"/>
    <n v="13127070947"/>
    <n v="0"/>
    <n v="1"/>
  </r>
  <r>
    <x v="0"/>
    <x v="6"/>
    <x v="3"/>
    <n v="11690753020"/>
    <n v="11690753020"/>
    <n v="0"/>
    <n v="1"/>
  </r>
  <r>
    <x v="0"/>
    <x v="7"/>
    <x v="3"/>
    <n v="6915437946"/>
    <n v="6915437946"/>
    <n v="0"/>
    <n v="1"/>
  </r>
  <r>
    <x v="0"/>
    <x v="8"/>
    <x v="3"/>
    <n v="6384559296"/>
    <n v="6384559296"/>
    <n v="0"/>
    <n v="1"/>
  </r>
  <r>
    <x v="0"/>
    <x v="9"/>
    <x v="3"/>
    <n v="7316094888"/>
    <n v="7316094888"/>
    <n v="0"/>
    <n v="1"/>
  </r>
  <r>
    <x v="0"/>
    <x v="10"/>
    <x v="3"/>
    <n v="6012417268"/>
    <n v="6012417268"/>
    <n v="0"/>
    <n v="1"/>
  </r>
  <r>
    <x v="0"/>
    <x v="11"/>
    <x v="3"/>
    <n v="6047489053"/>
    <n v="6047489053"/>
    <n v="0"/>
    <n v="1"/>
  </r>
  <r>
    <x v="0"/>
    <x v="12"/>
    <x v="3"/>
    <n v="5358337639"/>
    <n v="5358337639"/>
    <n v="0"/>
    <n v="1"/>
  </r>
  <r>
    <x v="0"/>
    <x v="13"/>
    <x v="3"/>
    <n v="3075063950"/>
    <n v="3075063950"/>
    <n v="0"/>
    <n v="1"/>
  </r>
  <r>
    <x v="0"/>
    <x v="14"/>
    <x v="3"/>
    <n v="3927656237"/>
    <n v="3927656237"/>
    <n v="0"/>
    <n v="1"/>
  </r>
  <r>
    <x v="0"/>
    <x v="15"/>
    <x v="3"/>
    <n v="2777417610"/>
    <n v="2777417610"/>
    <n v="0"/>
    <n v="1"/>
  </r>
  <r>
    <x v="0"/>
    <x v="16"/>
    <x v="3"/>
    <n v="3086333869"/>
    <n v="3086333869"/>
    <n v="0"/>
    <n v="1"/>
  </r>
  <r>
    <x v="0"/>
    <x v="17"/>
    <x v="3"/>
    <n v="1643921263"/>
    <n v="1643921263"/>
    <n v="0"/>
    <n v="1"/>
  </r>
  <r>
    <x v="0"/>
    <x v="18"/>
    <x v="3"/>
    <n v="0"/>
    <n v="0"/>
    <n v="0"/>
    <n v="1"/>
  </r>
  <r>
    <x v="0"/>
    <x v="19"/>
    <x v="3"/>
    <n v="839539525"/>
    <n v="839539525"/>
    <n v="0"/>
    <n v="1"/>
  </r>
  <r>
    <x v="0"/>
    <x v="20"/>
    <x v="3"/>
    <n v="447043006"/>
    <n v="447043006"/>
    <n v="0"/>
    <n v="1"/>
  </r>
  <r>
    <x v="0"/>
    <x v="21"/>
    <x v="3"/>
    <n v="0"/>
    <n v="0"/>
    <n v="0"/>
    <n v="1"/>
  </r>
  <r>
    <x v="0"/>
    <x v="22"/>
    <x v="3"/>
    <n v="608892802"/>
    <n v="608892802"/>
    <n v="0"/>
    <n v="1"/>
  </r>
  <r>
    <x v="0"/>
    <x v="23"/>
    <x v="3"/>
    <n v="145801434"/>
    <n v="145801434"/>
    <n v="0"/>
    <n v="1"/>
  </r>
  <r>
    <x v="0"/>
    <x v="24"/>
    <x v="3"/>
    <n v="197060688"/>
    <n v="197060688"/>
    <n v="0"/>
    <n v="1"/>
  </r>
  <r>
    <x v="0"/>
    <x v="25"/>
    <x v="3"/>
    <n v="145094678"/>
    <n v="145094678"/>
    <n v="0"/>
    <n v="1"/>
  </r>
  <r>
    <x v="0"/>
    <x v="26"/>
    <x v="3"/>
    <n v="86356418"/>
    <n v="86356418"/>
    <n v="0"/>
    <n v="1"/>
  </r>
  <r>
    <x v="0"/>
    <x v="27"/>
    <x v="3"/>
    <n v="14829020"/>
    <n v="14829020"/>
    <n v="0"/>
    <n v="1"/>
  </r>
  <r>
    <x v="0"/>
    <x v="28"/>
    <x v="3"/>
    <n v="0"/>
    <n v="0"/>
    <n v="0"/>
    <n v="1"/>
  </r>
  <r>
    <x v="0"/>
    <x v="29"/>
    <x v="3"/>
    <n v="0"/>
    <n v="0"/>
    <n v="0"/>
    <n v="1"/>
  </r>
  <r>
    <x v="0"/>
    <x v="30"/>
    <x v="3"/>
    <n v="0"/>
    <n v="0"/>
    <n v="0"/>
    <n v="1"/>
  </r>
  <r>
    <x v="0"/>
    <x v="31"/>
    <x v="3"/>
    <n v="0"/>
    <n v="0"/>
    <n v="0"/>
    <n v="1"/>
  </r>
  <r>
    <x v="0"/>
    <x v="32"/>
    <x v="3"/>
    <n v="0"/>
    <n v="0"/>
    <n v="0"/>
    <n v="1"/>
  </r>
  <r>
    <x v="0"/>
    <x v="33"/>
    <x v="3"/>
    <n v="0"/>
    <n v="0"/>
    <n v="0"/>
    <n v="1"/>
  </r>
  <r>
    <x v="0"/>
    <x v="0"/>
    <x v="4"/>
    <n v="117022960263"/>
    <n v="117022960263"/>
    <n v="0"/>
    <n v="1"/>
  </r>
  <r>
    <x v="0"/>
    <x v="1"/>
    <x v="4"/>
    <n v="82526508931"/>
    <n v="82526508931"/>
    <n v="0"/>
    <n v="1"/>
  </r>
  <r>
    <x v="0"/>
    <x v="2"/>
    <x v="4"/>
    <n v="43077059838"/>
    <n v="43077059838"/>
    <n v="0"/>
    <n v="1"/>
  </r>
  <r>
    <x v="0"/>
    <x v="3"/>
    <x v="4"/>
    <n v="41663134678"/>
    <n v="41663134678"/>
    <n v="0"/>
    <n v="1"/>
  </r>
  <r>
    <x v="0"/>
    <x v="4"/>
    <x v="4"/>
    <n v="29520446652"/>
    <n v="29520446652"/>
    <n v="0"/>
    <n v="1"/>
  </r>
  <r>
    <x v="0"/>
    <x v="5"/>
    <x v="4"/>
    <n v="25147051397"/>
    <n v="25147051397"/>
    <n v="0"/>
    <n v="1"/>
  </r>
  <r>
    <x v="0"/>
    <x v="6"/>
    <x v="4"/>
    <n v="19746254711"/>
    <n v="19746254711"/>
    <n v="0"/>
    <n v="1"/>
  </r>
  <r>
    <x v="0"/>
    <x v="7"/>
    <x v="4"/>
    <n v="17311799366"/>
    <n v="17311799366"/>
    <n v="0"/>
    <n v="1"/>
  </r>
  <r>
    <x v="0"/>
    <x v="8"/>
    <x v="4"/>
    <n v="19207744833"/>
    <n v="19207744833"/>
    <n v="0"/>
    <n v="1"/>
  </r>
  <r>
    <x v="0"/>
    <x v="9"/>
    <x v="4"/>
    <n v="16963230494"/>
    <n v="16963230494"/>
    <n v="0"/>
    <n v="1"/>
  </r>
  <r>
    <x v="0"/>
    <x v="10"/>
    <x v="4"/>
    <n v="10875269516"/>
    <n v="10875269516"/>
    <n v="0"/>
    <n v="1"/>
  </r>
  <r>
    <x v="0"/>
    <x v="11"/>
    <x v="4"/>
    <n v="10824067913"/>
    <n v="10824067913"/>
    <n v="0"/>
    <n v="1"/>
  </r>
  <r>
    <x v="0"/>
    <x v="12"/>
    <x v="4"/>
    <n v="9860405223"/>
    <n v="9860405223"/>
    <n v="0"/>
    <n v="1"/>
  </r>
  <r>
    <x v="0"/>
    <x v="13"/>
    <x v="4"/>
    <n v="6273114882"/>
    <n v="6273114882"/>
    <n v="0"/>
    <n v="1"/>
  </r>
  <r>
    <x v="0"/>
    <x v="14"/>
    <x v="4"/>
    <n v="5514622285"/>
    <n v="5514622285"/>
    <n v="0"/>
    <n v="1"/>
  </r>
  <r>
    <x v="0"/>
    <x v="15"/>
    <x v="4"/>
    <n v="5218979810"/>
    <n v="5218979810"/>
    <n v="0"/>
    <n v="1"/>
  </r>
  <r>
    <x v="0"/>
    <x v="16"/>
    <x v="4"/>
    <n v="5290374230"/>
    <n v="5290374230"/>
    <n v="0"/>
    <n v="1"/>
  </r>
  <r>
    <x v="0"/>
    <x v="17"/>
    <x v="4"/>
    <n v="3608230477"/>
    <n v="3608230477"/>
    <n v="0"/>
    <n v="1"/>
  </r>
  <r>
    <x v="0"/>
    <x v="18"/>
    <x v="4"/>
    <n v="0"/>
    <n v="0"/>
    <n v="0"/>
    <n v="1"/>
  </r>
  <r>
    <x v="0"/>
    <x v="19"/>
    <x v="4"/>
    <n v="1830068365"/>
    <n v="1830068365"/>
    <n v="0"/>
    <n v="1"/>
  </r>
  <r>
    <x v="0"/>
    <x v="20"/>
    <x v="4"/>
    <n v="1495159096"/>
    <n v="1495159096"/>
    <n v="0"/>
    <n v="1"/>
  </r>
  <r>
    <x v="0"/>
    <x v="21"/>
    <x v="4"/>
    <n v="1434583548"/>
    <n v="1434583548"/>
    <n v="0"/>
    <n v="1"/>
  </r>
  <r>
    <x v="0"/>
    <x v="22"/>
    <x v="4"/>
    <n v="1240833464"/>
    <n v="1240833464"/>
    <n v="0"/>
    <n v="1"/>
  </r>
  <r>
    <x v="0"/>
    <x v="23"/>
    <x v="4"/>
    <n v="1097688735"/>
    <n v="1097688735"/>
    <n v="0"/>
    <n v="1"/>
  </r>
  <r>
    <x v="0"/>
    <x v="24"/>
    <x v="4"/>
    <n v="422000477"/>
    <n v="422000477"/>
    <n v="0"/>
    <n v="1"/>
  </r>
  <r>
    <x v="0"/>
    <x v="25"/>
    <x v="4"/>
    <n v="239044521"/>
    <n v="239044521"/>
    <n v="0"/>
    <n v="1"/>
  </r>
  <r>
    <x v="0"/>
    <x v="26"/>
    <x v="4"/>
    <n v="138045551"/>
    <n v="138045551"/>
    <n v="0"/>
    <n v="1"/>
  </r>
  <r>
    <x v="0"/>
    <x v="27"/>
    <x v="4"/>
    <n v="12908165"/>
    <n v="12908165"/>
    <n v="0"/>
    <n v="1"/>
  </r>
  <r>
    <x v="0"/>
    <x v="28"/>
    <x v="4"/>
    <n v="0"/>
    <n v="0"/>
    <n v="0"/>
    <n v="1"/>
  </r>
  <r>
    <x v="0"/>
    <x v="29"/>
    <x v="4"/>
    <n v="0"/>
    <n v="0"/>
    <n v="0"/>
    <n v="1"/>
  </r>
  <r>
    <x v="0"/>
    <x v="30"/>
    <x v="4"/>
    <n v="0"/>
    <n v="0"/>
    <n v="0"/>
    <n v="1"/>
  </r>
  <r>
    <x v="0"/>
    <x v="31"/>
    <x v="4"/>
    <n v="0"/>
    <n v="0"/>
    <n v="0"/>
    <n v="1"/>
  </r>
  <r>
    <x v="0"/>
    <x v="32"/>
    <x v="4"/>
    <n v="0"/>
    <n v="0"/>
    <n v="0"/>
    <n v="1"/>
  </r>
  <r>
    <x v="0"/>
    <x v="33"/>
    <x v="4"/>
    <n v="0"/>
    <n v="0"/>
    <n v="0"/>
    <n v="1"/>
  </r>
  <r>
    <x v="0"/>
    <x v="0"/>
    <x v="5"/>
    <n v="70213776158"/>
    <n v="70213776158"/>
    <n v="0"/>
    <n v="1"/>
  </r>
  <r>
    <x v="0"/>
    <x v="1"/>
    <x v="5"/>
    <n v="49515905358"/>
    <n v="49515905358"/>
    <n v="0"/>
    <n v="1"/>
  </r>
  <r>
    <x v="0"/>
    <x v="2"/>
    <x v="5"/>
    <n v="25846235903"/>
    <n v="25846235903"/>
    <n v="0"/>
    <n v="1"/>
  </r>
  <r>
    <x v="0"/>
    <x v="3"/>
    <x v="5"/>
    <n v="24997880807"/>
    <n v="24997880807"/>
    <n v="0"/>
    <n v="1"/>
  </r>
  <r>
    <x v="0"/>
    <x v="4"/>
    <x v="5"/>
    <n v="18206842438"/>
    <n v="18206842438"/>
    <n v="0"/>
    <n v="1"/>
  </r>
  <r>
    <x v="0"/>
    <x v="5"/>
    <x v="5"/>
    <n v="15088230838"/>
    <n v="15088230838"/>
    <n v="0"/>
    <n v="1"/>
  </r>
  <r>
    <x v="0"/>
    <x v="6"/>
    <x v="5"/>
    <n v="11847752827"/>
    <n v="11847752827"/>
    <n v="0"/>
    <n v="1"/>
  </r>
  <r>
    <x v="0"/>
    <x v="7"/>
    <x v="5"/>
    <n v="10387079619"/>
    <n v="10387079619"/>
    <n v="0"/>
    <n v="1"/>
  </r>
  <r>
    <x v="0"/>
    <x v="8"/>
    <x v="5"/>
    <n v="11524646900"/>
    <n v="11524646900"/>
    <n v="0"/>
    <n v="1"/>
  </r>
  <r>
    <x v="0"/>
    <x v="9"/>
    <x v="5"/>
    <n v="10177938296"/>
    <n v="10177938296"/>
    <n v="0"/>
    <n v="1"/>
  </r>
  <r>
    <x v="0"/>
    <x v="10"/>
    <x v="5"/>
    <n v="6525161709"/>
    <n v="6525161709"/>
    <n v="0"/>
    <n v="1"/>
  </r>
  <r>
    <x v="0"/>
    <x v="11"/>
    <x v="5"/>
    <n v="6494440748"/>
    <n v="6494440748"/>
    <n v="0"/>
    <n v="1"/>
  </r>
  <r>
    <x v="0"/>
    <x v="12"/>
    <x v="5"/>
    <n v="5916243134"/>
    <n v="5916243134"/>
    <n v="0"/>
    <n v="1"/>
  </r>
  <r>
    <x v="0"/>
    <x v="13"/>
    <x v="5"/>
    <n v="3763868929"/>
    <n v="3763868929"/>
    <n v="0"/>
    <n v="1"/>
  </r>
  <r>
    <x v="0"/>
    <x v="14"/>
    <x v="5"/>
    <n v="3308773371"/>
    <n v="3308773371"/>
    <n v="0"/>
    <n v="1"/>
  </r>
  <r>
    <x v="0"/>
    <x v="15"/>
    <x v="5"/>
    <n v="3131387886"/>
    <n v="3131387886"/>
    <n v="0"/>
    <n v="1"/>
  </r>
  <r>
    <x v="0"/>
    <x v="16"/>
    <x v="5"/>
    <n v="3174224538"/>
    <n v="3174224538"/>
    <n v="0"/>
    <n v="1"/>
  </r>
  <r>
    <x v="0"/>
    <x v="17"/>
    <x v="5"/>
    <n v="2164938286"/>
    <n v="2164938286"/>
    <n v="0"/>
    <n v="1"/>
  </r>
  <r>
    <x v="0"/>
    <x v="18"/>
    <x v="5"/>
    <n v="0"/>
    <n v="0"/>
    <n v="0"/>
    <n v="1"/>
  </r>
  <r>
    <x v="0"/>
    <x v="19"/>
    <x v="5"/>
    <n v="1098041019"/>
    <n v="1098041019"/>
    <n v="0"/>
    <n v="1"/>
  </r>
  <r>
    <x v="0"/>
    <x v="20"/>
    <x v="5"/>
    <n v="897095457"/>
    <n v="897095457"/>
    <n v="0"/>
    <n v="1"/>
  </r>
  <r>
    <x v="0"/>
    <x v="21"/>
    <x v="5"/>
    <n v="885163948"/>
    <n v="885163948"/>
    <n v="0"/>
    <n v="1"/>
  </r>
  <r>
    <x v="0"/>
    <x v="22"/>
    <x v="5"/>
    <n v="744500078"/>
    <n v="744500078"/>
    <n v="0"/>
    <n v="1"/>
  </r>
  <r>
    <x v="0"/>
    <x v="23"/>
    <x v="5"/>
    <n v="658613241"/>
    <n v="658613241"/>
    <n v="0"/>
    <n v="1"/>
  </r>
  <r>
    <x v="0"/>
    <x v="24"/>
    <x v="5"/>
    <n v="253200286"/>
    <n v="253200286"/>
    <n v="0"/>
    <n v="1"/>
  </r>
  <r>
    <x v="0"/>
    <x v="25"/>
    <x v="5"/>
    <n v="143426712"/>
    <n v="143426712"/>
    <n v="0"/>
    <n v="1"/>
  </r>
  <r>
    <x v="0"/>
    <x v="26"/>
    <x v="5"/>
    <n v="82827330"/>
    <n v="82827330"/>
    <n v="0"/>
    <n v="1"/>
  </r>
  <r>
    <x v="0"/>
    <x v="27"/>
    <x v="5"/>
    <n v="6853677"/>
    <n v="6853677"/>
    <n v="0"/>
    <n v="1"/>
  </r>
  <r>
    <x v="0"/>
    <x v="28"/>
    <x v="5"/>
    <n v="0"/>
    <n v="0"/>
    <n v="0"/>
    <n v="1"/>
  </r>
  <r>
    <x v="0"/>
    <x v="29"/>
    <x v="5"/>
    <n v="0"/>
    <n v="0"/>
    <n v="0"/>
    <n v="1"/>
  </r>
  <r>
    <x v="0"/>
    <x v="30"/>
    <x v="5"/>
    <n v="0"/>
    <n v="0"/>
    <n v="0"/>
    <n v="1"/>
  </r>
  <r>
    <x v="0"/>
    <x v="31"/>
    <x v="5"/>
    <n v="0"/>
    <n v="0"/>
    <n v="0"/>
    <n v="1"/>
  </r>
  <r>
    <x v="0"/>
    <x v="32"/>
    <x v="5"/>
    <n v="0"/>
    <n v="0"/>
    <n v="0"/>
    <n v="1"/>
  </r>
  <r>
    <x v="0"/>
    <x v="33"/>
    <x v="5"/>
    <n v="0"/>
    <n v="0"/>
    <n v="0"/>
    <n v="1"/>
  </r>
  <r>
    <x v="0"/>
    <x v="0"/>
    <x v="6"/>
    <n v="77876585353"/>
    <n v="77876585353"/>
    <n v="0"/>
    <n v="1"/>
  </r>
  <r>
    <x v="0"/>
    <x v="1"/>
    <x v="6"/>
    <n v="39259956667"/>
    <n v="39259956667"/>
    <n v="0"/>
    <n v="1"/>
  </r>
  <r>
    <x v="0"/>
    <x v="2"/>
    <x v="6"/>
    <n v="26066086789"/>
    <n v="26066086789"/>
    <n v="0"/>
    <n v="1"/>
  </r>
  <r>
    <x v="0"/>
    <x v="3"/>
    <x v="6"/>
    <n v="19026101100"/>
    <n v="19026101100"/>
    <n v="0"/>
    <n v="1"/>
  </r>
  <r>
    <x v="0"/>
    <x v="4"/>
    <x v="6"/>
    <n v="15344406431"/>
    <n v="15344406431"/>
    <n v="0"/>
    <n v="1"/>
  </r>
  <r>
    <x v="0"/>
    <x v="5"/>
    <x v="6"/>
    <n v="11163276859"/>
    <n v="11163276859"/>
    <n v="0"/>
    <n v="1"/>
  </r>
  <r>
    <x v="0"/>
    <x v="6"/>
    <x v="6"/>
    <n v="9870295008"/>
    <n v="9870295008"/>
    <n v="0"/>
    <n v="1"/>
  </r>
  <r>
    <x v="0"/>
    <x v="7"/>
    <x v="6"/>
    <n v="13120489956"/>
    <n v="13120489956"/>
    <n v="0"/>
    <n v="1"/>
  </r>
  <r>
    <x v="0"/>
    <x v="8"/>
    <x v="6"/>
    <n v="6922258160"/>
    <n v="6922258160"/>
    <n v="0"/>
    <n v="1"/>
  </r>
  <r>
    <x v="0"/>
    <x v="9"/>
    <x v="6"/>
    <n v="9225198930"/>
    <n v="9225198930"/>
    <n v="0"/>
    <n v="1"/>
  </r>
  <r>
    <x v="0"/>
    <x v="10"/>
    <x v="6"/>
    <n v="6872151940"/>
    <n v="6872151940"/>
    <n v="0"/>
    <n v="1"/>
  </r>
  <r>
    <x v="0"/>
    <x v="11"/>
    <x v="6"/>
    <n v="7318784253"/>
    <n v="7318784253"/>
    <n v="0"/>
    <n v="1"/>
  </r>
  <r>
    <x v="0"/>
    <x v="12"/>
    <x v="6"/>
    <n v="3318590870"/>
    <n v="3318590870"/>
    <n v="0"/>
    <n v="1"/>
  </r>
  <r>
    <x v="0"/>
    <x v="13"/>
    <x v="6"/>
    <n v="3095958266"/>
    <n v="3095958266"/>
    <n v="0"/>
    <n v="1"/>
  </r>
  <r>
    <x v="0"/>
    <x v="14"/>
    <x v="6"/>
    <n v="0"/>
    <n v="0"/>
    <n v="0"/>
    <n v="1"/>
  </r>
  <r>
    <x v="0"/>
    <x v="15"/>
    <x v="6"/>
    <n v="2876550224"/>
    <n v="2876550224"/>
    <n v="0"/>
    <n v="1"/>
  </r>
  <r>
    <x v="0"/>
    <x v="16"/>
    <x v="6"/>
    <n v="2704615948"/>
    <n v="2704615948"/>
    <n v="0"/>
    <n v="1"/>
  </r>
  <r>
    <x v="0"/>
    <x v="17"/>
    <x v="6"/>
    <n v="2480548822"/>
    <n v="2480548822"/>
    <n v="0"/>
    <n v="1"/>
  </r>
  <r>
    <x v="0"/>
    <x v="18"/>
    <x v="6"/>
    <n v="1089927273"/>
    <n v="1089927273"/>
    <n v="0"/>
    <n v="1"/>
  </r>
  <r>
    <x v="0"/>
    <x v="19"/>
    <x v="6"/>
    <n v="858553654"/>
    <n v="858553654"/>
    <n v="0"/>
    <n v="1"/>
  </r>
  <r>
    <x v="0"/>
    <x v="20"/>
    <x v="6"/>
    <n v="1197569509"/>
    <n v="1197569509"/>
    <n v="0"/>
    <n v="1"/>
  </r>
  <r>
    <x v="0"/>
    <x v="21"/>
    <x v="6"/>
    <n v="1838661557"/>
    <n v="1838661557"/>
    <n v="0"/>
    <n v="1"/>
  </r>
  <r>
    <x v="0"/>
    <x v="22"/>
    <x v="6"/>
    <n v="649917571"/>
    <n v="649917571"/>
    <n v="0"/>
    <n v="1"/>
  </r>
  <r>
    <x v="0"/>
    <x v="23"/>
    <x v="6"/>
    <n v="0"/>
    <n v="0"/>
    <n v="0"/>
    <n v="1"/>
  </r>
  <r>
    <x v="0"/>
    <x v="24"/>
    <x v="6"/>
    <n v="249872973"/>
    <n v="249872973"/>
    <n v="0"/>
    <n v="1"/>
  </r>
  <r>
    <x v="0"/>
    <x v="25"/>
    <x v="6"/>
    <n v="41325356"/>
    <n v="41325356"/>
    <n v="0"/>
    <n v="1"/>
  </r>
  <r>
    <x v="0"/>
    <x v="26"/>
    <x v="6"/>
    <n v="0"/>
    <n v="0"/>
    <n v="0"/>
    <n v="1"/>
  </r>
  <r>
    <x v="0"/>
    <x v="27"/>
    <x v="6"/>
    <n v="0"/>
    <n v="0"/>
    <n v="0"/>
    <n v="1"/>
  </r>
  <r>
    <x v="0"/>
    <x v="28"/>
    <x v="6"/>
    <n v="0"/>
    <n v="0"/>
    <n v="0"/>
    <n v="1"/>
  </r>
  <r>
    <x v="0"/>
    <x v="29"/>
    <x v="6"/>
    <n v="0"/>
    <n v="0"/>
    <n v="0"/>
    <n v="1"/>
  </r>
  <r>
    <x v="0"/>
    <x v="30"/>
    <x v="6"/>
    <n v="0"/>
    <n v="0"/>
    <n v="0"/>
    <n v="1"/>
  </r>
  <r>
    <x v="0"/>
    <x v="31"/>
    <x v="6"/>
    <n v="0"/>
    <n v="0"/>
    <n v="0"/>
    <n v="1"/>
  </r>
  <r>
    <x v="0"/>
    <x v="32"/>
    <x v="6"/>
    <n v="0"/>
    <n v="0"/>
    <n v="0"/>
    <n v="1"/>
  </r>
  <r>
    <x v="0"/>
    <x v="33"/>
    <x v="6"/>
    <n v="0"/>
    <n v="0"/>
    <n v="0"/>
    <n v="1"/>
  </r>
  <r>
    <x v="0"/>
    <x v="0"/>
    <x v="7"/>
    <n v="132556660887"/>
    <n v="132556660887"/>
    <n v="0"/>
    <n v="1"/>
  </r>
  <r>
    <x v="0"/>
    <x v="1"/>
    <x v="7"/>
    <n v="85651185478"/>
    <n v="85651185478"/>
    <n v="0"/>
    <n v="1"/>
  </r>
  <r>
    <x v="0"/>
    <x v="2"/>
    <x v="7"/>
    <n v="47494691265"/>
    <n v="47494691265"/>
    <n v="0"/>
    <n v="1"/>
  </r>
  <r>
    <x v="0"/>
    <x v="3"/>
    <x v="7"/>
    <n v="42843558293"/>
    <n v="42843558293"/>
    <n v="0"/>
    <n v="1"/>
  </r>
  <r>
    <x v="0"/>
    <x v="4"/>
    <x v="7"/>
    <n v="31947993133"/>
    <n v="31947993133"/>
    <n v="0"/>
    <n v="1"/>
  </r>
  <r>
    <x v="0"/>
    <x v="5"/>
    <x v="7"/>
    <n v="25699279547"/>
    <n v="25699279547"/>
    <n v="0"/>
    <n v="1"/>
  </r>
  <r>
    <x v="0"/>
    <x v="6"/>
    <x v="7"/>
    <n v="20732151273"/>
    <n v="20732151273"/>
    <n v="0"/>
    <n v="1"/>
  </r>
  <r>
    <x v="0"/>
    <x v="7"/>
    <x v="7"/>
    <n v="20409684471"/>
    <n v="20409684471"/>
    <n v="0"/>
    <n v="1"/>
  </r>
  <r>
    <x v="0"/>
    <x v="8"/>
    <x v="7"/>
    <n v="18827324947"/>
    <n v="18827324947"/>
    <n v="0"/>
    <n v="1"/>
  </r>
  <r>
    <x v="0"/>
    <x v="9"/>
    <x v="7"/>
    <n v="18183183860"/>
    <n v="18183183860"/>
    <n v="0"/>
    <n v="1"/>
  </r>
  <r>
    <x v="0"/>
    <x v="10"/>
    <x v="7"/>
    <n v="12136291583"/>
    <n v="12136291583"/>
    <n v="0"/>
    <n v="1"/>
  </r>
  <r>
    <x v="0"/>
    <x v="11"/>
    <x v="7"/>
    <n v="12318646457"/>
    <n v="12318646457"/>
    <n v="0"/>
    <n v="1"/>
  </r>
  <r>
    <x v="0"/>
    <x v="12"/>
    <x v="7"/>
    <n v="9547619614"/>
    <n v="9547619614"/>
    <n v="0"/>
    <n v="1"/>
  </r>
  <r>
    <x v="0"/>
    <x v="13"/>
    <x v="7"/>
    <n v="6566471039"/>
    <n v="6566471039"/>
    <n v="0"/>
    <n v="1"/>
  </r>
  <r>
    <x v="0"/>
    <x v="14"/>
    <x v="7"/>
    <n v="5894361094"/>
    <n v="5894361094"/>
    <n v="0"/>
    <n v="1"/>
  </r>
  <r>
    <x v="0"/>
    <x v="15"/>
    <x v="7"/>
    <n v="5613458960"/>
    <n v="5613458960"/>
    <n v="0"/>
    <n v="1"/>
  </r>
  <r>
    <x v="0"/>
    <x v="16"/>
    <x v="7"/>
    <n v="5584607358"/>
    <n v="5584607358"/>
    <n v="0"/>
    <n v="1"/>
  </r>
  <r>
    <x v="0"/>
    <x v="17"/>
    <x v="7"/>
    <n v="4126858793"/>
    <n v="4126858793"/>
    <n v="0"/>
    <n v="1"/>
  </r>
  <r>
    <x v="0"/>
    <x v="18"/>
    <x v="7"/>
    <n v="2807694006"/>
    <n v="2807694006"/>
    <n v="0"/>
    <n v="1"/>
  </r>
  <r>
    <x v="0"/>
    <x v="19"/>
    <x v="7"/>
    <n v="1893331519"/>
    <n v="1893331519"/>
    <n v="0"/>
    <n v="1"/>
  </r>
  <r>
    <x v="0"/>
    <x v="20"/>
    <x v="7"/>
    <n v="1794912031"/>
    <n v="1794912031"/>
    <n v="0"/>
    <n v="1"/>
  </r>
  <r>
    <x v="0"/>
    <x v="21"/>
    <x v="7"/>
    <n v="2099549376"/>
    <n v="2099549376"/>
    <n v="0"/>
    <n v="1"/>
  </r>
  <r>
    <x v="0"/>
    <x v="22"/>
    <x v="7"/>
    <n v="1317625557"/>
    <n v="1317625557"/>
    <n v="0"/>
    <n v="1"/>
  </r>
  <r>
    <x v="0"/>
    <x v="23"/>
    <x v="7"/>
    <n v="193231028"/>
    <n v="193231028"/>
    <n v="0"/>
    <n v="1"/>
  </r>
  <r>
    <x v="0"/>
    <x v="24"/>
    <x v="7"/>
    <n v="462536868"/>
    <n v="462536868"/>
    <n v="0"/>
    <n v="1"/>
  </r>
  <r>
    <x v="0"/>
    <x v="25"/>
    <x v="7"/>
    <n v="211898295"/>
    <n v="211898295"/>
    <n v="0"/>
    <n v="1"/>
  </r>
  <r>
    <x v="0"/>
    <x v="26"/>
    <x v="7"/>
    <n v="108722832"/>
    <n v="108722832"/>
    <n v="0"/>
    <n v="1"/>
  </r>
  <r>
    <x v="0"/>
    <x v="27"/>
    <x v="7"/>
    <n v="0"/>
    <n v="0"/>
    <n v="0"/>
    <n v="1"/>
  </r>
  <r>
    <x v="0"/>
    <x v="28"/>
    <x v="7"/>
    <n v="0"/>
    <n v="0"/>
    <n v="0"/>
    <n v="1"/>
  </r>
  <r>
    <x v="0"/>
    <x v="29"/>
    <x v="7"/>
    <n v="0"/>
    <n v="0"/>
    <n v="0"/>
    <n v="1"/>
  </r>
  <r>
    <x v="0"/>
    <x v="30"/>
    <x v="7"/>
    <n v="0"/>
    <n v="0"/>
    <n v="0"/>
    <n v="1"/>
  </r>
  <r>
    <x v="0"/>
    <x v="31"/>
    <x v="7"/>
    <n v="0"/>
    <n v="0"/>
    <n v="0"/>
    <n v="1"/>
  </r>
  <r>
    <x v="0"/>
    <x v="32"/>
    <x v="7"/>
    <n v="0"/>
    <n v="0"/>
    <n v="0"/>
    <n v="1"/>
  </r>
  <r>
    <x v="0"/>
    <x v="33"/>
    <x v="7"/>
    <n v="0"/>
    <n v="0"/>
    <n v="0"/>
    <n v="1"/>
  </r>
  <r>
    <x v="0"/>
    <x v="0"/>
    <x v="8"/>
    <n v="0"/>
    <n v="0"/>
    <n v="0"/>
    <n v="1"/>
  </r>
  <r>
    <x v="0"/>
    <x v="1"/>
    <x v="8"/>
    <n v="0"/>
    <n v="0"/>
    <n v="0"/>
    <n v="1"/>
  </r>
  <r>
    <x v="0"/>
    <x v="2"/>
    <x v="8"/>
    <n v="0"/>
    <n v="0"/>
    <n v="0"/>
    <n v="1"/>
  </r>
  <r>
    <x v="0"/>
    <x v="3"/>
    <x v="8"/>
    <n v="0"/>
    <n v="0"/>
    <n v="0"/>
    <n v="1"/>
  </r>
  <r>
    <x v="0"/>
    <x v="4"/>
    <x v="8"/>
    <n v="0"/>
    <n v="0"/>
    <n v="0"/>
    <n v="1"/>
  </r>
  <r>
    <x v="0"/>
    <x v="5"/>
    <x v="8"/>
    <n v="0"/>
    <n v="0"/>
    <n v="0"/>
    <n v="1"/>
  </r>
  <r>
    <x v="0"/>
    <x v="6"/>
    <x v="8"/>
    <n v="0"/>
    <n v="0"/>
    <n v="0"/>
    <n v="1"/>
  </r>
  <r>
    <x v="0"/>
    <x v="7"/>
    <x v="8"/>
    <n v="0"/>
    <n v="0"/>
    <n v="0"/>
    <n v="1"/>
  </r>
  <r>
    <x v="0"/>
    <x v="8"/>
    <x v="8"/>
    <n v="0"/>
    <n v="0"/>
    <n v="0"/>
    <n v="1"/>
  </r>
  <r>
    <x v="0"/>
    <x v="9"/>
    <x v="8"/>
    <n v="0"/>
    <n v="0"/>
    <n v="0"/>
    <n v="1"/>
  </r>
  <r>
    <x v="0"/>
    <x v="10"/>
    <x v="8"/>
    <n v="0"/>
    <n v="0"/>
    <n v="0"/>
    <n v="1"/>
  </r>
  <r>
    <x v="0"/>
    <x v="11"/>
    <x v="8"/>
    <n v="0"/>
    <n v="0"/>
    <n v="0"/>
    <n v="1"/>
  </r>
  <r>
    <x v="0"/>
    <x v="12"/>
    <x v="8"/>
    <n v="0"/>
    <n v="0"/>
    <n v="0"/>
    <n v="1"/>
  </r>
  <r>
    <x v="0"/>
    <x v="13"/>
    <x v="8"/>
    <n v="0"/>
    <n v="0"/>
    <n v="0"/>
    <n v="1"/>
  </r>
  <r>
    <x v="0"/>
    <x v="14"/>
    <x v="8"/>
    <n v="2965326531"/>
    <n v="2965326531"/>
    <n v="0"/>
    <n v="1"/>
  </r>
  <r>
    <x v="0"/>
    <x v="15"/>
    <x v="8"/>
    <n v="0"/>
    <n v="0"/>
    <n v="0"/>
    <n v="1"/>
  </r>
  <r>
    <x v="0"/>
    <x v="16"/>
    <x v="8"/>
    <n v="0"/>
    <n v="0"/>
    <n v="0"/>
    <n v="1"/>
  </r>
  <r>
    <x v="0"/>
    <x v="17"/>
    <x v="8"/>
    <n v="0"/>
    <n v="0"/>
    <n v="0"/>
    <n v="1"/>
  </r>
  <r>
    <x v="0"/>
    <x v="18"/>
    <x v="8"/>
    <n v="0"/>
    <n v="0"/>
    <n v="0"/>
    <n v="1"/>
  </r>
  <r>
    <x v="0"/>
    <x v="19"/>
    <x v="8"/>
    <n v="0"/>
    <n v="0"/>
    <n v="0"/>
    <n v="1"/>
  </r>
  <r>
    <x v="0"/>
    <x v="20"/>
    <x v="8"/>
    <n v="0"/>
    <n v="0"/>
    <n v="0"/>
    <n v="1"/>
  </r>
  <r>
    <x v="0"/>
    <x v="21"/>
    <x v="8"/>
    <n v="0"/>
    <n v="0"/>
    <n v="0"/>
    <n v="1"/>
  </r>
  <r>
    <x v="0"/>
    <x v="22"/>
    <x v="8"/>
    <n v="0"/>
    <n v="0"/>
    <n v="0"/>
    <n v="1"/>
  </r>
  <r>
    <x v="0"/>
    <x v="23"/>
    <x v="8"/>
    <n v="0"/>
    <n v="0"/>
    <n v="0"/>
    <n v="1"/>
  </r>
  <r>
    <x v="0"/>
    <x v="24"/>
    <x v="8"/>
    <n v="0"/>
    <n v="0"/>
    <n v="0"/>
    <n v="1"/>
  </r>
  <r>
    <x v="0"/>
    <x v="25"/>
    <x v="8"/>
    <n v="0"/>
    <n v="0"/>
    <n v="0"/>
    <n v="1"/>
  </r>
  <r>
    <x v="0"/>
    <x v="26"/>
    <x v="8"/>
    <n v="0"/>
    <n v="0"/>
    <n v="0"/>
    <n v="1"/>
  </r>
  <r>
    <x v="0"/>
    <x v="27"/>
    <x v="8"/>
    <n v="0"/>
    <n v="0"/>
    <n v="0"/>
    <n v="1"/>
  </r>
  <r>
    <x v="0"/>
    <x v="28"/>
    <x v="8"/>
    <n v="0"/>
    <n v="0"/>
    <n v="0"/>
    <n v="1"/>
  </r>
  <r>
    <x v="0"/>
    <x v="29"/>
    <x v="8"/>
    <n v="0"/>
    <n v="0"/>
    <n v="0"/>
    <n v="1"/>
  </r>
  <r>
    <x v="0"/>
    <x v="30"/>
    <x v="8"/>
    <n v="0"/>
    <n v="0"/>
    <n v="0"/>
    <n v="1"/>
  </r>
  <r>
    <x v="0"/>
    <x v="31"/>
    <x v="8"/>
    <n v="0"/>
    <n v="0"/>
    <n v="0"/>
    <n v="1"/>
  </r>
  <r>
    <x v="0"/>
    <x v="32"/>
    <x v="8"/>
    <n v="0"/>
    <n v="0"/>
    <n v="0"/>
    <n v="1"/>
  </r>
  <r>
    <x v="0"/>
    <x v="33"/>
    <x v="8"/>
    <n v="0"/>
    <n v="0"/>
    <n v="0"/>
    <n v="1"/>
  </r>
  <r>
    <x v="0"/>
    <x v="0"/>
    <x v="9"/>
    <n v="79533996532"/>
    <n v="79533996532"/>
    <n v="0"/>
    <n v="1"/>
  </r>
  <r>
    <x v="0"/>
    <x v="1"/>
    <x v="9"/>
    <n v="51390711287"/>
    <n v="51390711287"/>
    <n v="0"/>
    <n v="1"/>
  </r>
  <r>
    <x v="0"/>
    <x v="2"/>
    <x v="9"/>
    <n v="28496814759"/>
    <n v="28496814759"/>
    <n v="0"/>
    <n v="1"/>
  </r>
  <r>
    <x v="0"/>
    <x v="3"/>
    <x v="9"/>
    <n v="25706134976"/>
    <n v="25706134976"/>
    <n v="0"/>
    <n v="1"/>
  </r>
  <r>
    <x v="0"/>
    <x v="4"/>
    <x v="9"/>
    <n v="19168795880"/>
    <n v="19168795880"/>
    <n v="0"/>
    <n v="1"/>
  </r>
  <r>
    <x v="0"/>
    <x v="5"/>
    <x v="9"/>
    <n v="15419567728"/>
    <n v="15419567728"/>
    <n v="0"/>
    <n v="1"/>
  </r>
  <r>
    <x v="0"/>
    <x v="6"/>
    <x v="9"/>
    <n v="12439290764"/>
    <n v="12439290764"/>
    <n v="0"/>
    <n v="1"/>
  </r>
  <r>
    <x v="0"/>
    <x v="7"/>
    <x v="9"/>
    <n v="12245810682"/>
    <n v="12245810682"/>
    <n v="0"/>
    <n v="1"/>
  </r>
  <r>
    <x v="0"/>
    <x v="8"/>
    <x v="9"/>
    <n v="11296394968"/>
    <n v="11296394968"/>
    <n v="0"/>
    <n v="1"/>
  </r>
  <r>
    <x v="0"/>
    <x v="9"/>
    <x v="9"/>
    <n v="10909910316"/>
    <n v="10909910316"/>
    <n v="0"/>
    <n v="1"/>
  </r>
  <r>
    <x v="0"/>
    <x v="10"/>
    <x v="9"/>
    <n v="7281774950"/>
    <n v="7281774950"/>
    <n v="0"/>
    <n v="1"/>
  </r>
  <r>
    <x v="0"/>
    <x v="11"/>
    <x v="9"/>
    <n v="7391187874"/>
    <n v="7391187874"/>
    <n v="0"/>
    <n v="1"/>
  </r>
  <r>
    <x v="0"/>
    <x v="12"/>
    <x v="9"/>
    <n v="5728571768"/>
    <n v="5728571768"/>
    <n v="0"/>
    <n v="1"/>
  </r>
  <r>
    <x v="0"/>
    <x v="13"/>
    <x v="9"/>
    <n v="3939882623"/>
    <n v="3939882623"/>
    <n v="0"/>
    <n v="1"/>
  </r>
  <r>
    <x v="0"/>
    <x v="14"/>
    <x v="9"/>
    <n v="3536616656"/>
    <n v="3536616656"/>
    <n v="0"/>
    <n v="1"/>
  </r>
  <r>
    <x v="0"/>
    <x v="15"/>
    <x v="9"/>
    <n v="3368075376"/>
    <n v="3368075376"/>
    <n v="0"/>
    <n v="1"/>
  </r>
  <r>
    <x v="0"/>
    <x v="16"/>
    <x v="9"/>
    <n v="3350764415"/>
    <n v="3350764415"/>
    <n v="0"/>
    <n v="1"/>
  </r>
  <r>
    <x v="0"/>
    <x v="17"/>
    <x v="9"/>
    <n v="2476115276"/>
    <n v="2476115276"/>
    <n v="0"/>
    <n v="1"/>
  </r>
  <r>
    <x v="0"/>
    <x v="18"/>
    <x v="9"/>
    <n v="1684616404"/>
    <n v="1684616404"/>
    <n v="0"/>
    <n v="1"/>
  </r>
  <r>
    <x v="0"/>
    <x v="19"/>
    <x v="9"/>
    <n v="1135998911"/>
    <n v="1135998911"/>
    <n v="0"/>
    <n v="1"/>
  </r>
  <r>
    <x v="0"/>
    <x v="20"/>
    <x v="9"/>
    <n v="1076947219"/>
    <n v="1076947219"/>
    <n v="0"/>
    <n v="1"/>
  </r>
  <r>
    <x v="0"/>
    <x v="21"/>
    <x v="9"/>
    <n v="1259729625"/>
    <n v="1259729625"/>
    <n v="0"/>
    <n v="1"/>
  </r>
  <r>
    <x v="0"/>
    <x v="22"/>
    <x v="9"/>
    <n v="790575334"/>
    <n v="790575334"/>
    <n v="0"/>
    <n v="1"/>
  </r>
  <r>
    <x v="0"/>
    <x v="23"/>
    <x v="9"/>
    <n v="511023478"/>
    <n v="511023478"/>
    <n v="0"/>
    <n v="1"/>
  </r>
  <r>
    <x v="0"/>
    <x v="24"/>
    <x v="9"/>
    <n v="277522121"/>
    <n v="277522121"/>
    <n v="0"/>
    <n v="1"/>
  </r>
  <r>
    <x v="0"/>
    <x v="25"/>
    <x v="9"/>
    <n v="127138977"/>
    <n v="127138977"/>
    <n v="0"/>
    <n v="1"/>
  </r>
  <r>
    <x v="0"/>
    <x v="26"/>
    <x v="9"/>
    <n v="0"/>
    <n v="0"/>
    <n v="0"/>
    <n v="1"/>
  </r>
  <r>
    <x v="0"/>
    <x v="27"/>
    <x v="9"/>
    <n v="0"/>
    <n v="0"/>
    <n v="0"/>
    <n v="1"/>
  </r>
  <r>
    <x v="0"/>
    <x v="28"/>
    <x v="9"/>
    <n v="0"/>
    <n v="0"/>
    <n v="0"/>
    <n v="1"/>
  </r>
  <r>
    <x v="0"/>
    <x v="29"/>
    <x v="9"/>
    <n v="0"/>
    <n v="0"/>
    <n v="0"/>
    <n v="1"/>
  </r>
  <r>
    <x v="0"/>
    <x v="30"/>
    <x v="9"/>
    <n v="0"/>
    <n v="0"/>
    <n v="0"/>
    <n v="1"/>
  </r>
  <r>
    <x v="0"/>
    <x v="31"/>
    <x v="9"/>
    <n v="0"/>
    <n v="0"/>
    <n v="0"/>
    <n v="1"/>
  </r>
  <r>
    <x v="0"/>
    <x v="32"/>
    <x v="9"/>
    <n v="0"/>
    <n v="0"/>
    <n v="0"/>
    <n v="1"/>
  </r>
  <r>
    <x v="0"/>
    <x v="33"/>
    <x v="9"/>
    <n v="0"/>
    <n v="0"/>
    <n v="0"/>
    <n v="1"/>
  </r>
  <r>
    <x v="0"/>
    <x v="0"/>
    <x v="10"/>
    <n v="0"/>
    <n v="0"/>
    <n v="0"/>
    <n v="1"/>
  </r>
  <r>
    <x v="0"/>
    <x v="1"/>
    <x v="10"/>
    <n v="0"/>
    <n v="0"/>
    <n v="0"/>
    <n v="1"/>
  </r>
  <r>
    <x v="0"/>
    <x v="2"/>
    <x v="10"/>
    <n v="0"/>
    <n v="0"/>
    <n v="0"/>
    <n v="1"/>
  </r>
  <r>
    <x v="0"/>
    <x v="3"/>
    <x v="10"/>
    <n v="0"/>
    <n v="0"/>
    <n v="0"/>
    <n v="1"/>
  </r>
  <r>
    <x v="0"/>
    <x v="4"/>
    <x v="10"/>
    <n v="0"/>
    <n v="0"/>
    <n v="0"/>
    <n v="1"/>
  </r>
  <r>
    <x v="0"/>
    <x v="5"/>
    <x v="10"/>
    <n v="0"/>
    <n v="0"/>
    <n v="0"/>
    <n v="1"/>
  </r>
  <r>
    <x v="0"/>
    <x v="6"/>
    <x v="10"/>
    <n v="0"/>
    <n v="0"/>
    <n v="0"/>
    <n v="1"/>
  </r>
  <r>
    <x v="0"/>
    <x v="7"/>
    <x v="10"/>
    <n v="0"/>
    <n v="0"/>
    <n v="0"/>
    <n v="1"/>
  </r>
  <r>
    <x v="0"/>
    <x v="8"/>
    <x v="10"/>
    <n v="0"/>
    <n v="0"/>
    <n v="0"/>
    <n v="1"/>
  </r>
  <r>
    <x v="0"/>
    <x v="9"/>
    <x v="10"/>
    <n v="0"/>
    <n v="0"/>
    <n v="0"/>
    <n v="1"/>
  </r>
  <r>
    <x v="0"/>
    <x v="10"/>
    <x v="10"/>
    <n v="0"/>
    <n v="0"/>
    <n v="0"/>
    <n v="1"/>
  </r>
  <r>
    <x v="0"/>
    <x v="11"/>
    <x v="10"/>
    <n v="0"/>
    <n v="0"/>
    <n v="0"/>
    <n v="1"/>
  </r>
  <r>
    <x v="0"/>
    <x v="12"/>
    <x v="10"/>
    <n v="0"/>
    <n v="0"/>
    <n v="0"/>
    <n v="1"/>
  </r>
  <r>
    <x v="0"/>
    <x v="13"/>
    <x v="10"/>
    <n v="0"/>
    <n v="0"/>
    <n v="0"/>
    <n v="1"/>
  </r>
  <r>
    <x v="0"/>
    <x v="14"/>
    <x v="10"/>
    <n v="0"/>
    <n v="0"/>
    <n v="0"/>
    <n v="1"/>
  </r>
  <r>
    <x v="0"/>
    <x v="15"/>
    <x v="10"/>
    <n v="0"/>
    <n v="0"/>
    <n v="0"/>
    <n v="1"/>
  </r>
  <r>
    <x v="0"/>
    <x v="16"/>
    <x v="10"/>
    <n v="0"/>
    <n v="0"/>
    <n v="0"/>
    <n v="1"/>
  </r>
  <r>
    <x v="0"/>
    <x v="17"/>
    <x v="10"/>
    <n v="0"/>
    <n v="0"/>
    <n v="0"/>
    <n v="1"/>
  </r>
  <r>
    <x v="0"/>
    <x v="18"/>
    <x v="10"/>
    <n v="0"/>
    <n v="0"/>
    <n v="0"/>
    <n v="1"/>
  </r>
  <r>
    <x v="0"/>
    <x v="19"/>
    <x v="10"/>
    <n v="0"/>
    <n v="0"/>
    <n v="0"/>
    <n v="1"/>
  </r>
  <r>
    <x v="0"/>
    <x v="20"/>
    <x v="10"/>
    <n v="0"/>
    <n v="0"/>
    <n v="0"/>
    <n v="1"/>
  </r>
  <r>
    <x v="0"/>
    <x v="21"/>
    <x v="10"/>
    <n v="0"/>
    <n v="0"/>
    <n v="0"/>
    <n v="1"/>
  </r>
  <r>
    <x v="0"/>
    <x v="22"/>
    <x v="10"/>
    <n v="0"/>
    <n v="0"/>
    <n v="0"/>
    <n v="1"/>
  </r>
  <r>
    <x v="0"/>
    <x v="23"/>
    <x v="10"/>
    <n v="0"/>
    <n v="0"/>
    <n v="0"/>
    <n v="1"/>
  </r>
  <r>
    <x v="0"/>
    <x v="24"/>
    <x v="10"/>
    <n v="0"/>
    <n v="0"/>
    <n v="0"/>
    <n v="1"/>
  </r>
  <r>
    <x v="0"/>
    <x v="25"/>
    <x v="10"/>
    <n v="0"/>
    <n v="0"/>
    <n v="0"/>
    <n v="1"/>
  </r>
  <r>
    <x v="0"/>
    <x v="26"/>
    <x v="10"/>
    <n v="0"/>
    <n v="0"/>
    <n v="0"/>
    <n v="1"/>
  </r>
  <r>
    <x v="0"/>
    <x v="27"/>
    <x v="10"/>
    <n v="0"/>
    <n v="0"/>
    <n v="0"/>
    <n v="1"/>
  </r>
  <r>
    <x v="0"/>
    <x v="28"/>
    <x v="10"/>
    <n v="878692026"/>
    <n v="878692026"/>
    <n v="0"/>
    <n v="1"/>
  </r>
  <r>
    <x v="0"/>
    <x v="29"/>
    <x v="10"/>
    <n v="469538289"/>
    <n v="469538289"/>
    <n v="0"/>
    <n v="1"/>
  </r>
  <r>
    <x v="0"/>
    <x v="30"/>
    <x v="10"/>
    <n v="164697290"/>
    <n v="164697290"/>
    <n v="0"/>
    <n v="1"/>
  </r>
  <r>
    <x v="0"/>
    <x v="31"/>
    <x v="10"/>
    <n v="0"/>
    <n v="0"/>
    <n v="0"/>
    <n v="1"/>
  </r>
  <r>
    <x v="0"/>
    <x v="32"/>
    <x v="10"/>
    <n v="0"/>
    <n v="0"/>
    <n v="0"/>
    <n v="1"/>
  </r>
  <r>
    <x v="0"/>
    <x v="33"/>
    <x v="10"/>
    <n v="169604"/>
    <n v="169604"/>
    <n v="0"/>
    <n v="1"/>
  </r>
  <r>
    <x v="0"/>
    <x v="0"/>
    <x v="11"/>
    <n v="62863043162"/>
    <n v="62863043162"/>
    <n v="0"/>
    <n v="1"/>
  </r>
  <r>
    <x v="0"/>
    <x v="1"/>
    <x v="11"/>
    <n v="47707235812"/>
    <n v="47707235812"/>
    <n v="0"/>
    <n v="1"/>
  </r>
  <r>
    <x v="0"/>
    <x v="2"/>
    <x v="11"/>
    <n v="18091728696"/>
    <n v="18091728696"/>
    <n v="0"/>
    <n v="1"/>
  </r>
  <r>
    <x v="0"/>
    <x v="3"/>
    <x v="11"/>
    <n v="18131292291"/>
    <n v="18131292291"/>
    <n v="0"/>
    <n v="1"/>
  </r>
  <r>
    <x v="0"/>
    <x v="4"/>
    <x v="11"/>
    <n v="13174530898"/>
    <n v="13174530898"/>
    <n v="0"/>
    <n v="1"/>
  </r>
  <r>
    <x v="0"/>
    <x v="5"/>
    <x v="11"/>
    <n v="12417829980"/>
    <n v="12417829980"/>
    <n v="0"/>
    <n v="1"/>
  </r>
  <r>
    <x v="0"/>
    <x v="6"/>
    <x v="11"/>
    <n v="4286274008"/>
    <n v="4286274008"/>
    <n v="0"/>
    <n v="1"/>
  </r>
  <r>
    <x v="0"/>
    <x v="7"/>
    <x v="11"/>
    <n v="6656444436"/>
    <n v="6656444436"/>
    <n v="0"/>
    <n v="1"/>
  </r>
  <r>
    <x v="0"/>
    <x v="8"/>
    <x v="11"/>
    <n v="12234857041"/>
    <n v="12234857041"/>
    <n v="0"/>
    <n v="1"/>
  </r>
  <r>
    <x v="0"/>
    <x v="9"/>
    <x v="11"/>
    <n v="7709695378"/>
    <n v="7709695378"/>
    <n v="0"/>
    <n v="1"/>
  </r>
  <r>
    <x v="0"/>
    <x v="10"/>
    <x v="11"/>
    <n v="3130676594"/>
    <n v="3130676594"/>
    <n v="0"/>
    <n v="1"/>
  </r>
  <r>
    <x v="0"/>
    <x v="11"/>
    <x v="11"/>
    <n v="867823182"/>
    <n v="867823182"/>
    <n v="0"/>
    <n v="1"/>
  </r>
  <r>
    <x v="0"/>
    <x v="12"/>
    <x v="11"/>
    <n v="2351477447"/>
    <n v="2351477447"/>
    <n v="0"/>
    <n v="1"/>
  </r>
  <r>
    <x v="0"/>
    <x v="13"/>
    <x v="11"/>
    <n v="1353763154"/>
    <n v="1353763154"/>
    <n v="0"/>
    <n v="1"/>
  </r>
  <r>
    <x v="0"/>
    <x v="14"/>
    <x v="11"/>
    <n v="0"/>
    <n v="0"/>
    <n v="0"/>
    <n v="1"/>
  </r>
  <r>
    <x v="0"/>
    <x v="15"/>
    <x v="11"/>
    <n v="3529402047"/>
    <n v="3529402047"/>
    <n v="0"/>
    <n v="1"/>
  </r>
  <r>
    <x v="0"/>
    <x v="16"/>
    <x v="11"/>
    <n v="2505503680"/>
    <n v="2505503680"/>
    <n v="0"/>
    <n v="1"/>
  </r>
  <r>
    <x v="0"/>
    <x v="17"/>
    <x v="11"/>
    <n v="1145226074"/>
    <n v="1145226074"/>
    <n v="0"/>
    <n v="1"/>
  </r>
  <r>
    <x v="0"/>
    <x v="18"/>
    <x v="11"/>
    <n v="0"/>
    <n v="0"/>
    <n v="0"/>
    <n v="1"/>
  </r>
  <r>
    <x v="0"/>
    <x v="19"/>
    <x v="11"/>
    <n v="1139029618"/>
    <n v="1139029618"/>
    <n v="0"/>
    <n v="1"/>
  </r>
  <r>
    <x v="0"/>
    <x v="20"/>
    <x v="11"/>
    <n v="336237862"/>
    <n v="336237862"/>
    <n v="0"/>
    <n v="1"/>
  </r>
  <r>
    <x v="0"/>
    <x v="21"/>
    <x v="11"/>
    <n v="705434412"/>
    <n v="705434412"/>
    <n v="0"/>
    <n v="1"/>
  </r>
  <r>
    <x v="0"/>
    <x v="22"/>
    <x v="11"/>
    <n v="723293836"/>
    <n v="723293836"/>
    <n v="0"/>
    <n v="1"/>
  </r>
  <r>
    <x v="0"/>
    <x v="23"/>
    <x v="11"/>
    <n v="479091421"/>
    <n v="479091421"/>
    <n v="0"/>
    <n v="1"/>
  </r>
  <r>
    <x v="0"/>
    <x v="24"/>
    <x v="11"/>
    <n v="175566165"/>
    <n v="175566165"/>
    <n v="0"/>
    <n v="1"/>
  </r>
  <r>
    <x v="0"/>
    <x v="25"/>
    <x v="11"/>
    <n v="102138060"/>
    <n v="102138060"/>
    <n v="0"/>
    <n v="1"/>
  </r>
  <r>
    <x v="0"/>
    <x v="26"/>
    <x v="11"/>
    <n v="0"/>
    <n v="0"/>
    <n v="0"/>
    <n v="1"/>
  </r>
  <r>
    <x v="0"/>
    <x v="27"/>
    <x v="11"/>
    <n v="0"/>
    <n v="0"/>
    <n v="0"/>
    <n v="1"/>
  </r>
  <r>
    <x v="0"/>
    <x v="28"/>
    <x v="11"/>
    <n v="0"/>
    <n v="0"/>
    <n v="0"/>
    <n v="1"/>
  </r>
  <r>
    <x v="0"/>
    <x v="29"/>
    <x v="11"/>
    <n v="0"/>
    <n v="0"/>
    <n v="0"/>
    <n v="1"/>
  </r>
  <r>
    <x v="0"/>
    <x v="30"/>
    <x v="11"/>
    <n v="0"/>
    <n v="0"/>
    <n v="0"/>
    <n v="1"/>
  </r>
  <r>
    <x v="0"/>
    <x v="31"/>
    <x v="11"/>
    <n v="0"/>
    <n v="0"/>
    <n v="0"/>
    <n v="1"/>
  </r>
  <r>
    <x v="0"/>
    <x v="32"/>
    <x v="11"/>
    <n v="0"/>
    <n v="0"/>
    <n v="0"/>
    <n v="1"/>
  </r>
  <r>
    <x v="0"/>
    <x v="33"/>
    <x v="11"/>
    <n v="0"/>
    <n v="0"/>
    <n v="0"/>
    <n v="1"/>
  </r>
  <r>
    <x v="0"/>
    <x v="0"/>
    <x v="12"/>
    <n v="32898272323"/>
    <n v="32898272323"/>
    <n v="0"/>
    <n v="1"/>
  </r>
  <r>
    <x v="0"/>
    <x v="1"/>
    <x v="12"/>
    <n v="51317683142"/>
    <n v="51317683142"/>
    <n v="0"/>
    <n v="1"/>
  </r>
  <r>
    <x v="0"/>
    <x v="2"/>
    <x v="12"/>
    <n v="4917239616"/>
    <n v="4917239616"/>
    <n v="0"/>
    <n v="1"/>
  </r>
  <r>
    <x v="0"/>
    <x v="3"/>
    <x v="12"/>
    <n v="6190357319"/>
    <n v="6190357319"/>
    <n v="0"/>
    <n v="1"/>
  </r>
  <r>
    <x v="0"/>
    <x v="4"/>
    <x v="12"/>
    <n v="14281922835"/>
    <n v="14281922835"/>
    <n v="0"/>
    <n v="1"/>
  </r>
  <r>
    <x v="0"/>
    <x v="5"/>
    <x v="12"/>
    <n v="17620544280"/>
    <n v="17620544280"/>
    <n v="0"/>
    <n v="1"/>
  </r>
  <r>
    <x v="0"/>
    <x v="6"/>
    <x v="12"/>
    <n v="0"/>
    <n v="0"/>
    <n v="0"/>
    <n v="1"/>
  </r>
  <r>
    <x v="0"/>
    <x v="7"/>
    <x v="12"/>
    <n v="10329374071"/>
    <n v="10329374071"/>
    <n v="0"/>
    <n v="1"/>
  </r>
  <r>
    <x v="0"/>
    <x v="8"/>
    <x v="12"/>
    <n v="21179288478"/>
    <n v="21179288478"/>
    <n v="0"/>
    <n v="1"/>
  </r>
  <r>
    <x v="0"/>
    <x v="9"/>
    <x v="12"/>
    <n v="18401394777"/>
    <n v="18401394777"/>
    <n v="0"/>
    <n v="1"/>
  </r>
  <r>
    <x v="0"/>
    <x v="10"/>
    <x v="12"/>
    <n v="0"/>
    <n v="0"/>
    <n v="0"/>
    <n v="1"/>
  </r>
  <r>
    <x v="0"/>
    <x v="11"/>
    <x v="12"/>
    <n v="0"/>
    <n v="0"/>
    <n v="0"/>
    <n v="1"/>
  </r>
  <r>
    <x v="0"/>
    <x v="12"/>
    <x v="12"/>
    <n v="5301183906"/>
    <n v="5301183906"/>
    <n v="0"/>
    <n v="1"/>
  </r>
  <r>
    <x v="0"/>
    <x v="13"/>
    <x v="12"/>
    <n v="5930058408"/>
    <n v="5930058408"/>
    <n v="0"/>
    <n v="1"/>
  </r>
  <r>
    <x v="0"/>
    <x v="14"/>
    <x v="12"/>
    <n v="0"/>
    <n v="0"/>
    <n v="0"/>
    <n v="1"/>
  </r>
  <r>
    <x v="0"/>
    <x v="15"/>
    <x v="12"/>
    <n v="406911655"/>
    <n v="406911655"/>
    <n v="0"/>
    <n v="1"/>
  </r>
  <r>
    <x v="0"/>
    <x v="16"/>
    <x v="12"/>
    <n v="4458055117"/>
    <n v="4458055117"/>
    <n v="0"/>
    <n v="1"/>
  </r>
  <r>
    <x v="0"/>
    <x v="17"/>
    <x v="12"/>
    <n v="309440374"/>
    <n v="309440374"/>
    <n v="0"/>
    <n v="1"/>
  </r>
  <r>
    <x v="0"/>
    <x v="18"/>
    <x v="12"/>
    <n v="0"/>
    <n v="0"/>
    <n v="0"/>
    <n v="1"/>
  </r>
  <r>
    <x v="0"/>
    <x v="19"/>
    <x v="12"/>
    <n v="2084180024"/>
    <n v="2084180024"/>
    <n v="0"/>
    <n v="1"/>
  </r>
  <r>
    <x v="0"/>
    <x v="20"/>
    <x v="12"/>
    <n v="914174932"/>
    <n v="914174932"/>
    <n v="0"/>
    <n v="1"/>
  </r>
  <r>
    <x v="0"/>
    <x v="21"/>
    <x v="12"/>
    <n v="2032356707"/>
    <n v="2032356707"/>
    <n v="0"/>
    <n v="1"/>
  </r>
  <r>
    <x v="0"/>
    <x v="22"/>
    <x v="12"/>
    <n v="1019178316"/>
    <n v="1019178316"/>
    <n v="0"/>
    <n v="1"/>
  </r>
  <r>
    <x v="0"/>
    <x v="23"/>
    <x v="12"/>
    <n v="0"/>
    <n v="0"/>
    <n v="0"/>
    <n v="1"/>
  </r>
  <r>
    <x v="0"/>
    <x v="24"/>
    <x v="12"/>
    <n v="457812577"/>
    <n v="457812577"/>
    <n v="0"/>
    <n v="1"/>
  </r>
  <r>
    <x v="0"/>
    <x v="25"/>
    <x v="12"/>
    <n v="220587666"/>
    <n v="220587666"/>
    <n v="0"/>
    <n v="1"/>
  </r>
  <r>
    <x v="0"/>
    <x v="26"/>
    <x v="12"/>
    <n v="0"/>
    <n v="0"/>
    <n v="0"/>
    <n v="1"/>
  </r>
  <r>
    <x v="0"/>
    <x v="27"/>
    <x v="12"/>
    <n v="0"/>
    <n v="0"/>
    <n v="0"/>
    <n v="1"/>
  </r>
  <r>
    <x v="0"/>
    <x v="28"/>
    <x v="12"/>
    <n v="0"/>
    <n v="0"/>
    <n v="0"/>
    <n v="1"/>
  </r>
  <r>
    <x v="0"/>
    <x v="29"/>
    <x v="12"/>
    <n v="0"/>
    <n v="0"/>
    <n v="0"/>
    <n v="1"/>
  </r>
  <r>
    <x v="0"/>
    <x v="30"/>
    <x v="12"/>
    <n v="0"/>
    <n v="0"/>
    <n v="0"/>
    <n v="1"/>
  </r>
  <r>
    <x v="0"/>
    <x v="31"/>
    <x v="12"/>
    <n v="0"/>
    <n v="0"/>
    <n v="0"/>
    <n v="1"/>
  </r>
  <r>
    <x v="0"/>
    <x v="32"/>
    <x v="12"/>
    <n v="0"/>
    <n v="0"/>
    <n v="0"/>
    <n v="1"/>
  </r>
  <r>
    <x v="0"/>
    <x v="33"/>
    <x v="12"/>
    <n v="0"/>
    <n v="0"/>
    <n v="0"/>
    <n v="1"/>
  </r>
  <r>
    <x v="0"/>
    <x v="0"/>
    <x v="13"/>
    <n v="0"/>
    <n v="0"/>
    <n v="0"/>
    <n v="1"/>
  </r>
  <r>
    <x v="0"/>
    <x v="1"/>
    <x v="13"/>
    <n v="0"/>
    <n v="0"/>
    <n v="0"/>
    <n v="1"/>
  </r>
  <r>
    <x v="0"/>
    <x v="2"/>
    <x v="13"/>
    <n v="0"/>
    <n v="0"/>
    <n v="0"/>
    <n v="1"/>
  </r>
  <r>
    <x v="0"/>
    <x v="3"/>
    <x v="13"/>
    <n v="0"/>
    <n v="0"/>
    <n v="0"/>
    <n v="1"/>
  </r>
  <r>
    <x v="0"/>
    <x v="4"/>
    <x v="13"/>
    <n v="0"/>
    <n v="0"/>
    <n v="0"/>
    <n v="1"/>
  </r>
  <r>
    <x v="0"/>
    <x v="5"/>
    <x v="13"/>
    <n v="0"/>
    <n v="0"/>
    <n v="0"/>
    <n v="1"/>
  </r>
  <r>
    <x v="0"/>
    <x v="6"/>
    <x v="13"/>
    <n v="0"/>
    <n v="0"/>
    <n v="0"/>
    <n v="1"/>
  </r>
  <r>
    <x v="0"/>
    <x v="7"/>
    <x v="13"/>
    <n v="0"/>
    <n v="0"/>
    <n v="0"/>
    <n v="1"/>
  </r>
  <r>
    <x v="0"/>
    <x v="8"/>
    <x v="13"/>
    <n v="0"/>
    <n v="0"/>
    <n v="0"/>
    <n v="1"/>
  </r>
  <r>
    <x v="0"/>
    <x v="9"/>
    <x v="13"/>
    <n v="0"/>
    <n v="0"/>
    <n v="0"/>
    <n v="1"/>
  </r>
  <r>
    <x v="0"/>
    <x v="10"/>
    <x v="13"/>
    <n v="0"/>
    <n v="0"/>
    <n v="0"/>
    <n v="1"/>
  </r>
  <r>
    <x v="0"/>
    <x v="11"/>
    <x v="13"/>
    <n v="0"/>
    <n v="0"/>
    <n v="0"/>
    <n v="1"/>
  </r>
  <r>
    <x v="0"/>
    <x v="12"/>
    <x v="13"/>
    <n v="0"/>
    <n v="0"/>
    <n v="0"/>
    <n v="1"/>
  </r>
  <r>
    <x v="0"/>
    <x v="13"/>
    <x v="13"/>
    <n v="0"/>
    <n v="0"/>
    <n v="0"/>
    <n v="1"/>
  </r>
  <r>
    <x v="0"/>
    <x v="14"/>
    <x v="13"/>
    <n v="404452463"/>
    <n v="404452463"/>
    <n v="0"/>
    <n v="1"/>
  </r>
  <r>
    <x v="0"/>
    <x v="15"/>
    <x v="13"/>
    <n v="0"/>
    <n v="0"/>
    <n v="0"/>
    <n v="1"/>
  </r>
  <r>
    <x v="0"/>
    <x v="16"/>
    <x v="13"/>
    <n v="0"/>
    <n v="0"/>
    <n v="0"/>
    <n v="1"/>
  </r>
  <r>
    <x v="0"/>
    <x v="17"/>
    <x v="13"/>
    <n v="0"/>
    <n v="0"/>
    <n v="0"/>
    <n v="1"/>
  </r>
  <r>
    <x v="0"/>
    <x v="18"/>
    <x v="13"/>
    <n v="0"/>
    <n v="0"/>
    <n v="0"/>
    <n v="1"/>
  </r>
  <r>
    <x v="0"/>
    <x v="19"/>
    <x v="13"/>
    <n v="0"/>
    <n v="0"/>
    <n v="0"/>
    <n v="1"/>
  </r>
  <r>
    <x v="0"/>
    <x v="20"/>
    <x v="13"/>
    <n v="0"/>
    <n v="0"/>
    <n v="0"/>
    <n v="1"/>
  </r>
  <r>
    <x v="0"/>
    <x v="21"/>
    <x v="13"/>
    <n v="0"/>
    <n v="0"/>
    <n v="0"/>
    <n v="1"/>
  </r>
  <r>
    <x v="0"/>
    <x v="22"/>
    <x v="13"/>
    <n v="0"/>
    <n v="0"/>
    <n v="0"/>
    <n v="1"/>
  </r>
  <r>
    <x v="0"/>
    <x v="23"/>
    <x v="13"/>
    <n v="0"/>
    <n v="0"/>
    <n v="0"/>
    <n v="1"/>
  </r>
  <r>
    <x v="0"/>
    <x v="24"/>
    <x v="13"/>
    <n v="0"/>
    <n v="0"/>
    <n v="0"/>
    <n v="1"/>
  </r>
  <r>
    <x v="0"/>
    <x v="25"/>
    <x v="13"/>
    <n v="0"/>
    <n v="0"/>
    <n v="0"/>
    <n v="1"/>
  </r>
  <r>
    <x v="0"/>
    <x v="26"/>
    <x v="13"/>
    <n v="0"/>
    <n v="0"/>
    <n v="0"/>
    <n v="1"/>
  </r>
  <r>
    <x v="0"/>
    <x v="27"/>
    <x v="13"/>
    <n v="0"/>
    <n v="0"/>
    <n v="0"/>
    <n v="1"/>
  </r>
  <r>
    <x v="0"/>
    <x v="28"/>
    <x v="13"/>
    <n v="0"/>
    <n v="0"/>
    <n v="0"/>
    <n v="1"/>
  </r>
  <r>
    <x v="0"/>
    <x v="29"/>
    <x v="13"/>
    <n v="0"/>
    <n v="0"/>
    <n v="0"/>
    <n v="1"/>
  </r>
  <r>
    <x v="0"/>
    <x v="30"/>
    <x v="13"/>
    <n v="0"/>
    <n v="0"/>
    <n v="0"/>
    <n v="1"/>
  </r>
  <r>
    <x v="0"/>
    <x v="31"/>
    <x v="13"/>
    <n v="0"/>
    <n v="0"/>
    <n v="0"/>
    <n v="1"/>
  </r>
  <r>
    <x v="0"/>
    <x v="32"/>
    <x v="13"/>
    <n v="0"/>
    <n v="0"/>
    <n v="0"/>
    <n v="1"/>
  </r>
  <r>
    <x v="0"/>
    <x v="33"/>
    <x v="13"/>
    <n v="0"/>
    <n v="0"/>
    <n v="0"/>
    <n v="1"/>
  </r>
  <r>
    <x v="0"/>
    <x v="0"/>
    <x v="14"/>
    <n v="2408065208"/>
    <n v="2408065208"/>
    <n v="0"/>
    <n v="1"/>
  </r>
  <r>
    <x v="0"/>
    <x v="1"/>
    <x v="14"/>
    <n v="1381904415"/>
    <n v="1381904415"/>
    <n v="0"/>
    <n v="1"/>
  </r>
  <r>
    <x v="0"/>
    <x v="2"/>
    <x v="14"/>
    <n v="1949989685"/>
    <n v="1949989685"/>
    <n v="0"/>
    <n v="1"/>
  </r>
  <r>
    <x v="0"/>
    <x v="3"/>
    <x v="14"/>
    <n v="1570941417"/>
    <n v="1570941417"/>
    <n v="0"/>
    <n v="1"/>
  </r>
  <r>
    <x v="0"/>
    <x v="4"/>
    <x v="14"/>
    <n v="1416781286"/>
    <n v="1416781286"/>
    <n v="0"/>
    <n v="1"/>
  </r>
  <r>
    <x v="0"/>
    <x v="5"/>
    <x v="14"/>
    <n v="569279289"/>
    <n v="569279289"/>
    <n v="0"/>
    <n v="1"/>
  </r>
  <r>
    <x v="0"/>
    <x v="6"/>
    <x v="14"/>
    <n v="620262285"/>
    <n v="620262285"/>
    <n v="0"/>
    <n v="1"/>
  </r>
  <r>
    <x v="0"/>
    <x v="7"/>
    <x v="14"/>
    <n v="540107631"/>
    <n v="540107631"/>
    <n v="0"/>
    <n v="1"/>
  </r>
  <r>
    <x v="0"/>
    <x v="8"/>
    <x v="14"/>
    <n v="12099639553"/>
    <n v="12099639553"/>
    <n v="0"/>
    <n v="1"/>
  </r>
  <r>
    <x v="0"/>
    <x v="9"/>
    <x v="14"/>
    <n v="9722834083"/>
    <n v="9722834083"/>
    <n v="0"/>
    <n v="1"/>
  </r>
  <r>
    <x v="0"/>
    <x v="10"/>
    <x v="14"/>
    <n v="361672284"/>
    <n v="361672284"/>
    <n v="0"/>
    <n v="1"/>
  </r>
  <r>
    <x v="0"/>
    <x v="11"/>
    <x v="14"/>
    <n v="325369692"/>
    <n v="325369692"/>
    <n v="0"/>
    <n v="1"/>
  </r>
  <r>
    <x v="0"/>
    <x v="12"/>
    <x v="14"/>
    <n v="296433315"/>
    <n v="296433315"/>
    <n v="0"/>
    <n v="1"/>
  </r>
  <r>
    <x v="0"/>
    <x v="13"/>
    <x v="14"/>
    <n v="3748999637"/>
    <n v="3748999637"/>
    <n v="0"/>
    <n v="1"/>
  </r>
  <r>
    <x v="0"/>
    <x v="14"/>
    <x v="14"/>
    <n v="109687416"/>
    <n v="109687416"/>
    <n v="0"/>
    <n v="1"/>
  </r>
  <r>
    <x v="0"/>
    <x v="15"/>
    <x v="14"/>
    <n v="0"/>
    <n v="0"/>
    <n v="0"/>
    <n v="1"/>
  </r>
  <r>
    <x v="0"/>
    <x v="16"/>
    <x v="14"/>
    <n v="76992706"/>
    <n v="76992706"/>
    <n v="0"/>
    <n v="1"/>
  </r>
  <r>
    <x v="0"/>
    <x v="17"/>
    <x v="14"/>
    <n v="129867558"/>
    <n v="129867558"/>
    <n v="0"/>
    <n v="1"/>
  </r>
  <r>
    <x v="0"/>
    <x v="18"/>
    <x v="14"/>
    <n v="1321077675"/>
    <n v="1321077675"/>
    <n v="0"/>
    <n v="1"/>
  </r>
  <r>
    <x v="0"/>
    <x v="19"/>
    <x v="14"/>
    <n v="1200367218"/>
    <n v="1200367218"/>
    <n v="0"/>
    <n v="1"/>
  </r>
  <r>
    <x v="0"/>
    <x v="20"/>
    <x v="14"/>
    <n v="64181588"/>
    <n v="64181588"/>
    <n v="0"/>
    <n v="1"/>
  </r>
  <r>
    <x v="0"/>
    <x v="21"/>
    <x v="14"/>
    <n v="1104402245"/>
    <n v="1104402245"/>
    <n v="0"/>
    <n v="1"/>
  </r>
  <r>
    <x v="0"/>
    <x v="22"/>
    <x v="14"/>
    <n v="26054193"/>
    <n v="26054193"/>
    <n v="0"/>
    <n v="1"/>
  </r>
  <r>
    <x v="0"/>
    <x v="23"/>
    <x v="14"/>
    <n v="0"/>
    <n v="0"/>
    <n v="0"/>
    <n v="1"/>
  </r>
  <r>
    <x v="0"/>
    <x v="24"/>
    <x v="14"/>
    <n v="280563550"/>
    <n v="280563550"/>
    <n v="0"/>
    <n v="1"/>
  </r>
  <r>
    <x v="0"/>
    <x v="25"/>
    <x v="14"/>
    <n v="132529959"/>
    <n v="132529959"/>
    <n v="0"/>
    <n v="1"/>
  </r>
  <r>
    <x v="0"/>
    <x v="26"/>
    <x v="14"/>
    <n v="0"/>
    <n v="0"/>
    <n v="0"/>
    <n v="1"/>
  </r>
  <r>
    <x v="0"/>
    <x v="27"/>
    <x v="14"/>
    <n v="0"/>
    <n v="0"/>
    <n v="0"/>
    <n v="1"/>
  </r>
  <r>
    <x v="0"/>
    <x v="28"/>
    <x v="14"/>
    <n v="0"/>
    <n v="0"/>
    <n v="0"/>
    <n v="1"/>
  </r>
  <r>
    <x v="0"/>
    <x v="29"/>
    <x v="14"/>
    <n v="0"/>
    <n v="0"/>
    <n v="0"/>
    <n v="1"/>
  </r>
  <r>
    <x v="0"/>
    <x v="30"/>
    <x v="14"/>
    <n v="0"/>
    <n v="0"/>
    <n v="0"/>
    <n v="1"/>
  </r>
  <r>
    <x v="0"/>
    <x v="31"/>
    <x v="14"/>
    <n v="0"/>
    <n v="0"/>
    <n v="0"/>
    <n v="1"/>
  </r>
  <r>
    <x v="0"/>
    <x v="32"/>
    <x v="14"/>
    <n v="0"/>
    <n v="0"/>
    <n v="0"/>
    <n v="1"/>
  </r>
  <r>
    <x v="0"/>
    <x v="33"/>
    <x v="14"/>
    <n v="0"/>
    <n v="0"/>
    <n v="0"/>
    <n v="1"/>
  </r>
  <r>
    <x v="1"/>
    <x v="1"/>
    <x v="15"/>
    <n v="96791346265"/>
    <n v="96791346265"/>
    <n v="0"/>
    <n v="1"/>
  </r>
  <r>
    <x v="1"/>
    <x v="34"/>
    <x v="15"/>
    <n v="216620713795"/>
    <n v="216620713795"/>
    <n v="0"/>
    <n v="1"/>
  </r>
  <r>
    <x v="1"/>
    <x v="35"/>
    <x v="15"/>
    <n v="66913558205"/>
    <n v="66913558205"/>
    <n v="0"/>
    <n v="1"/>
  </r>
  <r>
    <x v="1"/>
    <x v="11"/>
    <x v="15"/>
    <n v="27872600687"/>
    <n v="27872600687"/>
    <n v="0"/>
    <n v="1"/>
  </r>
  <r>
    <x v="1"/>
    <x v="9"/>
    <x v="15"/>
    <n v="4285218084"/>
    <n v="4285218084"/>
    <n v="0"/>
    <n v="1"/>
  </r>
  <r>
    <x v="1"/>
    <x v="36"/>
    <x v="15"/>
    <n v="36322573139"/>
    <n v="36322573139"/>
    <n v="0"/>
    <n v="1"/>
  </r>
  <r>
    <x v="1"/>
    <x v="37"/>
    <x v="15"/>
    <n v="1436333523"/>
    <n v="1436333523"/>
    <n v="0"/>
    <n v="1"/>
  </r>
  <r>
    <x v="1"/>
    <x v="38"/>
    <x v="15"/>
    <n v="7053203811"/>
    <n v="7053203811"/>
    <n v="0"/>
    <n v="1"/>
  </r>
  <r>
    <x v="1"/>
    <x v="6"/>
    <x v="15"/>
    <n v="48583096376"/>
    <n v="48583096376"/>
    <n v="0"/>
    <n v="1"/>
  </r>
  <r>
    <x v="1"/>
    <x v="39"/>
    <x v="15"/>
    <n v="14234023222"/>
    <n v="14234023222"/>
    <n v="0"/>
    <n v="1"/>
  </r>
  <r>
    <x v="1"/>
    <x v="40"/>
    <x v="15"/>
    <n v="30431205352"/>
    <n v="30431205352"/>
    <n v="0"/>
    <n v="1"/>
  </r>
  <r>
    <x v="1"/>
    <x v="10"/>
    <x v="15"/>
    <n v="22414931051"/>
    <n v="22414931051"/>
    <n v="0"/>
    <n v="1"/>
  </r>
  <r>
    <x v="1"/>
    <x v="41"/>
    <x v="15"/>
    <n v="6759549225"/>
    <n v="6759549225"/>
    <n v="0"/>
    <n v="1"/>
  </r>
  <r>
    <x v="1"/>
    <x v="42"/>
    <x v="15"/>
    <n v="12160018328"/>
    <n v="12160018328"/>
    <n v="0"/>
    <n v="1"/>
  </r>
  <r>
    <x v="1"/>
    <x v="43"/>
    <x v="15"/>
    <n v="11731153720"/>
    <n v="11731153720"/>
    <n v="0"/>
    <n v="1"/>
  </r>
  <r>
    <x v="1"/>
    <x v="44"/>
    <x v="15"/>
    <n v="615653628"/>
    <n v="615653628"/>
    <n v="0"/>
    <n v="1"/>
  </r>
  <r>
    <x v="1"/>
    <x v="45"/>
    <x v="15"/>
    <n v="6741523099"/>
    <n v="6741523099"/>
    <n v="0"/>
    <n v="1"/>
  </r>
  <r>
    <x v="1"/>
    <x v="46"/>
    <x v="15"/>
    <n v="716676817"/>
    <n v="716676817"/>
    <n v="0"/>
    <n v="1"/>
  </r>
  <r>
    <x v="1"/>
    <x v="47"/>
    <x v="15"/>
    <n v="585271564"/>
    <n v="585271564"/>
    <n v="0"/>
    <n v="1"/>
  </r>
  <r>
    <x v="1"/>
    <x v="48"/>
    <x v="15"/>
    <n v="196835706"/>
    <n v="196835706"/>
    <n v="0"/>
    <n v="1"/>
  </r>
  <r>
    <x v="1"/>
    <x v="49"/>
    <x v="15"/>
    <n v="1776930281"/>
    <n v="1776930281"/>
    <n v="0"/>
    <n v="1"/>
  </r>
  <r>
    <x v="1"/>
    <x v="50"/>
    <x v="15"/>
    <n v="2817607412"/>
    <n v="2817607412"/>
    <n v="0"/>
    <n v="1"/>
  </r>
  <r>
    <x v="1"/>
    <x v="51"/>
    <x v="15"/>
    <n v="21625437"/>
    <n v="21625437"/>
    <n v="0"/>
    <n v="1"/>
  </r>
  <r>
    <x v="1"/>
    <x v="52"/>
    <x v="15"/>
    <n v="88648906"/>
    <n v="88648906"/>
    <n v="0"/>
    <n v="1"/>
  </r>
  <r>
    <x v="1"/>
    <x v="53"/>
    <x v="15"/>
    <n v="0"/>
    <n v="0"/>
    <n v="0"/>
    <n v="1"/>
  </r>
  <r>
    <x v="1"/>
    <x v="54"/>
    <x v="15"/>
    <n v="5744722221"/>
    <n v="5744722221"/>
    <n v="0"/>
    <n v="1"/>
  </r>
  <r>
    <x v="1"/>
    <x v="55"/>
    <x v="15"/>
    <n v="76958069232"/>
    <n v="76958069232"/>
    <n v="0"/>
    <n v="1"/>
  </r>
  <r>
    <x v="1"/>
    <x v="56"/>
    <x v="15"/>
    <n v="31732210753"/>
    <n v="31732210753"/>
    <n v="0"/>
    <n v="1"/>
  </r>
  <r>
    <x v="1"/>
    <x v="1"/>
    <x v="16"/>
    <n v="74745466911"/>
    <n v="74745466911"/>
    <n v="0"/>
    <n v="1"/>
  </r>
  <r>
    <x v="1"/>
    <x v="34"/>
    <x v="16"/>
    <n v="125963525663"/>
    <n v="125963525663"/>
    <n v="0"/>
    <n v="1"/>
  </r>
  <r>
    <x v="1"/>
    <x v="35"/>
    <x v="16"/>
    <n v="37337428471"/>
    <n v="37337428471"/>
    <n v="0"/>
    <n v="1"/>
  </r>
  <r>
    <x v="1"/>
    <x v="11"/>
    <x v="16"/>
    <n v="12676057925"/>
    <n v="12676057925"/>
    <n v="0"/>
    <n v="1"/>
  </r>
  <r>
    <x v="1"/>
    <x v="9"/>
    <x v="16"/>
    <n v="16204723472"/>
    <n v="16204723472"/>
    <n v="0"/>
    <n v="1"/>
  </r>
  <r>
    <x v="1"/>
    <x v="36"/>
    <x v="16"/>
    <n v="27256198354"/>
    <n v="27256198354"/>
    <n v="0"/>
    <n v="1"/>
  </r>
  <r>
    <x v="1"/>
    <x v="37"/>
    <x v="16"/>
    <n v="1207345022"/>
    <n v="1207345022"/>
    <n v="0"/>
    <n v="1"/>
  </r>
  <r>
    <x v="1"/>
    <x v="38"/>
    <x v="16"/>
    <n v="20166065921"/>
    <n v="20166065921"/>
    <n v="0"/>
    <n v="1"/>
  </r>
  <r>
    <x v="1"/>
    <x v="6"/>
    <x v="16"/>
    <n v="22517735949"/>
    <n v="22517735949"/>
    <n v="0"/>
    <n v="1"/>
  </r>
  <r>
    <x v="1"/>
    <x v="39"/>
    <x v="16"/>
    <n v="6039402494"/>
    <n v="6039402494"/>
    <n v="0"/>
    <n v="1"/>
  </r>
  <r>
    <x v="1"/>
    <x v="40"/>
    <x v="16"/>
    <n v="20650343527"/>
    <n v="20650343527"/>
    <n v="0"/>
    <n v="1"/>
  </r>
  <r>
    <x v="1"/>
    <x v="10"/>
    <x v="16"/>
    <n v="10135781573"/>
    <n v="10135781573"/>
    <n v="0"/>
    <n v="1"/>
  </r>
  <r>
    <x v="1"/>
    <x v="41"/>
    <x v="16"/>
    <n v="5647298524"/>
    <n v="5647298524"/>
    <n v="0"/>
    <n v="1"/>
  </r>
  <r>
    <x v="1"/>
    <x v="42"/>
    <x v="16"/>
    <n v="8876343555"/>
    <n v="8876343555"/>
    <n v="0"/>
    <n v="1"/>
  </r>
  <r>
    <x v="1"/>
    <x v="43"/>
    <x v="16"/>
    <n v="6069032688"/>
    <n v="6069032688"/>
    <n v="0"/>
    <n v="1"/>
  </r>
  <r>
    <x v="1"/>
    <x v="44"/>
    <x v="16"/>
    <n v="0"/>
    <n v="0"/>
    <n v="0"/>
    <n v="1"/>
  </r>
  <r>
    <x v="1"/>
    <x v="45"/>
    <x v="16"/>
    <n v="3590415516"/>
    <n v="3590415516"/>
    <n v="0"/>
    <n v="1"/>
  </r>
  <r>
    <x v="1"/>
    <x v="46"/>
    <x v="16"/>
    <n v="2000612030"/>
    <n v="2000612030"/>
    <n v="0"/>
    <n v="1"/>
  </r>
  <r>
    <x v="1"/>
    <x v="47"/>
    <x v="16"/>
    <n v="1840670409"/>
    <n v="1840670409"/>
    <n v="0"/>
    <n v="1"/>
  </r>
  <r>
    <x v="1"/>
    <x v="48"/>
    <x v="16"/>
    <n v="467605917"/>
    <n v="467605917"/>
    <n v="0"/>
    <n v="1"/>
  </r>
  <r>
    <x v="1"/>
    <x v="49"/>
    <x v="16"/>
    <n v="1411081395"/>
    <n v="1411081395"/>
    <n v="0"/>
    <n v="1"/>
  </r>
  <r>
    <x v="1"/>
    <x v="50"/>
    <x v="16"/>
    <n v="6248332729"/>
    <n v="6248332729"/>
    <n v="0"/>
    <n v="1"/>
  </r>
  <r>
    <x v="1"/>
    <x v="57"/>
    <x v="16"/>
    <n v="8160159"/>
    <n v="8160159"/>
    <n v="0"/>
    <n v="1"/>
  </r>
  <r>
    <x v="1"/>
    <x v="25"/>
    <x v="16"/>
    <n v="220883266"/>
    <n v="220883266"/>
    <n v="0"/>
    <n v="1"/>
  </r>
  <r>
    <x v="1"/>
    <x v="53"/>
    <x v="16"/>
    <n v="0"/>
    <n v="0"/>
    <n v="0"/>
    <n v="1"/>
  </r>
  <r>
    <x v="1"/>
    <x v="54"/>
    <x v="16"/>
    <n v="2201796125"/>
    <n v="2201796125"/>
    <n v="0"/>
    <n v="1"/>
  </r>
  <r>
    <x v="1"/>
    <x v="55"/>
    <x v="16"/>
    <n v="41912649267"/>
    <n v="41912649267"/>
    <n v="0"/>
    <n v="1"/>
  </r>
  <r>
    <x v="1"/>
    <x v="56"/>
    <x v="16"/>
    <n v="23303312065"/>
    <n v="23303312065"/>
    <n v="0"/>
    <n v="1"/>
  </r>
  <r>
    <x v="1"/>
    <x v="1"/>
    <x v="17"/>
    <n v="44847280147"/>
    <n v="44847280147"/>
    <n v="0"/>
    <n v="1"/>
  </r>
  <r>
    <x v="1"/>
    <x v="34"/>
    <x v="17"/>
    <n v="75578115398"/>
    <n v="75578115398"/>
    <n v="0"/>
    <n v="1"/>
  </r>
  <r>
    <x v="1"/>
    <x v="35"/>
    <x v="17"/>
    <n v="22402457082"/>
    <n v="22402457082"/>
    <n v="0"/>
    <n v="1"/>
  </r>
  <r>
    <x v="1"/>
    <x v="11"/>
    <x v="17"/>
    <n v="7605634755"/>
    <n v="7605634755"/>
    <n v="0"/>
    <n v="1"/>
  </r>
  <r>
    <x v="1"/>
    <x v="9"/>
    <x v="17"/>
    <n v="9722834083"/>
    <n v="9722834083"/>
    <n v="0"/>
    <n v="1"/>
  </r>
  <r>
    <x v="1"/>
    <x v="36"/>
    <x v="17"/>
    <n v="16353719012"/>
    <n v="16353719012"/>
    <n v="0"/>
    <n v="1"/>
  </r>
  <r>
    <x v="1"/>
    <x v="37"/>
    <x v="17"/>
    <n v="724407013"/>
    <n v="724407013"/>
    <n v="0"/>
    <n v="1"/>
  </r>
  <r>
    <x v="1"/>
    <x v="38"/>
    <x v="17"/>
    <n v="12099639553"/>
    <n v="12099639553"/>
    <n v="0"/>
    <n v="1"/>
  </r>
  <r>
    <x v="1"/>
    <x v="6"/>
    <x v="17"/>
    <n v="13510641569"/>
    <n v="13510641569"/>
    <n v="0"/>
    <n v="1"/>
  </r>
  <r>
    <x v="1"/>
    <x v="39"/>
    <x v="17"/>
    <n v="3623641496"/>
    <n v="3623641496"/>
    <n v="0"/>
    <n v="1"/>
  </r>
  <r>
    <x v="1"/>
    <x v="40"/>
    <x v="17"/>
    <n v="12390206116"/>
    <n v="12390206116"/>
    <n v="0"/>
    <n v="1"/>
  </r>
  <r>
    <x v="1"/>
    <x v="10"/>
    <x v="17"/>
    <n v="6081468944"/>
    <n v="6081468944"/>
    <n v="0"/>
    <n v="1"/>
  </r>
  <r>
    <x v="1"/>
    <x v="41"/>
    <x v="17"/>
    <n v="3388379114"/>
    <n v="3388379114"/>
    <n v="0"/>
    <n v="1"/>
  </r>
  <r>
    <x v="1"/>
    <x v="42"/>
    <x v="17"/>
    <n v="5325806133"/>
    <n v="5325806133"/>
    <n v="0"/>
    <n v="1"/>
  </r>
  <r>
    <x v="1"/>
    <x v="43"/>
    <x v="17"/>
    <n v="3641419613"/>
    <n v="3641419613"/>
    <n v="0"/>
    <n v="1"/>
  </r>
  <r>
    <x v="1"/>
    <x v="44"/>
    <x v="17"/>
    <n v="0"/>
    <n v="0"/>
    <n v="0"/>
    <n v="1"/>
  </r>
  <r>
    <x v="1"/>
    <x v="45"/>
    <x v="17"/>
    <n v="2154249309"/>
    <n v="2154249309"/>
    <n v="0"/>
    <n v="1"/>
  </r>
  <r>
    <x v="1"/>
    <x v="46"/>
    <x v="17"/>
    <n v="1200367218"/>
    <n v="1200367218"/>
    <n v="0"/>
    <n v="1"/>
  </r>
  <r>
    <x v="1"/>
    <x v="47"/>
    <x v="17"/>
    <n v="1104402245"/>
    <n v="1104402245"/>
    <n v="0"/>
    <n v="1"/>
  </r>
  <r>
    <x v="1"/>
    <x v="48"/>
    <x v="17"/>
    <n v="280563550"/>
    <n v="280563550"/>
    <n v="0"/>
    <n v="1"/>
  </r>
  <r>
    <x v="1"/>
    <x v="49"/>
    <x v="17"/>
    <n v="846648837"/>
    <n v="846648837"/>
    <n v="0"/>
    <n v="1"/>
  </r>
  <r>
    <x v="1"/>
    <x v="50"/>
    <x v="17"/>
    <n v="3748999637"/>
    <n v="3748999637"/>
    <n v="0"/>
    <n v="1"/>
  </r>
  <r>
    <x v="1"/>
    <x v="57"/>
    <x v="17"/>
    <n v="4896095"/>
    <n v="4896095"/>
    <n v="0"/>
    <n v="1"/>
  </r>
  <r>
    <x v="1"/>
    <x v="25"/>
    <x v="17"/>
    <n v="132529959"/>
    <n v="132529959"/>
    <n v="0"/>
    <n v="1"/>
  </r>
  <r>
    <x v="1"/>
    <x v="53"/>
    <x v="17"/>
    <n v="0"/>
    <n v="0"/>
    <n v="0"/>
    <n v="1"/>
  </r>
  <r>
    <x v="1"/>
    <x v="54"/>
    <x v="17"/>
    <n v="1321077675"/>
    <n v="1321077675"/>
    <n v="0"/>
    <n v="1"/>
  </r>
  <r>
    <x v="1"/>
    <x v="55"/>
    <x v="17"/>
    <n v="25147589560"/>
    <n v="25147589560"/>
    <n v="0"/>
    <n v="1"/>
  </r>
  <r>
    <x v="1"/>
    <x v="56"/>
    <x v="17"/>
    <n v="13981987239"/>
    <n v="13981987239"/>
    <n v="0"/>
    <n v="1"/>
  </r>
  <r>
    <x v="1"/>
    <x v="1"/>
    <x v="18"/>
    <n v="0"/>
    <n v="0"/>
    <n v="0"/>
    <n v="1"/>
  </r>
  <r>
    <x v="1"/>
    <x v="34"/>
    <x v="18"/>
    <n v="27323289024"/>
    <n v="27323289024"/>
    <n v="0"/>
    <n v="1"/>
  </r>
  <r>
    <x v="1"/>
    <x v="35"/>
    <x v="18"/>
    <n v="21809843999"/>
    <n v="21809843999"/>
    <n v="0"/>
    <n v="1"/>
  </r>
  <r>
    <x v="1"/>
    <x v="11"/>
    <x v="18"/>
    <n v="2652950962"/>
    <n v="2652950962"/>
    <n v="0"/>
    <n v="1"/>
  </r>
  <r>
    <x v="1"/>
    <x v="9"/>
    <x v="18"/>
    <n v="3312315130"/>
    <n v="3312315130"/>
    <n v="0"/>
    <n v="1"/>
  </r>
  <r>
    <x v="1"/>
    <x v="36"/>
    <x v="18"/>
    <n v="9488408114"/>
    <n v="9488408114"/>
    <n v="0"/>
    <n v="1"/>
  </r>
  <r>
    <x v="1"/>
    <x v="37"/>
    <x v="18"/>
    <n v="958126475"/>
    <n v="958126475"/>
    <n v="0"/>
    <n v="1"/>
  </r>
  <r>
    <x v="1"/>
    <x v="38"/>
    <x v="18"/>
    <n v="9725637980"/>
    <n v="9725637980"/>
    <n v="0"/>
    <n v="1"/>
  </r>
  <r>
    <x v="1"/>
    <x v="6"/>
    <x v="18"/>
    <n v="5050954288"/>
    <n v="5050954288"/>
    <n v="0"/>
    <n v="1"/>
  </r>
  <r>
    <x v="1"/>
    <x v="39"/>
    <x v="18"/>
    <n v="2387009305"/>
    <n v="2387009305"/>
    <n v="0"/>
    <n v="1"/>
  </r>
  <r>
    <x v="1"/>
    <x v="40"/>
    <x v="18"/>
    <n v="9103868252"/>
    <n v="9103868252"/>
    <n v="0"/>
    <n v="1"/>
  </r>
  <r>
    <x v="1"/>
    <x v="10"/>
    <x v="18"/>
    <n v="7889722702"/>
    <n v="7889722702"/>
    <n v="0"/>
    <n v="1"/>
  </r>
  <r>
    <x v="1"/>
    <x v="41"/>
    <x v="18"/>
    <n v="3086626793"/>
    <n v="3086626793"/>
    <n v="0"/>
    <n v="1"/>
  </r>
  <r>
    <x v="1"/>
    <x v="42"/>
    <x v="18"/>
    <n v="2924389392"/>
    <n v="2924389392"/>
    <n v="0"/>
    <n v="1"/>
  </r>
  <r>
    <x v="1"/>
    <x v="43"/>
    <x v="18"/>
    <n v="7453442454"/>
    <n v="7453442454"/>
    <n v="0"/>
    <n v="1"/>
  </r>
  <r>
    <x v="1"/>
    <x v="44"/>
    <x v="18"/>
    <n v="0"/>
    <n v="0"/>
    <n v="0"/>
    <n v="1"/>
  </r>
  <r>
    <x v="1"/>
    <x v="45"/>
    <x v="18"/>
    <n v="1702328819"/>
    <n v="1702328819"/>
    <n v="0"/>
    <n v="1"/>
  </r>
  <r>
    <x v="1"/>
    <x v="46"/>
    <x v="18"/>
    <n v="629966249"/>
    <n v="629966249"/>
    <n v="0"/>
    <n v="1"/>
  </r>
  <r>
    <x v="1"/>
    <x v="47"/>
    <x v="18"/>
    <n v="1090491014"/>
    <n v="1090491014"/>
    <n v="0"/>
    <n v="1"/>
  </r>
  <r>
    <x v="1"/>
    <x v="48"/>
    <x v="18"/>
    <n v="203179463"/>
    <n v="203179463"/>
    <n v="0"/>
    <n v="1"/>
  </r>
  <r>
    <x v="1"/>
    <x v="49"/>
    <x v="18"/>
    <n v="637591868"/>
    <n v="637591868"/>
    <n v="0"/>
    <n v="1"/>
  </r>
  <r>
    <x v="1"/>
    <x v="50"/>
    <x v="18"/>
    <n v="1832078913"/>
    <n v="1832078913"/>
    <n v="0"/>
    <n v="1"/>
  </r>
  <r>
    <x v="1"/>
    <x v="57"/>
    <x v="18"/>
    <n v="0"/>
    <n v="0"/>
    <n v="0"/>
    <n v="1"/>
  </r>
  <r>
    <x v="1"/>
    <x v="25"/>
    <x v="18"/>
    <n v="106300848"/>
    <n v="106300848"/>
    <n v="0"/>
    <n v="1"/>
  </r>
  <r>
    <x v="1"/>
    <x v="53"/>
    <x v="18"/>
    <n v="0"/>
    <n v="0"/>
    <n v="0"/>
    <n v="1"/>
  </r>
  <r>
    <x v="1"/>
    <x v="54"/>
    <x v="18"/>
    <n v="0"/>
    <n v="0"/>
    <n v="0"/>
    <n v="1"/>
  </r>
  <r>
    <x v="1"/>
    <x v="55"/>
    <x v="18"/>
    <n v="15635829822"/>
    <n v="15635829822"/>
    <n v="0"/>
    <n v="1"/>
  </r>
  <r>
    <x v="1"/>
    <x v="56"/>
    <x v="18"/>
    <n v="13393905246"/>
    <n v="13393905246"/>
    <n v="0"/>
    <n v="1"/>
  </r>
  <r>
    <x v="1"/>
    <x v="1"/>
    <x v="19"/>
    <n v="12960352528"/>
    <n v="12960352528"/>
    <n v="0"/>
    <n v="1"/>
  </r>
  <r>
    <x v="1"/>
    <x v="34"/>
    <x v="19"/>
    <n v="114432465043"/>
    <n v="114432465043"/>
    <n v="0"/>
    <n v="1"/>
  </r>
  <r>
    <x v="1"/>
    <x v="35"/>
    <x v="19"/>
    <n v="40774864776"/>
    <n v="40774864776"/>
    <n v="0"/>
    <n v="1"/>
  </r>
  <r>
    <x v="1"/>
    <x v="11"/>
    <x v="19"/>
    <n v="11467321821"/>
    <n v="11467321821"/>
    <n v="0"/>
    <n v="1"/>
  </r>
  <r>
    <x v="1"/>
    <x v="9"/>
    <x v="19"/>
    <n v="14619936343"/>
    <n v="14619936343"/>
    <n v="0"/>
    <n v="1"/>
  </r>
  <r>
    <x v="1"/>
    <x v="36"/>
    <x v="19"/>
    <n v="26549162740"/>
    <n v="26549162740"/>
    <n v="0"/>
    <n v="1"/>
  </r>
  <r>
    <x v="1"/>
    <x v="37"/>
    <x v="19"/>
    <n v="1444939255"/>
    <n v="1444939255"/>
    <n v="0"/>
    <n v="1"/>
  </r>
  <r>
    <x v="1"/>
    <x v="38"/>
    <x v="19"/>
    <n v="20995671727"/>
    <n v="20995671727"/>
    <n v="0"/>
    <n v="1"/>
  </r>
  <r>
    <x v="1"/>
    <x v="6"/>
    <x v="19"/>
    <n v="20539665903"/>
    <n v="20539665903"/>
    <n v="0"/>
    <n v="1"/>
  </r>
  <r>
    <x v="1"/>
    <x v="39"/>
    <x v="19"/>
    <n v="6025026648"/>
    <n v="6025026648"/>
    <n v="0"/>
    <n v="1"/>
  </r>
  <r>
    <x v="1"/>
    <x v="40"/>
    <x v="19"/>
    <n v="21072208948"/>
    <n v="21072208948"/>
    <n v="0"/>
    <n v="1"/>
  </r>
  <r>
    <x v="1"/>
    <x v="10"/>
    <x v="19"/>
    <n v="12053486610"/>
    <n v="12053486610"/>
    <n v="0"/>
    <n v="1"/>
  </r>
  <r>
    <x v="1"/>
    <x v="41"/>
    <x v="19"/>
    <n v="6061152216"/>
    <n v="6061152216"/>
    <n v="0"/>
    <n v="1"/>
  </r>
  <r>
    <x v="1"/>
    <x v="42"/>
    <x v="19"/>
    <n v="8563269540"/>
    <n v="8563269540"/>
    <n v="0"/>
    <n v="1"/>
  </r>
  <r>
    <x v="1"/>
    <x v="43"/>
    <x v="19"/>
    <n v="0"/>
    <n v="0"/>
    <n v="0"/>
    <n v="1"/>
  </r>
  <r>
    <x v="1"/>
    <x v="44"/>
    <x v="19"/>
    <n v="0"/>
    <n v="0"/>
    <n v="0"/>
    <n v="1"/>
  </r>
  <r>
    <x v="1"/>
    <x v="45"/>
    <x v="19"/>
    <n v="3723496822"/>
    <n v="3723496822"/>
    <n v="0"/>
    <n v="1"/>
  </r>
  <r>
    <x v="1"/>
    <x v="46"/>
    <x v="19"/>
    <n v="1915472749"/>
    <n v="1915472749"/>
    <n v="0"/>
    <n v="1"/>
  </r>
  <r>
    <x v="1"/>
    <x v="47"/>
    <x v="19"/>
    <n v="2017781834"/>
    <n v="2017781834"/>
    <n v="0"/>
    <n v="1"/>
  </r>
  <r>
    <x v="1"/>
    <x v="48"/>
    <x v="19"/>
    <n v="475674465"/>
    <n v="475674465"/>
    <n v="0"/>
    <n v="1"/>
  </r>
  <r>
    <x v="1"/>
    <x v="49"/>
    <x v="19"/>
    <n v="1447661050"/>
    <n v="1447661050"/>
    <n v="0"/>
    <n v="1"/>
  </r>
  <r>
    <x v="1"/>
    <x v="50"/>
    <x v="19"/>
    <n v="5914705640"/>
    <n v="5914705640"/>
    <n v="0"/>
    <n v="1"/>
  </r>
  <r>
    <x v="1"/>
    <x v="57"/>
    <x v="19"/>
    <n v="4791478"/>
    <n v="4791478"/>
    <n v="0"/>
    <n v="1"/>
  </r>
  <r>
    <x v="1"/>
    <x v="25"/>
    <x v="19"/>
    <n v="229857037"/>
    <n v="229857037"/>
    <n v="0"/>
    <n v="1"/>
  </r>
  <r>
    <x v="1"/>
    <x v="53"/>
    <x v="19"/>
    <n v="0"/>
    <n v="0"/>
    <n v="0"/>
    <n v="1"/>
  </r>
  <r>
    <x v="1"/>
    <x v="54"/>
    <x v="19"/>
    <n v="1746894018"/>
    <n v="1746894018"/>
    <n v="0"/>
    <n v="1"/>
  </r>
  <r>
    <x v="1"/>
    <x v="55"/>
    <x v="19"/>
    <n v="41348034325"/>
    <n v="41348034325"/>
    <n v="0"/>
    <n v="1"/>
  </r>
  <r>
    <x v="1"/>
    <x v="56"/>
    <x v="19"/>
    <n v="25339602275"/>
    <n v="25339602275"/>
    <n v="0"/>
    <n v="1"/>
  </r>
  <r>
    <x v="1"/>
    <x v="1"/>
    <x v="20"/>
    <n v="26510619917"/>
    <n v="26510619917"/>
    <n v="0"/>
    <n v="1"/>
  </r>
  <r>
    <x v="1"/>
    <x v="34"/>
    <x v="20"/>
    <n v="68659479026"/>
    <n v="68659479026"/>
    <n v="0"/>
    <n v="1"/>
  </r>
  <r>
    <x v="1"/>
    <x v="35"/>
    <x v="20"/>
    <n v="12630010816.879999"/>
    <n v="12630010816.879999"/>
    <n v="0"/>
    <n v="1"/>
  </r>
  <r>
    <x v="1"/>
    <x v="11"/>
    <x v="20"/>
    <n v="6880393093"/>
    <n v="6880393093"/>
    <n v="0"/>
    <n v="1"/>
  </r>
  <r>
    <x v="1"/>
    <x v="9"/>
    <x v="20"/>
    <n v="8771961806"/>
    <n v="8771961806"/>
    <n v="0"/>
    <n v="1"/>
  </r>
  <r>
    <x v="1"/>
    <x v="36"/>
    <x v="20"/>
    <n v="15929497644"/>
    <n v="15929497644"/>
    <n v="0"/>
    <n v="1"/>
  </r>
  <r>
    <x v="1"/>
    <x v="37"/>
    <x v="20"/>
    <n v="705915214.38999999"/>
    <n v="705915214.38999999"/>
    <n v="0"/>
    <n v="1"/>
  </r>
  <r>
    <x v="1"/>
    <x v="38"/>
    <x v="20"/>
    <n v="12597403036"/>
    <n v="12597403036"/>
    <n v="0"/>
    <n v="1"/>
  </r>
  <r>
    <x v="1"/>
    <x v="6"/>
    <x v="20"/>
    <n v="12323141131.620001"/>
    <n v="12323141131.620001"/>
    <n v="0"/>
    <n v="1"/>
  </r>
  <r>
    <x v="1"/>
    <x v="39"/>
    <x v="20"/>
    <n v="3615015989"/>
    <n v="3615015989"/>
    <n v="0"/>
    <n v="1"/>
  </r>
  <r>
    <x v="1"/>
    <x v="40"/>
    <x v="20"/>
    <n v="11147124413.610001"/>
    <n v="11147124413.610001"/>
    <n v="0"/>
    <n v="1"/>
  </r>
  <r>
    <x v="1"/>
    <x v="10"/>
    <x v="20"/>
    <n v="4522876504.6700001"/>
    <n v="4522876504.6700001"/>
    <n v="0"/>
    <n v="1"/>
  </r>
  <r>
    <x v="1"/>
    <x v="41"/>
    <x v="20"/>
    <n v="3636691329"/>
    <n v="3636691329"/>
    <n v="0"/>
    <n v="1"/>
  </r>
  <r>
    <x v="1"/>
    <x v="42"/>
    <x v="20"/>
    <n v="5137961724"/>
    <n v="5137961724"/>
    <n v="0"/>
    <n v="1"/>
  </r>
  <r>
    <x v="1"/>
    <x v="43"/>
    <x v="20"/>
    <n v="677703539"/>
    <n v="677703539"/>
    <n v="0"/>
    <n v="1"/>
  </r>
  <r>
    <x v="1"/>
    <x v="44"/>
    <x v="20"/>
    <n v="0"/>
    <n v="0"/>
    <n v="0"/>
    <n v="1"/>
  </r>
  <r>
    <x v="1"/>
    <x v="45"/>
    <x v="20"/>
    <n v="1957180044.8"/>
    <n v="1957180044.8"/>
    <n v="0"/>
    <n v="1"/>
  </r>
  <r>
    <x v="1"/>
    <x v="46"/>
    <x v="20"/>
    <n v="1149283649"/>
    <n v="1149283649"/>
    <n v="0"/>
    <n v="1"/>
  </r>
  <r>
    <x v="1"/>
    <x v="47"/>
    <x v="20"/>
    <n v="1210669100"/>
    <n v="1210669100"/>
    <n v="0"/>
    <n v="1"/>
  </r>
  <r>
    <x v="1"/>
    <x v="48"/>
    <x v="20"/>
    <n v="285404679"/>
    <n v="285404679"/>
    <n v="0"/>
    <n v="1"/>
  </r>
  <r>
    <x v="1"/>
    <x v="49"/>
    <x v="20"/>
    <n v="868596630"/>
    <n v="868596630"/>
    <n v="0"/>
    <n v="1"/>
  </r>
  <r>
    <x v="1"/>
    <x v="50"/>
    <x v="20"/>
    <n v="3548823384"/>
    <n v="3548823384"/>
    <n v="0"/>
    <n v="1"/>
  </r>
  <r>
    <x v="1"/>
    <x v="57"/>
    <x v="20"/>
    <n v="1807543.23"/>
    <n v="1807543.23"/>
    <n v="0"/>
    <n v="1"/>
  </r>
  <r>
    <x v="1"/>
    <x v="25"/>
    <x v="20"/>
    <n v="137914222"/>
    <n v="137914222"/>
    <n v="0"/>
    <n v="1"/>
  </r>
  <r>
    <x v="1"/>
    <x v="53"/>
    <x v="20"/>
    <n v="0"/>
    <n v="0"/>
    <n v="0"/>
    <n v="1"/>
  </r>
  <r>
    <x v="1"/>
    <x v="54"/>
    <x v="20"/>
    <n v="1053953564"/>
    <n v="1053953564"/>
    <n v="0"/>
    <n v="1"/>
  </r>
  <r>
    <x v="1"/>
    <x v="55"/>
    <x v="20"/>
    <n v="16659270472"/>
    <n v="16659270472"/>
    <n v="0"/>
    <n v="1"/>
  </r>
  <r>
    <x v="1"/>
    <x v="56"/>
    <x v="20"/>
    <n v="14246230779.299999"/>
    <n v="14246230779.299999"/>
    <n v="0"/>
    <n v="1"/>
  </r>
  <r>
    <x v="1"/>
    <x v="1"/>
    <x v="21"/>
    <n v="0"/>
    <n v="0"/>
    <n v="0"/>
    <n v="1"/>
  </r>
  <r>
    <x v="1"/>
    <x v="34"/>
    <x v="21"/>
    <n v="0"/>
    <n v="0"/>
    <n v="0"/>
    <n v="1"/>
  </r>
  <r>
    <x v="1"/>
    <x v="35"/>
    <x v="21"/>
    <n v="0"/>
    <n v="0"/>
    <n v="0"/>
    <n v="1"/>
  </r>
  <r>
    <x v="1"/>
    <x v="11"/>
    <x v="21"/>
    <n v="0"/>
    <n v="0"/>
    <n v="0"/>
    <n v="1"/>
  </r>
  <r>
    <x v="1"/>
    <x v="9"/>
    <x v="21"/>
    <n v="0"/>
    <n v="0"/>
    <n v="0"/>
    <n v="1"/>
  </r>
  <r>
    <x v="1"/>
    <x v="36"/>
    <x v="21"/>
    <n v="0"/>
    <n v="0"/>
    <n v="0"/>
    <n v="1"/>
  </r>
  <r>
    <x v="1"/>
    <x v="37"/>
    <x v="21"/>
    <n v="0"/>
    <n v="0"/>
    <n v="0"/>
    <n v="1"/>
  </r>
  <r>
    <x v="1"/>
    <x v="38"/>
    <x v="21"/>
    <n v="0"/>
    <n v="0"/>
    <n v="0"/>
    <n v="1"/>
  </r>
  <r>
    <x v="1"/>
    <x v="6"/>
    <x v="21"/>
    <n v="0"/>
    <n v="0"/>
    <n v="0"/>
    <n v="1"/>
  </r>
  <r>
    <x v="1"/>
    <x v="39"/>
    <x v="21"/>
    <n v="0"/>
    <n v="0"/>
    <n v="0"/>
    <n v="1"/>
  </r>
  <r>
    <x v="1"/>
    <x v="40"/>
    <x v="21"/>
    <m/>
    <n v="0"/>
    <n v="0"/>
    <n v="1"/>
  </r>
  <r>
    <x v="1"/>
    <x v="10"/>
    <x v="21"/>
    <n v="0"/>
    <n v="0"/>
    <n v="0"/>
    <n v="1"/>
  </r>
  <r>
    <x v="1"/>
    <x v="41"/>
    <x v="21"/>
    <n v="0"/>
    <n v="0"/>
    <n v="0"/>
    <n v="1"/>
  </r>
  <r>
    <x v="1"/>
    <x v="42"/>
    <x v="21"/>
    <n v="0"/>
    <n v="0"/>
    <n v="0"/>
    <n v="1"/>
  </r>
  <r>
    <x v="1"/>
    <x v="43"/>
    <x v="21"/>
    <n v="0"/>
    <n v="0"/>
    <n v="0"/>
    <n v="1"/>
  </r>
  <r>
    <x v="1"/>
    <x v="44"/>
    <x v="21"/>
    <n v="0"/>
    <n v="0"/>
    <n v="0"/>
    <n v="1"/>
  </r>
  <r>
    <x v="1"/>
    <x v="45"/>
    <x v="21"/>
    <n v="0"/>
    <n v="0"/>
    <n v="0"/>
    <n v="1"/>
  </r>
  <r>
    <x v="1"/>
    <x v="46"/>
    <x v="21"/>
    <n v="0"/>
    <n v="0"/>
    <n v="0"/>
    <n v="1"/>
  </r>
  <r>
    <x v="1"/>
    <x v="47"/>
    <x v="21"/>
    <n v="0"/>
    <n v="0"/>
    <n v="0"/>
    <n v="1"/>
  </r>
  <r>
    <x v="1"/>
    <x v="48"/>
    <x v="21"/>
    <n v="0"/>
    <n v="0"/>
    <n v="0"/>
    <n v="1"/>
  </r>
  <r>
    <x v="1"/>
    <x v="49"/>
    <x v="21"/>
    <n v="0"/>
    <n v="0"/>
    <n v="0"/>
    <n v="1"/>
  </r>
  <r>
    <x v="1"/>
    <x v="50"/>
    <x v="21"/>
    <n v="0"/>
    <n v="0"/>
    <n v="0"/>
    <n v="1"/>
  </r>
  <r>
    <x v="1"/>
    <x v="57"/>
    <x v="21"/>
    <n v="0"/>
    <n v="0"/>
    <n v="0"/>
    <n v="1"/>
  </r>
  <r>
    <x v="1"/>
    <x v="25"/>
    <x v="21"/>
    <n v="0"/>
    <n v="0"/>
    <n v="0"/>
    <n v="1"/>
  </r>
  <r>
    <x v="1"/>
    <x v="53"/>
    <x v="21"/>
    <n v="0"/>
    <n v="0"/>
    <n v="0"/>
    <n v="1"/>
  </r>
  <r>
    <x v="1"/>
    <x v="54"/>
    <x v="21"/>
    <n v="0"/>
    <n v="0"/>
    <n v="0"/>
    <n v="1"/>
  </r>
  <r>
    <x v="1"/>
    <x v="55"/>
    <x v="21"/>
    <n v="0"/>
    <n v="0"/>
    <n v="0"/>
    <n v="1"/>
  </r>
  <r>
    <x v="1"/>
    <x v="56"/>
    <x v="21"/>
    <n v="0"/>
    <n v="0"/>
    <n v="0"/>
    <n v="1"/>
  </r>
  <r>
    <x v="1"/>
    <x v="1"/>
    <x v="22"/>
    <n v="29375887063"/>
    <n v="29375887063"/>
    <n v="0"/>
    <n v="1"/>
  </r>
  <r>
    <x v="1"/>
    <x v="34"/>
    <x v="22"/>
    <n v="30537706060"/>
    <n v="30537706060"/>
    <n v="0"/>
    <n v="1"/>
  </r>
  <r>
    <x v="1"/>
    <x v="35"/>
    <x v="22"/>
    <n v="0"/>
    <n v="0"/>
    <n v="0"/>
    <n v="1"/>
  </r>
  <r>
    <x v="1"/>
    <x v="11"/>
    <x v="22"/>
    <n v="1956423576"/>
    <n v="1956423576"/>
    <n v="0"/>
    <n v="1"/>
  </r>
  <r>
    <x v="1"/>
    <x v="9"/>
    <x v="22"/>
    <n v="6268768751"/>
    <n v="6268768751"/>
    <n v="0"/>
    <n v="1"/>
  </r>
  <r>
    <x v="1"/>
    <x v="36"/>
    <x v="22"/>
    <n v="9118672135"/>
    <n v="9118672135"/>
    <n v="0"/>
    <n v="1"/>
  </r>
  <r>
    <x v="1"/>
    <x v="37"/>
    <x v="22"/>
    <n v="0"/>
    <n v="0"/>
    <n v="0"/>
    <n v="1"/>
  </r>
  <r>
    <x v="1"/>
    <x v="38"/>
    <x v="22"/>
    <n v="7849926093"/>
    <n v="7849926093"/>
    <n v="0"/>
    <n v="1"/>
  </r>
  <r>
    <x v="1"/>
    <x v="6"/>
    <x v="22"/>
    <n v="0"/>
    <n v="0"/>
    <n v="0"/>
    <n v="1"/>
  </r>
  <r>
    <x v="1"/>
    <x v="39"/>
    <x v="22"/>
    <n v="1897468400"/>
    <n v="1897468400"/>
    <n v="0"/>
    <n v="1"/>
  </r>
  <r>
    <x v="1"/>
    <x v="40"/>
    <x v="22"/>
    <n v="0"/>
    <n v="0"/>
    <n v="0"/>
    <n v="1"/>
  </r>
  <r>
    <x v="1"/>
    <x v="10"/>
    <x v="22"/>
    <n v="0"/>
    <n v="0"/>
    <n v="0"/>
    <n v="1"/>
  </r>
  <r>
    <x v="1"/>
    <x v="41"/>
    <x v="22"/>
    <n v="2547452549"/>
    <n v="2547452549"/>
    <n v="0"/>
    <n v="1"/>
  </r>
  <r>
    <x v="1"/>
    <x v="42"/>
    <x v="22"/>
    <n v="1478842891"/>
    <n v="1478842891"/>
    <n v="0"/>
    <n v="1"/>
  </r>
  <r>
    <x v="1"/>
    <x v="43"/>
    <x v="22"/>
    <n v="2132932037"/>
    <n v="2132932037"/>
    <n v="0"/>
    <n v="1"/>
  </r>
  <r>
    <x v="1"/>
    <x v="44"/>
    <x v="22"/>
    <n v="0"/>
    <n v="0"/>
    <n v="0"/>
    <n v="1"/>
  </r>
  <r>
    <x v="1"/>
    <x v="45"/>
    <x v="22"/>
    <n v="0"/>
    <n v="0"/>
    <n v="0"/>
    <n v="1"/>
  </r>
  <r>
    <x v="1"/>
    <x v="46"/>
    <x v="22"/>
    <n v="1141346155"/>
    <n v="1141346155"/>
    <n v="0"/>
    <n v="1"/>
  </r>
  <r>
    <x v="1"/>
    <x v="47"/>
    <x v="22"/>
    <n v="831772173"/>
    <n v="831772173"/>
    <n v="0"/>
    <n v="1"/>
  </r>
  <r>
    <x v="1"/>
    <x v="48"/>
    <x v="22"/>
    <n v="314987370"/>
    <n v="314987370"/>
    <n v="0"/>
    <n v="1"/>
  </r>
  <r>
    <x v="1"/>
    <x v="49"/>
    <x v="22"/>
    <n v="402696293"/>
    <n v="402696293"/>
    <n v="0"/>
    <n v="1"/>
  </r>
  <r>
    <x v="1"/>
    <x v="50"/>
    <x v="22"/>
    <n v="2576670339"/>
    <n v="2576670339"/>
    <n v="0"/>
    <n v="1"/>
  </r>
  <r>
    <x v="1"/>
    <x v="57"/>
    <x v="22"/>
    <n v="0"/>
    <n v="0"/>
    <n v="0"/>
    <n v="1"/>
  </r>
  <r>
    <x v="1"/>
    <x v="25"/>
    <x v="22"/>
    <n v="83951522"/>
    <n v="83951522"/>
    <n v="0"/>
    <n v="1"/>
  </r>
  <r>
    <x v="1"/>
    <x v="53"/>
    <x v="22"/>
    <n v="0"/>
    <n v="0"/>
    <n v="0"/>
    <n v="1"/>
  </r>
  <r>
    <x v="1"/>
    <x v="54"/>
    <x v="22"/>
    <n v="267304278"/>
    <n v="267304278"/>
    <n v="0"/>
    <n v="1"/>
  </r>
  <r>
    <x v="1"/>
    <x v="55"/>
    <x v="22"/>
    <n v="0"/>
    <n v="0"/>
    <n v="0"/>
    <n v="1"/>
  </r>
  <r>
    <x v="1"/>
    <x v="56"/>
    <x v="22"/>
    <n v="0"/>
    <n v="0"/>
    <n v="0"/>
    <n v="1"/>
  </r>
  <r>
    <x v="1"/>
    <x v="58"/>
    <x v="23"/>
    <n v="270631161"/>
    <n v="270631161"/>
    <n v="0"/>
    <n v="1"/>
  </r>
  <r>
    <x v="1"/>
    <x v="28"/>
    <x v="23"/>
    <n v="1516359882"/>
    <n v="1516359882"/>
    <n v="0"/>
    <n v="1"/>
  </r>
  <r>
    <x v="1"/>
    <x v="59"/>
    <x v="23"/>
    <n v="141299245"/>
    <n v="141299245"/>
    <n v="0"/>
    <n v="1"/>
  </r>
  <r>
    <x v="1"/>
    <x v="53"/>
    <x v="24"/>
    <n v="328839454"/>
    <n v="328839454"/>
    <n v="0"/>
    <n v="1"/>
  </r>
  <r>
    <x v="1"/>
    <x v="1"/>
    <x v="25"/>
    <n v="107425872670"/>
    <n v="61412429853.050003"/>
    <n v="46013442816.949997"/>
    <n v="0.57167261784041512"/>
  </r>
  <r>
    <x v="1"/>
    <x v="34"/>
    <x v="25"/>
    <n v="89036855343"/>
    <n v="46591277108"/>
    <n v="42445578235"/>
    <n v="0.5232808024105825"/>
  </r>
  <r>
    <x v="1"/>
    <x v="35"/>
    <x v="25"/>
    <n v="0"/>
    <n v="0"/>
    <n v="0"/>
    <n v="1"/>
  </r>
  <r>
    <x v="1"/>
    <x v="11"/>
    <x v="25"/>
    <n v="0"/>
    <n v="0"/>
    <n v="0"/>
    <n v="1"/>
  </r>
  <r>
    <x v="1"/>
    <x v="9"/>
    <x v="25"/>
    <n v="14705284076"/>
    <n v="14705284076"/>
    <n v="0"/>
    <n v="1"/>
  </r>
  <r>
    <x v="1"/>
    <x v="36"/>
    <x v="25"/>
    <n v="0"/>
    <n v="0"/>
    <n v="0"/>
    <n v="1"/>
  </r>
  <r>
    <x v="1"/>
    <x v="37"/>
    <x v="25"/>
    <n v="0"/>
    <n v="0"/>
    <n v="0"/>
    <n v="1"/>
  </r>
  <r>
    <x v="1"/>
    <x v="38"/>
    <x v="25"/>
    <n v="3164335535"/>
    <n v="3164335535"/>
    <n v="0"/>
    <n v="1"/>
  </r>
  <r>
    <x v="1"/>
    <x v="6"/>
    <x v="25"/>
    <n v="0"/>
    <n v="0"/>
    <n v="0"/>
    <n v="1"/>
  </r>
  <r>
    <x v="1"/>
    <x v="39"/>
    <x v="25"/>
    <n v="0"/>
    <n v="0"/>
    <n v="0"/>
    <n v="1"/>
  </r>
  <r>
    <x v="1"/>
    <x v="40"/>
    <x v="25"/>
    <n v="0"/>
    <n v="0"/>
    <n v="0"/>
    <n v="1"/>
  </r>
  <r>
    <x v="1"/>
    <x v="10"/>
    <x v="25"/>
    <n v="0"/>
    <n v="0"/>
    <n v="0"/>
    <n v="1"/>
  </r>
  <r>
    <x v="1"/>
    <x v="41"/>
    <x v="25"/>
    <n v="0"/>
    <n v="0"/>
    <n v="0"/>
    <n v="1"/>
  </r>
  <r>
    <x v="1"/>
    <x v="42"/>
    <x v="25"/>
    <n v="0"/>
    <n v="0"/>
    <n v="0"/>
    <n v="1"/>
  </r>
  <r>
    <x v="1"/>
    <x v="43"/>
    <x v="25"/>
    <n v="1854664881"/>
    <n v="1854664881"/>
    <n v="0"/>
    <n v="1"/>
  </r>
  <r>
    <x v="1"/>
    <x v="44"/>
    <x v="25"/>
    <n v="0"/>
    <n v="0"/>
    <n v="0"/>
    <n v="1"/>
  </r>
  <r>
    <x v="1"/>
    <x v="45"/>
    <x v="25"/>
    <n v="0"/>
    <n v="0"/>
    <n v="0"/>
    <n v="1"/>
  </r>
  <r>
    <x v="1"/>
    <x v="46"/>
    <x v="25"/>
    <n v="853013862"/>
    <n v="853013862"/>
    <n v="0"/>
    <n v="1"/>
  </r>
  <r>
    <x v="1"/>
    <x v="47"/>
    <x v="25"/>
    <n v="386139487"/>
    <n v="386139487"/>
    <n v="0"/>
    <n v="1"/>
  </r>
  <r>
    <x v="1"/>
    <x v="48"/>
    <x v="25"/>
    <n v="473677894"/>
    <n v="473677894"/>
    <n v="0"/>
    <n v="1"/>
  </r>
  <r>
    <x v="1"/>
    <x v="49"/>
    <x v="25"/>
    <n v="0"/>
    <n v="0"/>
    <n v="0"/>
    <n v="1"/>
  </r>
  <r>
    <x v="1"/>
    <x v="50"/>
    <x v="25"/>
    <n v="4817379289"/>
    <n v="4817379289"/>
    <n v="0"/>
    <n v="1"/>
  </r>
  <r>
    <x v="1"/>
    <x v="57"/>
    <x v="25"/>
    <n v="0"/>
    <n v="0"/>
    <n v="0"/>
    <n v="1"/>
  </r>
  <r>
    <x v="1"/>
    <x v="25"/>
    <x v="25"/>
    <n v="68389354"/>
    <n v="68389354"/>
    <n v="0"/>
    <n v="1"/>
  </r>
  <r>
    <x v="1"/>
    <x v="53"/>
    <x v="25"/>
    <n v="0"/>
    <n v="0"/>
    <n v="0"/>
    <n v="1"/>
  </r>
  <r>
    <x v="1"/>
    <x v="54"/>
    <x v="25"/>
    <n v="0"/>
    <n v="0"/>
    <n v="0"/>
    <n v="1"/>
  </r>
  <r>
    <x v="1"/>
    <x v="55"/>
    <x v="25"/>
    <n v="0"/>
    <n v="0"/>
    <n v="0"/>
    <n v="1"/>
  </r>
  <r>
    <x v="1"/>
    <x v="56"/>
    <x v="25"/>
    <n v="0"/>
    <n v="0"/>
    <n v="0"/>
    <n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5C8AF4B-FF11-463C-9D8D-0026320F3495}" name="TablaDinámica1" cacheId="3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3:D30" firstHeaderRow="0" firstDataRow="1" firstDataCol="1"/>
  <pivotFields count="6">
    <pivotField showAll="0"/>
    <pivotField axis="axisRow" showAll="0">
      <items count="2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25"/>
        <item x="15"/>
        <item x="16"/>
        <item x="17"/>
        <item x="18"/>
        <item x="19"/>
        <item x="20"/>
        <item x="21"/>
        <item x="22"/>
        <item x="23"/>
        <item x="24"/>
        <item t="default"/>
      </items>
    </pivotField>
    <pivotField dataField="1" showAll="0"/>
    <pivotField dataField="1" showAll="0"/>
    <pivotField dataField="1" showAll="0"/>
    <pivotField showAll="0"/>
  </pivotFields>
  <rowFields count="1">
    <field x="1"/>
  </rowFields>
  <rowItems count="27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Suma de Asignado" fld="2" baseField="1" baseItem="9"/>
    <dataField name="Suma de Pendiente" fld="4" baseField="1" baseItem="9"/>
    <dataField name="Suma de Pagado" fld="3" baseField="1" baseItem="9"/>
  </dataFields>
  <formats count="1">
    <format dxfId="35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56164A9-CF90-45C5-AB2B-BDFF08EB96B4}" name="TablaDinámica4" cacheId="4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G4:J12" firstHeaderRow="0" firstDataRow="1" firstDataCol="1" rowPageCount="2" colPageCount="1"/>
  <pivotFields count="7">
    <pivotField axis="axisPage" multipleItemSelectionAllowed="1" showAll="0">
      <items count="3">
        <item h="1" x="0"/>
        <item x="1"/>
        <item t="default"/>
      </items>
    </pivotField>
    <pivotField axis="axisPage" multipleItemSelectionAllowed="1" showAll="0">
      <items count="39">
        <item h="1" x="32"/>
        <item h="1" x="17"/>
        <item h="1" x="31"/>
        <item h="1" x="16"/>
        <item h="1" x="15"/>
        <item h="1" x="14"/>
        <item h="1" x="30"/>
        <item h="1" x="29"/>
        <item x="13"/>
        <item h="1" x="12"/>
        <item h="1" x="28"/>
        <item h="1" x="11"/>
        <item h="1" x="27"/>
        <item h="1" x="10"/>
        <item h="1" x="26"/>
        <item h="1" x="9"/>
        <item h="1" x="25"/>
        <item h="1" x="8"/>
        <item h="1" x="24"/>
        <item h="1" x="7"/>
        <item h="1" x="23"/>
        <item h="1" x="6"/>
        <item h="1" x="22"/>
        <item h="1" x="5"/>
        <item h="1" x="4"/>
        <item h="1" x="21"/>
        <item h="1" x="3"/>
        <item h="1" x="20"/>
        <item h="1" x="2"/>
        <item h="1" x="1"/>
        <item h="1" x="19"/>
        <item h="1" x="0"/>
        <item h="1" x="18"/>
        <item h="1" x="33"/>
        <item h="1" x="34"/>
        <item h="1" x="35"/>
        <item h="1" x="36"/>
        <item h="1" x="37"/>
        <item t="default"/>
      </items>
    </pivotField>
    <pivotField axis="axisRow" showAll="0">
      <items count="27">
        <item x="0"/>
        <item x="1"/>
        <item x="2"/>
        <item x="3"/>
        <item x="4"/>
        <item x="6"/>
        <item x="7"/>
        <item x="8"/>
        <item x="9"/>
        <item x="10"/>
        <item x="11"/>
        <item x="12"/>
        <item x="13"/>
        <item x="14"/>
        <item x="15"/>
        <item x="5"/>
        <item x="16"/>
        <item x="17"/>
        <item x="18"/>
        <item x="19"/>
        <item x="20"/>
        <item x="21"/>
        <item x="22"/>
        <item x="23"/>
        <item x="24"/>
        <item x="25"/>
        <item t="default"/>
      </items>
    </pivotField>
    <pivotField dataField="1" numFmtId="185" showAll="0"/>
    <pivotField dataField="1" showAll="0"/>
    <pivotField dataField="1" numFmtId="185" showAll="0"/>
    <pivotField showAll="0"/>
  </pivotFields>
  <rowFields count="1">
    <field x="2"/>
  </rowFields>
  <rowItems count="8">
    <i>
      <x v="12"/>
    </i>
    <i>
      <x v="13"/>
    </i>
    <i>
      <x v="14"/>
    </i>
    <i>
      <x v="17"/>
    </i>
    <i>
      <x v="19"/>
    </i>
    <i>
      <x v="21"/>
    </i>
    <i>
      <x v="24"/>
    </i>
    <i t="grand">
      <x/>
    </i>
  </rowItems>
  <colFields count="1">
    <field x="-2"/>
  </colFields>
  <colItems count="3">
    <i>
      <x/>
    </i>
    <i i="1">
      <x v="1"/>
    </i>
    <i i="2">
      <x v="2"/>
    </i>
  </colItems>
  <pageFields count="2">
    <pageField fld="0" hier="-1"/>
    <pageField fld="1" hier="-1"/>
  </pageFields>
  <dataFields count="3">
    <dataField name="Suma de Asignado" fld="3" baseField="0" baseItem="0" numFmtId="185"/>
    <dataField name="Suma de Pagado" fld="4" baseField="0" baseItem="0"/>
    <dataField name="Suma de Pendiente" fld="5" baseField="0" baseItem="0" numFmtId="185"/>
  </dataFields>
  <formats count="2">
    <format dxfId="33">
      <pivotArea collapsedLevelsAreSubtotals="1" fieldPosition="0">
        <references count="1">
          <reference field="2" count="0"/>
        </references>
      </pivotArea>
    </format>
    <format dxfId="32">
      <pivotArea field="2" grandRow="1" outline="0" collapsedLevelsAreSubtotals="1" axis="axisRow" fieldPosition="0">
        <references count="1">
          <reference field="4294967294" count="1" selected="0">
            <x v="1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2482828-5B31-4FE9-86D2-69F8DE7C7857}" name="TablaDinámica6" cacheId="11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B4:E31" firstHeaderRow="0" firstDataRow="1" firstDataCol="1" rowPageCount="2" colPageCount="1"/>
  <pivotFields count="7">
    <pivotField axis="axisPage" multipleItemSelectionAllowed="1" showAll="0">
      <items count="3">
        <item x="0"/>
        <item x="1"/>
        <item t="default"/>
      </items>
    </pivotField>
    <pivotField axis="axisPage" multipleItemSelectionAllowed="1" showAll="0">
      <items count="61">
        <item x="1"/>
        <item x="34"/>
        <item x="0"/>
        <item x="3"/>
        <item x="35"/>
        <item x="11"/>
        <item x="9"/>
        <item x="5"/>
        <item x="36"/>
        <item x="20"/>
        <item x="37"/>
        <item x="8"/>
        <item x="38"/>
        <item x="33"/>
        <item x="6"/>
        <item x="14"/>
        <item x="39"/>
        <item x="7"/>
        <item x="40"/>
        <item x="10"/>
        <item x="41"/>
        <item x="12"/>
        <item x="42"/>
        <item x="15"/>
        <item x="43"/>
        <item x="23"/>
        <item x="44"/>
        <item x="45"/>
        <item x="16"/>
        <item x="46"/>
        <item x="19"/>
        <item x="22"/>
        <item x="21"/>
        <item x="47"/>
        <item x="17"/>
        <item x="24"/>
        <item x="48"/>
        <item x="49"/>
        <item x="31"/>
        <item x="50"/>
        <item x="13"/>
        <item x="51"/>
        <item x="27"/>
        <item x="57"/>
        <item x="52"/>
        <item x="25"/>
        <item x="53"/>
        <item x="26"/>
        <item x="54"/>
        <item x="18"/>
        <item x="2"/>
        <item x="55"/>
        <item x="56"/>
        <item x="4"/>
        <item x="29"/>
        <item x="32"/>
        <item x="28"/>
        <item x="30"/>
        <item x="58"/>
        <item x="59"/>
        <item t="default"/>
      </items>
    </pivotField>
    <pivotField axis="axisRow" showAll="0">
      <items count="2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t="default"/>
      </items>
    </pivotField>
    <pivotField dataField="1" showAll="0"/>
    <pivotField dataField="1" showAll="0"/>
    <pivotField dataField="1" showAll="0"/>
    <pivotField showAll="0"/>
  </pivotFields>
  <rowFields count="1">
    <field x="2"/>
  </rowFields>
  <rowItems count="27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 t="grand">
      <x/>
    </i>
  </rowItems>
  <colFields count="1">
    <field x="-2"/>
  </colFields>
  <colItems count="3">
    <i>
      <x/>
    </i>
    <i i="1">
      <x v="1"/>
    </i>
    <i i="2">
      <x v="2"/>
    </i>
  </colItems>
  <pageFields count="2">
    <pageField fld="0" hier="-1"/>
    <pageField fld="1" hier="-1"/>
  </pageFields>
  <dataFields count="3">
    <dataField name="Suma de Asignado" fld="3" baseField="0" baseItem="0"/>
    <dataField name="Suma de Pagado" fld="4" baseField="0" baseItem="0"/>
    <dataField name="Suma de Pendiente" fld="5" baseField="0" baseItem="0"/>
  </dataFields>
  <formats count="1">
    <format dxfId="34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06EE4F2-8B00-4098-845D-577E21D10AC0}" name="TablaDinámica6" cacheId="2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B4:D13" firstHeaderRow="0" firstDataRow="1" firstDataCol="1" rowPageCount="2" colPageCount="1"/>
  <pivotFields count="10">
    <pivotField showAll="0"/>
    <pivotField axis="axisRow" showAll="0">
      <items count="57">
        <item m="1" x="31"/>
        <item x="0"/>
        <item x="1"/>
        <item m="1" x="32"/>
        <item m="1" x="33"/>
        <item x="2"/>
        <item m="1" x="34"/>
        <item x="3"/>
        <item m="1" x="35"/>
        <item x="4"/>
        <item m="1" x="36"/>
        <item x="5"/>
        <item m="1" x="37"/>
        <item x="6"/>
        <item x="7"/>
        <item m="1" x="38"/>
        <item x="30"/>
        <item x="8"/>
        <item m="1" x="39"/>
        <item x="9"/>
        <item m="1" x="40"/>
        <item x="10"/>
        <item x="11"/>
        <item m="1" x="41"/>
        <item x="12"/>
        <item m="1" x="42"/>
        <item m="1" x="43"/>
        <item x="13"/>
        <item m="1" x="44"/>
        <item x="14"/>
        <item m="1" x="45"/>
        <item x="15"/>
        <item x="16"/>
        <item x="17"/>
        <item m="1" x="47"/>
        <item m="1" x="48"/>
        <item x="18"/>
        <item m="1" x="46"/>
        <item m="1" x="49"/>
        <item x="19"/>
        <item m="1" x="50"/>
        <item x="20"/>
        <item x="21"/>
        <item m="1" x="51"/>
        <item m="1" x="52"/>
        <item x="22"/>
        <item x="23"/>
        <item x="24"/>
        <item m="1" x="53"/>
        <item m="1" x="54"/>
        <item x="25"/>
        <item m="1" x="55"/>
        <item x="26"/>
        <item x="27"/>
        <item x="28"/>
        <item x="29"/>
        <item t="default"/>
      </items>
    </pivotField>
    <pivotField showAll="0"/>
    <pivotField showAll="0"/>
    <pivotField numFmtId="4" showAll="0"/>
    <pivotField axis="axisPage" showAll="0">
      <items count="4">
        <item x="0"/>
        <item x="1"/>
        <item x="2"/>
        <item t="default"/>
      </items>
    </pivotField>
    <pivotField numFmtId="167" showAll="0"/>
    <pivotField dataField="1" numFmtId="4" showAll="0"/>
    <pivotField dataField="1" numFmtId="4" showAll="0"/>
    <pivotField axis="axisPage" showAll="0">
      <items count="3">
        <item x="1"/>
        <item x="0"/>
        <item t="default"/>
      </items>
    </pivotField>
  </pivotFields>
  <rowFields count="1">
    <field x="1"/>
  </rowFields>
  <rowItems count="9">
    <i>
      <x v="1"/>
    </i>
    <i>
      <x v="2"/>
    </i>
    <i>
      <x v="5"/>
    </i>
    <i>
      <x v="11"/>
    </i>
    <i>
      <x v="17"/>
    </i>
    <i>
      <x v="21"/>
    </i>
    <i>
      <x v="50"/>
    </i>
    <i>
      <x v="52"/>
    </i>
    <i t="grand">
      <x/>
    </i>
  </rowItems>
  <colFields count="1">
    <field x="-2"/>
  </colFields>
  <colItems count="2">
    <i>
      <x/>
    </i>
    <i i="1">
      <x v="1"/>
    </i>
  </colItems>
  <pageFields count="2">
    <pageField fld="5" item="0" hier="-1"/>
    <pageField fld="9" item="1" hier="-1"/>
  </pageFields>
  <dataFields count="2">
    <dataField name="Suma de Abono Septiembre" fld="7" baseField="0" baseItem="0"/>
    <dataField name="Suma de Saldo por pagar2" fld="8" baseField="0" baseItem="0"/>
  </dataFields>
  <formats count="1">
    <format dxfId="31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324" dT="2025-09-30T19:34:20.41" personId="{5C424626-6BB9-43E5-8F30-1A211FEBA085}" id="{CA51CADF-2D28-4E15-8F7C-3484A411B70D}">
    <text>No regionalizar este valor en esta resolución</text>
  </threadedComment>
  <threadedComment ref="B324" dT="2025-09-30T19:53:56.63" personId="{5C424626-6BB9-43E5-8F30-1A211FEBA085}" id="{21B4B5ED-9235-4E05-A202-B522F9C26A7B}">
    <text>Valor derogado con la resolución 40353 del 19 de agosto de 2025</text>
  </threadedComment>
  <threadedComment ref="A353" dT="2025-09-30T19:13:28.46" personId="{5C424626-6BB9-43E5-8F30-1A211FEBA085}" id="{E9054BBA-1D07-4923-AE72-F1B0F2C2F40C}">
    <text>No regionalizar este valor en esta resolución</text>
  </threadedComment>
  <threadedComment ref="B353" dT="2025-09-30T19:54:06.81" personId="{5C424626-6BB9-43E5-8F30-1A211FEBA085}" id="{480A8D8C-739D-4EFA-A2DA-197DAE257667}">
    <text>Valor derogado con la resolución 40353 del 19 de agosto de 2025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3.xml"/><Relationship Id="rId1" Type="http://schemas.openxmlformats.org/officeDocument/2006/relationships/pivotTable" Target="../pivotTables/pivotTable2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2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57916A-C35A-4F08-90BC-1B157C05B586}">
  <dimension ref="N2:Q30"/>
  <sheetViews>
    <sheetView topLeftCell="M1" zoomScaleNormal="100" workbookViewId="0">
      <selection activeCell="R16" sqref="R16"/>
    </sheetView>
  </sheetViews>
  <sheetFormatPr baseColWidth="10" defaultColWidth="11.44140625" defaultRowHeight="14.4"/>
  <cols>
    <col min="14" max="14" width="86.109375" bestFit="1" customWidth="1"/>
    <col min="15" max="17" width="17.44140625" bestFit="1" customWidth="1"/>
  </cols>
  <sheetData>
    <row r="2" spans="14:17">
      <c r="N2" s="122" t="s">
        <v>0</v>
      </c>
      <c r="O2" s="122" t="s">
        <v>1</v>
      </c>
      <c r="P2" s="122" t="s">
        <v>2</v>
      </c>
      <c r="Q2" s="122" t="s">
        <v>3</v>
      </c>
    </row>
    <row r="3" spans="14:17">
      <c r="N3" s="120" t="s">
        <v>4</v>
      </c>
      <c r="O3" s="121">
        <v>85651185478</v>
      </c>
      <c r="P3" s="121">
        <v>36031499103</v>
      </c>
      <c r="Q3" s="121">
        <v>49619686375</v>
      </c>
    </row>
    <row r="4" spans="14:17">
      <c r="N4" s="120" t="s">
        <v>5</v>
      </c>
      <c r="O4" s="121">
        <v>132556661807</v>
      </c>
      <c r="P4" s="121">
        <v>55763562187</v>
      </c>
      <c r="Q4" s="121">
        <v>76793098070</v>
      </c>
    </row>
    <row r="5" spans="14:17">
      <c r="N5" s="120" t="s">
        <v>6</v>
      </c>
      <c r="O5" s="121">
        <v>42843558998</v>
      </c>
      <c r="P5" s="121">
        <v>18023307955</v>
      </c>
      <c r="Q5" s="121">
        <v>24820251043</v>
      </c>
    </row>
    <row r="6" spans="14:17">
      <c r="N6" s="120" t="s">
        <v>7</v>
      </c>
      <c r="O6" s="121">
        <v>12318646457</v>
      </c>
      <c r="P6" s="121">
        <v>5182173071</v>
      </c>
      <c r="Q6" s="121">
        <v>7136473386</v>
      </c>
    </row>
    <row r="7" spans="14:17">
      <c r="N7" s="120" t="s">
        <v>8</v>
      </c>
      <c r="O7" s="121">
        <v>18183183860</v>
      </c>
      <c r="P7" s="121">
        <v>7649250495</v>
      </c>
      <c r="Q7" s="121">
        <v>10533933365</v>
      </c>
    </row>
    <row r="8" spans="14:17">
      <c r="N8" s="120" t="s">
        <v>9</v>
      </c>
      <c r="O8" s="121">
        <v>25699279547</v>
      </c>
      <c r="P8" s="121">
        <v>10811100427</v>
      </c>
      <c r="Q8" s="121">
        <v>14888179120</v>
      </c>
    </row>
    <row r="9" spans="14:17">
      <c r="N9" s="120" t="s">
        <v>10</v>
      </c>
      <c r="O9" s="121">
        <v>1794912031</v>
      </c>
      <c r="P9" s="121">
        <v>755078530</v>
      </c>
      <c r="Q9" s="121">
        <v>1039833501</v>
      </c>
    </row>
    <row r="10" spans="14:17">
      <c r="N10" s="120" t="s">
        <v>11</v>
      </c>
      <c r="O10" s="121">
        <v>18827324947</v>
      </c>
      <c r="P10" s="121">
        <v>7920225951</v>
      </c>
      <c r="Q10" s="121">
        <v>10907098096</v>
      </c>
    </row>
    <row r="11" spans="14:17">
      <c r="N11" s="120" t="s">
        <v>12</v>
      </c>
      <c r="O11" s="121">
        <v>20732151273</v>
      </c>
      <c r="P11" s="121">
        <v>8721542916</v>
      </c>
      <c r="Q11" s="121">
        <v>12010068357</v>
      </c>
    </row>
    <row r="12" spans="14:17">
      <c r="N12" s="120" t="s">
        <v>13</v>
      </c>
      <c r="O12" s="121">
        <v>5894361094</v>
      </c>
      <c r="P12" s="121">
        <v>2479623198</v>
      </c>
      <c r="Q12" s="121">
        <v>3414737898</v>
      </c>
    </row>
    <row r="13" spans="14:17">
      <c r="N13" s="120" t="s">
        <v>14</v>
      </c>
      <c r="O13" s="121">
        <v>20409684671</v>
      </c>
      <c r="P13" s="121">
        <v>8585888492</v>
      </c>
      <c r="Q13" s="121">
        <v>11823975579</v>
      </c>
    </row>
    <row r="14" spans="14:17">
      <c r="N14" s="120" t="s">
        <v>15</v>
      </c>
      <c r="O14" s="121">
        <v>12136291583</v>
      </c>
      <c r="P14" s="121">
        <v>5105460909</v>
      </c>
      <c r="Q14" s="121">
        <v>7030830674</v>
      </c>
    </row>
    <row r="15" spans="14:17">
      <c r="N15" s="120" t="s">
        <v>16</v>
      </c>
      <c r="O15" s="121">
        <v>5584607358</v>
      </c>
      <c r="P15" s="121">
        <v>2349316870</v>
      </c>
      <c r="Q15" s="121">
        <v>3235490288</v>
      </c>
    </row>
    <row r="16" spans="14:17">
      <c r="N16" s="120" t="s">
        <v>17</v>
      </c>
      <c r="O16" s="121">
        <v>9547619614</v>
      </c>
      <c r="P16" s="121">
        <v>4016465654</v>
      </c>
      <c r="Q16" s="121">
        <v>5531153327</v>
      </c>
    </row>
    <row r="17" spans="14:17">
      <c r="N17" s="120" t="s">
        <v>18</v>
      </c>
      <c r="O17" s="121">
        <v>5613458960</v>
      </c>
      <c r="P17" s="121">
        <v>2361454087</v>
      </c>
      <c r="Q17" s="121">
        <v>3252040873</v>
      </c>
    </row>
    <row r="18" spans="14:17">
      <c r="N18" s="120" t="s">
        <v>19</v>
      </c>
      <c r="O18" s="121">
        <v>193231020</v>
      </c>
      <c r="P18" s="121">
        <v>81287884</v>
      </c>
      <c r="Q18" s="121">
        <v>111943144</v>
      </c>
    </row>
    <row r="19" spans="14:17">
      <c r="N19" s="120" t="s">
        <v>20</v>
      </c>
      <c r="O19" s="121">
        <v>4126858793</v>
      </c>
      <c r="P19" s="121">
        <v>1736075316</v>
      </c>
      <c r="Q19" s="121">
        <v>2390783477</v>
      </c>
    </row>
    <row r="20" spans="14:17">
      <c r="N20" s="120" t="s">
        <v>21</v>
      </c>
      <c r="O20" s="121">
        <v>1893331519</v>
      </c>
      <c r="P20" s="121">
        <v>796481363</v>
      </c>
      <c r="Q20" s="121">
        <v>1096850156</v>
      </c>
    </row>
    <row r="21" spans="14:17">
      <c r="N21" s="120" t="s">
        <v>22</v>
      </c>
      <c r="O21" s="121">
        <v>2099549376</v>
      </c>
      <c r="P21" s="121">
        <v>883232509</v>
      </c>
      <c r="Q21" s="121">
        <v>1216316867</v>
      </c>
    </row>
    <row r="22" spans="14:17">
      <c r="N22" s="120" t="s">
        <v>23</v>
      </c>
      <c r="O22" s="121">
        <v>462536867</v>
      </c>
      <c r="P22" s="121">
        <v>194578705</v>
      </c>
      <c r="Q22" s="121">
        <v>267958163</v>
      </c>
    </row>
    <row r="23" spans="14:17">
      <c r="N23" s="120" t="s">
        <v>24</v>
      </c>
      <c r="O23" s="121">
        <v>1317625557</v>
      </c>
      <c r="P23" s="121">
        <v>554295003</v>
      </c>
      <c r="Q23" s="121">
        <v>763330554</v>
      </c>
    </row>
    <row r="24" spans="14:17">
      <c r="N24" s="120" t="s">
        <v>25</v>
      </c>
      <c r="O24" s="121">
        <v>6566471039</v>
      </c>
      <c r="P24" s="121">
        <v>2762364514</v>
      </c>
      <c r="Q24" s="121">
        <v>3804106525</v>
      </c>
    </row>
    <row r="25" spans="14:17">
      <c r="N25" s="120" t="s">
        <v>26</v>
      </c>
      <c r="O25" s="121">
        <v>211898295</v>
      </c>
      <c r="P25" s="121">
        <v>89140777</v>
      </c>
      <c r="Q25" s="121">
        <v>122757518</v>
      </c>
    </row>
    <row r="26" spans="14:17">
      <c r="N26" s="120" t="s">
        <v>27</v>
      </c>
      <c r="O26" s="121">
        <v>108722832</v>
      </c>
      <c r="P26" s="121">
        <v>45737216</v>
      </c>
      <c r="Q26" s="121">
        <v>62985616</v>
      </c>
    </row>
    <row r="27" spans="14:17">
      <c r="N27" s="120" t="s">
        <v>28</v>
      </c>
      <c r="O27" s="121">
        <v>2807694620</v>
      </c>
      <c r="P27" s="121">
        <v>1181133409</v>
      </c>
      <c r="Q27" s="121">
        <v>1626561211</v>
      </c>
    </row>
    <row r="28" spans="14:17">
      <c r="N28" s="120" t="s">
        <v>29</v>
      </c>
      <c r="O28" s="121">
        <v>47494691265</v>
      </c>
      <c r="P28" s="121">
        <v>19976116747</v>
      </c>
      <c r="Q28" s="121">
        <v>27518574518</v>
      </c>
    </row>
    <row r="29" spans="14:17">
      <c r="N29" s="120" t="s">
        <v>30</v>
      </c>
      <c r="O29" s="121">
        <v>31947993113</v>
      </c>
      <c r="P29" s="121">
        <v>13439791632</v>
      </c>
      <c r="Q29" s="121">
        <v>18508201501</v>
      </c>
    </row>
    <row r="30" spans="14:17">
      <c r="N30" s="123" t="s">
        <v>31</v>
      </c>
      <c r="O30" s="105">
        <f>SUM(O3:O29)</f>
        <v>517023531974</v>
      </c>
      <c r="P30" s="105">
        <f t="shared" ref="P30" si="0">SUM(P3:P29)</f>
        <v>217496184920</v>
      </c>
      <c r="Q30" s="105">
        <f>SUM(Q3:Q29)</f>
        <v>299527219202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53285B-7AF3-4B83-94D2-2AAE813E2268}">
  <dimension ref="B2:E30"/>
  <sheetViews>
    <sheetView workbookViewId="0">
      <selection activeCell="R16" sqref="R16"/>
    </sheetView>
  </sheetViews>
  <sheetFormatPr baseColWidth="10" defaultColWidth="11.44140625" defaultRowHeight="14.4"/>
  <cols>
    <col min="2" max="2" width="70" bestFit="1" customWidth="1"/>
    <col min="3" max="3" width="17.44140625" bestFit="1" customWidth="1"/>
    <col min="4" max="4" width="16.44140625" bestFit="1" customWidth="1"/>
    <col min="5" max="5" width="17.44140625" bestFit="1" customWidth="1"/>
  </cols>
  <sheetData>
    <row r="2" spans="2:5">
      <c r="B2" s="76" t="s">
        <v>32</v>
      </c>
      <c r="C2" s="122" t="s">
        <v>1</v>
      </c>
      <c r="D2" s="76" t="s">
        <v>33</v>
      </c>
      <c r="E2" s="122" t="s">
        <v>3</v>
      </c>
    </row>
    <row r="3" spans="2:5">
      <c r="B3" s="109" t="s">
        <v>34</v>
      </c>
      <c r="C3" s="121">
        <v>85651185478</v>
      </c>
      <c r="D3" s="104">
        <v>5466848140</v>
      </c>
      <c r="E3" s="121">
        <f>C3-'Primer abono'!P3-'Segundo abono'!D3</f>
        <v>44152838235</v>
      </c>
    </row>
    <row r="4" spans="2:5">
      <c r="B4" s="109" t="s">
        <v>35</v>
      </c>
      <c r="C4" s="121">
        <v>132556661807</v>
      </c>
      <c r="D4" s="104">
        <v>8460678401</v>
      </c>
      <c r="E4" s="121">
        <f>C4-'Primer abono'!P4-'Segundo abono'!D4</f>
        <v>68332421219</v>
      </c>
    </row>
    <row r="5" spans="2:5">
      <c r="B5" s="109" t="s">
        <v>6</v>
      </c>
      <c r="C5" s="121">
        <v>42843558998</v>
      </c>
      <c r="D5" s="104">
        <v>2734570755</v>
      </c>
      <c r="E5" s="121">
        <f>C5-'Primer abono'!P5-'Segundo abono'!D5</f>
        <v>22085680288</v>
      </c>
    </row>
    <row r="6" spans="2:5">
      <c r="B6" s="109" t="s">
        <v>36</v>
      </c>
      <c r="C6" s="121">
        <v>12318646457</v>
      </c>
      <c r="D6" s="104">
        <v>786260798</v>
      </c>
      <c r="E6" s="121">
        <f>C6-'Primer abono'!P6-'Segundo abono'!D6</f>
        <v>6350212588</v>
      </c>
    </row>
    <row r="7" spans="2:5">
      <c r="B7" s="109" t="s">
        <v>37</v>
      </c>
      <c r="C7" s="121">
        <v>18183183860</v>
      </c>
      <c r="D7" s="104">
        <v>1160575937</v>
      </c>
      <c r="E7" s="121">
        <f>C7-'Primer abono'!P7-'Segundo abono'!D7</f>
        <v>9373357428</v>
      </c>
    </row>
    <row r="8" spans="2:5">
      <c r="B8" s="109" t="s">
        <v>38</v>
      </c>
      <c r="C8" s="121">
        <v>25699279547</v>
      </c>
      <c r="D8" s="104">
        <v>1640304892</v>
      </c>
      <c r="E8" s="121">
        <f>C8-'Primer abono'!P8-'Segundo abono'!D8</f>
        <v>13247874228</v>
      </c>
    </row>
    <row r="9" spans="2:5">
      <c r="B9" s="109" t="s">
        <v>39</v>
      </c>
      <c r="C9" s="121">
        <v>1794912031</v>
      </c>
      <c r="D9" s="104">
        <v>114563639</v>
      </c>
      <c r="E9" s="121">
        <f>C9-'Primer abono'!P9-'Segundo abono'!D9</f>
        <v>925269862</v>
      </c>
    </row>
    <row r="10" spans="2:5">
      <c r="B10" s="109" t="s">
        <v>40</v>
      </c>
      <c r="C10" s="121">
        <v>18827324947</v>
      </c>
      <c r="D10" s="104">
        <v>1201689455</v>
      </c>
      <c r="E10" s="121">
        <f>C10-'Primer abono'!P10-'Segundo abono'!D10</f>
        <v>9705409541</v>
      </c>
    </row>
    <row r="11" spans="2:5">
      <c r="B11" s="109" t="s">
        <v>41</v>
      </c>
      <c r="C11" s="121">
        <v>20732151273</v>
      </c>
      <c r="D11" s="104">
        <v>1323268580</v>
      </c>
      <c r="E11" s="121">
        <f>C11-'Primer abono'!P11-'Segundo abono'!D11</f>
        <v>10687339777</v>
      </c>
    </row>
    <row r="12" spans="2:5">
      <c r="B12" s="109" t="s">
        <v>42</v>
      </c>
      <c r="C12" s="121">
        <v>5894361094</v>
      </c>
      <c r="D12" s="104">
        <v>376218692</v>
      </c>
      <c r="E12" s="121">
        <f>C12-'Primer abono'!P12-'Segundo abono'!D12</f>
        <v>3038519204</v>
      </c>
    </row>
    <row r="13" spans="2:5">
      <c r="B13" s="109" t="s">
        <v>14</v>
      </c>
      <c r="C13" s="121">
        <v>20409684671</v>
      </c>
      <c r="D13" s="104">
        <v>1302686530</v>
      </c>
      <c r="E13" s="121">
        <f>C13-'Primer abono'!P13-'Segundo abono'!D13</f>
        <v>10521109649</v>
      </c>
    </row>
    <row r="14" spans="2:5">
      <c r="B14" s="109" t="s">
        <v>43</v>
      </c>
      <c r="C14" s="121">
        <v>12136291583</v>
      </c>
      <c r="D14" s="104">
        <v>774621655</v>
      </c>
      <c r="E14" s="121">
        <f>C14-'Primer abono'!P14-'Segundo abono'!D14</f>
        <v>6256209019</v>
      </c>
    </row>
    <row r="15" spans="2:5">
      <c r="B15" s="109" t="s">
        <v>44</v>
      </c>
      <c r="C15" s="121">
        <v>5584607358</v>
      </c>
      <c r="D15" s="104">
        <v>356448077</v>
      </c>
      <c r="E15" s="121">
        <f>C15-'Primer abono'!P15-'Segundo abono'!D15</f>
        <v>2878842411</v>
      </c>
    </row>
    <row r="16" spans="2:5">
      <c r="B16" s="109" t="s">
        <v>45</v>
      </c>
      <c r="C16" s="121">
        <v>9547619614</v>
      </c>
      <c r="D16" s="104">
        <v>609394794</v>
      </c>
      <c r="E16" s="121">
        <f>C16-'Primer abono'!P16-'Segundo abono'!D16</f>
        <v>4921759166</v>
      </c>
    </row>
    <row r="17" spans="2:5">
      <c r="B17" s="109" t="s">
        <v>46</v>
      </c>
      <c r="C17" s="121">
        <v>5613458960</v>
      </c>
      <c r="D17" s="104">
        <v>358289585</v>
      </c>
      <c r="E17" s="121">
        <f>C17-'Primer abono'!P17-'Segundo abono'!D17</f>
        <v>2893715288</v>
      </c>
    </row>
    <row r="18" spans="2:5">
      <c r="B18" s="109" t="s">
        <v>47</v>
      </c>
      <c r="C18" s="121">
        <v>193231020</v>
      </c>
      <c r="D18" s="104">
        <v>12333334</v>
      </c>
      <c r="E18" s="121">
        <f>C18-'Primer abono'!P18-'Segundo abono'!D18</f>
        <v>99609802</v>
      </c>
    </row>
    <row r="19" spans="2:5">
      <c r="B19" s="109" t="s">
        <v>48</v>
      </c>
      <c r="C19" s="121">
        <v>4126858793</v>
      </c>
      <c r="D19" s="104">
        <v>263404531</v>
      </c>
      <c r="E19" s="121">
        <f>C19-'Primer abono'!P19-'Segundo abono'!D19</f>
        <v>2127378946</v>
      </c>
    </row>
    <row r="20" spans="2:5">
      <c r="B20" s="109" t="s">
        <v>49</v>
      </c>
      <c r="C20" s="121">
        <v>1893331519</v>
      </c>
      <c r="D20" s="104">
        <v>120845448</v>
      </c>
      <c r="E20" s="121">
        <f>C20-'Primer abono'!P20-'Segundo abono'!D20</f>
        <v>976004708</v>
      </c>
    </row>
    <row r="21" spans="2:5">
      <c r="B21" s="109" t="s">
        <v>50</v>
      </c>
      <c r="C21" s="121">
        <v>2099549376</v>
      </c>
      <c r="D21" s="104">
        <v>134007691</v>
      </c>
      <c r="E21" s="121">
        <f>C21-'Primer abono'!P21-'Segundo abono'!D21</f>
        <v>1082309176</v>
      </c>
    </row>
    <row r="22" spans="2:5">
      <c r="B22" s="109" t="s">
        <v>23</v>
      </c>
      <c r="C22" s="121">
        <v>462536867</v>
      </c>
      <c r="D22" s="104">
        <v>29522286</v>
      </c>
      <c r="E22" s="121">
        <f>C22-'Primer abono'!P22-'Segundo abono'!D22</f>
        <v>238435876</v>
      </c>
    </row>
    <row r="23" spans="2:5">
      <c r="B23" s="109" t="s">
        <v>51</v>
      </c>
      <c r="C23" s="121">
        <v>1317625557</v>
      </c>
      <c r="D23" s="104">
        <v>84099931</v>
      </c>
      <c r="E23" s="121">
        <f>C23-'Primer abono'!P23-'Segundo abono'!D23</f>
        <v>679230623</v>
      </c>
    </row>
    <row r="24" spans="2:5">
      <c r="B24" s="109" t="s">
        <v>52</v>
      </c>
      <c r="C24" s="121">
        <v>6566471039</v>
      </c>
      <c r="D24" s="104">
        <v>419117375</v>
      </c>
      <c r="E24" s="121">
        <f>C24-'Primer abono'!P24-'Segundo abono'!D24</f>
        <v>3384989150</v>
      </c>
    </row>
    <row r="25" spans="2:5">
      <c r="B25" s="109" t="s">
        <v>53</v>
      </c>
      <c r="C25" s="121">
        <v>211898295</v>
      </c>
      <c r="D25" s="104">
        <v>13524808</v>
      </c>
      <c r="E25" s="121">
        <f>C25-'Primer abono'!P25-'Segundo abono'!D25</f>
        <v>109232710</v>
      </c>
    </row>
    <row r="26" spans="2:5">
      <c r="B26" s="109" t="s">
        <v>54</v>
      </c>
      <c r="C26" s="121">
        <v>108722832</v>
      </c>
      <c r="D26" s="104">
        <v>6939439</v>
      </c>
      <c r="E26" s="121">
        <f>C26-'Primer abono'!P26-'Segundo abono'!D26</f>
        <v>56046177</v>
      </c>
    </row>
    <row r="27" spans="2:5">
      <c r="B27" s="109" t="s">
        <v>55</v>
      </c>
      <c r="C27" s="121">
        <v>2807694620</v>
      </c>
      <c r="D27" s="104">
        <v>179206355</v>
      </c>
      <c r="E27" s="121">
        <f>C27-'Primer abono'!P27-'Segundo abono'!D27</f>
        <v>1447354856</v>
      </c>
    </row>
    <row r="28" spans="2:5">
      <c r="B28" s="109" t="s">
        <v>56</v>
      </c>
      <c r="C28" s="121">
        <v>47494691265</v>
      </c>
      <c r="D28" s="104">
        <v>3031438072</v>
      </c>
      <c r="E28" s="121">
        <f>C28-'Primer abono'!P28-'Segundo abono'!D28</f>
        <v>24487136446</v>
      </c>
    </row>
    <row r="29" spans="2:5">
      <c r="B29" s="109" t="s">
        <v>57</v>
      </c>
      <c r="C29" s="121">
        <v>31947993113</v>
      </c>
      <c r="D29" s="104">
        <v>2039140800</v>
      </c>
      <c r="E29" s="121">
        <f>C29-'Primer abono'!P29-'Segundo abono'!D29</f>
        <v>16469060681</v>
      </c>
    </row>
    <row r="30" spans="2:5">
      <c r="B30" s="110" t="s">
        <v>31</v>
      </c>
      <c r="C30" s="105">
        <f>SUM(C3:C29)</f>
        <v>517023531974</v>
      </c>
      <c r="D30" s="105">
        <v>33000000000</v>
      </c>
      <c r="E30" s="105">
        <f>SUM(E3:E29)</f>
        <v>266527347054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733A14-48CC-4CAE-B712-0751799D3D50}">
  <dimension ref="A1:M80"/>
  <sheetViews>
    <sheetView showGridLines="0" topLeftCell="B1" workbookViewId="0">
      <selection activeCell="R16" sqref="R16"/>
    </sheetView>
  </sheetViews>
  <sheetFormatPr baseColWidth="10" defaultColWidth="11.44140625" defaultRowHeight="14.4"/>
  <cols>
    <col min="1" max="1" width="3.33203125" bestFit="1" customWidth="1"/>
    <col min="2" max="2" width="87.88671875" bestFit="1" customWidth="1"/>
    <col min="3" max="3" width="27.6640625" bestFit="1" customWidth="1"/>
    <col min="4" max="4" width="41" bestFit="1" customWidth="1"/>
    <col min="5" max="5" width="14.109375" bestFit="1" customWidth="1"/>
    <col min="6" max="6" width="12.33203125" bestFit="1" customWidth="1"/>
    <col min="7" max="7" width="14.5546875" bestFit="1" customWidth="1"/>
    <col min="8" max="8" width="14.88671875" bestFit="1" customWidth="1"/>
    <col min="9" max="9" width="14.109375" bestFit="1" customWidth="1"/>
    <col min="10" max="10" width="16.6640625" hidden="1" customWidth="1"/>
    <col min="11" max="11" width="16.6640625" customWidth="1"/>
    <col min="12" max="12" width="16.33203125" bestFit="1" customWidth="1"/>
  </cols>
  <sheetData>
    <row r="1" spans="1:13" ht="15" thickBot="1">
      <c r="A1" s="331" t="s">
        <v>58</v>
      </c>
      <c r="B1" s="332"/>
      <c r="C1" s="332"/>
      <c r="D1" s="332"/>
      <c r="E1" s="332"/>
      <c r="F1" s="332"/>
      <c r="G1" s="332"/>
      <c r="H1" s="332"/>
      <c r="I1" s="332"/>
      <c r="J1" s="333"/>
      <c r="K1" s="72"/>
      <c r="L1" s="73"/>
    </row>
    <row r="2" spans="1:13" ht="15" thickBot="1">
      <c r="A2" s="57" t="s">
        <v>59</v>
      </c>
      <c r="B2" s="58" t="s">
        <v>0</v>
      </c>
      <c r="C2" s="58" t="s">
        <v>60</v>
      </c>
      <c r="D2" s="58" t="s">
        <v>61</v>
      </c>
      <c r="E2" s="58" t="s">
        <v>62</v>
      </c>
      <c r="F2" s="58" t="s">
        <v>63</v>
      </c>
      <c r="G2" s="58" t="s">
        <v>64</v>
      </c>
      <c r="H2" s="58" t="s">
        <v>65</v>
      </c>
      <c r="I2" s="58" t="s">
        <v>62</v>
      </c>
      <c r="J2" s="59" t="s">
        <v>66</v>
      </c>
      <c r="K2" s="73" t="s">
        <v>67</v>
      </c>
      <c r="L2" s="73" t="s">
        <v>68</v>
      </c>
    </row>
    <row r="3" spans="1:13">
      <c r="A3" s="34">
        <v>1</v>
      </c>
      <c r="B3" s="16" t="s">
        <v>34</v>
      </c>
      <c r="C3" s="17" t="s">
        <v>69</v>
      </c>
      <c r="D3" s="17" t="s">
        <v>70</v>
      </c>
      <c r="E3" s="18">
        <v>44152838235</v>
      </c>
      <c r="F3" s="19" t="s">
        <v>71</v>
      </c>
      <c r="G3" s="20">
        <v>45437</v>
      </c>
      <c r="H3" s="21">
        <v>0</v>
      </c>
      <c r="I3" s="21">
        <v>44152838235</v>
      </c>
      <c r="J3" s="22" t="s">
        <v>72</v>
      </c>
      <c r="K3" s="35">
        <f>IF(H3&gt;0,H3,0)</f>
        <v>0</v>
      </c>
      <c r="L3" s="35">
        <f>E3-H3</f>
        <v>44152838235</v>
      </c>
      <c r="M3" t="b">
        <f>L3=I3</f>
        <v>1</v>
      </c>
    </row>
    <row r="4" spans="1:13">
      <c r="A4" s="31">
        <v>2</v>
      </c>
      <c r="B4" s="23" t="s">
        <v>35</v>
      </c>
      <c r="C4" s="24" t="s">
        <v>69</v>
      </c>
      <c r="D4" s="24" t="s">
        <v>70</v>
      </c>
      <c r="E4" s="25">
        <v>68332420299</v>
      </c>
      <c r="F4" s="26" t="s">
        <v>71</v>
      </c>
      <c r="G4" s="27">
        <v>45437</v>
      </c>
      <c r="H4" s="28">
        <v>0</v>
      </c>
      <c r="I4" s="28">
        <v>68332420299</v>
      </c>
      <c r="J4" s="29" t="s">
        <v>72</v>
      </c>
      <c r="K4" s="35">
        <f t="shared" ref="K4:K59" si="0">IF(H4&gt;0,H4,0)</f>
        <v>0</v>
      </c>
      <c r="L4" s="35">
        <f t="shared" ref="L4:L59" si="1">E4-H4</f>
        <v>68332420299</v>
      </c>
      <c r="M4" t="b">
        <f t="shared" ref="M4:M59" si="2">L4=I4</f>
        <v>1</v>
      </c>
    </row>
    <row r="5" spans="1:13">
      <c r="A5" s="31">
        <v>3</v>
      </c>
      <c r="B5" s="23" t="s">
        <v>6</v>
      </c>
      <c r="C5" s="24" t="s">
        <v>69</v>
      </c>
      <c r="D5" s="24" t="s">
        <v>70</v>
      </c>
      <c r="E5" s="25">
        <v>22085680288</v>
      </c>
      <c r="F5" s="26" t="s">
        <v>71</v>
      </c>
      <c r="G5" s="27">
        <v>45437</v>
      </c>
      <c r="H5" s="28">
        <v>0</v>
      </c>
      <c r="I5" s="28">
        <v>22085680288</v>
      </c>
      <c r="J5" s="29" t="s">
        <v>72</v>
      </c>
      <c r="K5" s="35">
        <f t="shared" si="0"/>
        <v>0</v>
      </c>
      <c r="L5" s="35">
        <f t="shared" si="1"/>
        <v>22085680288</v>
      </c>
      <c r="M5" t="b">
        <f t="shared" si="2"/>
        <v>1</v>
      </c>
    </row>
    <row r="6" spans="1:13">
      <c r="A6" s="32">
        <v>4</v>
      </c>
      <c r="B6" s="111" t="s">
        <v>36</v>
      </c>
      <c r="C6" s="3" t="s">
        <v>69</v>
      </c>
      <c r="D6" s="3" t="s">
        <v>70</v>
      </c>
      <c r="E6" s="4">
        <v>6350212216</v>
      </c>
      <c r="F6" s="5" t="s">
        <v>71</v>
      </c>
      <c r="G6" s="6">
        <v>45437</v>
      </c>
      <c r="H6" s="7">
        <v>6350212216</v>
      </c>
      <c r="I6" s="7">
        <v>0</v>
      </c>
      <c r="J6" s="8" t="s">
        <v>73</v>
      </c>
      <c r="K6" s="35">
        <f t="shared" si="0"/>
        <v>6350212216</v>
      </c>
      <c r="L6" s="35">
        <f t="shared" si="1"/>
        <v>0</v>
      </c>
      <c r="M6" t="b">
        <f t="shared" si="2"/>
        <v>1</v>
      </c>
    </row>
    <row r="7" spans="1:13">
      <c r="A7" s="32">
        <v>5</v>
      </c>
      <c r="B7" s="111" t="s">
        <v>37</v>
      </c>
      <c r="C7" s="3" t="s">
        <v>69</v>
      </c>
      <c r="D7" s="3" t="s">
        <v>70</v>
      </c>
      <c r="E7" s="4">
        <v>9373357428</v>
      </c>
      <c r="F7" s="5" t="s">
        <v>71</v>
      </c>
      <c r="G7" s="6">
        <v>45437</v>
      </c>
      <c r="H7" s="7">
        <v>9373357428</v>
      </c>
      <c r="I7" s="7">
        <v>0</v>
      </c>
      <c r="J7" s="8" t="s">
        <v>73</v>
      </c>
      <c r="K7" s="35">
        <f t="shared" si="0"/>
        <v>9373357428</v>
      </c>
      <c r="L7" s="35">
        <f t="shared" si="1"/>
        <v>0</v>
      </c>
      <c r="M7" t="b">
        <f t="shared" si="2"/>
        <v>1</v>
      </c>
    </row>
    <row r="8" spans="1:13">
      <c r="A8" s="31">
        <v>6</v>
      </c>
      <c r="B8" s="111" t="s">
        <v>38</v>
      </c>
      <c r="C8" s="24" t="s">
        <v>69</v>
      </c>
      <c r="D8" s="24" t="s">
        <v>70</v>
      </c>
      <c r="E8" s="25">
        <v>13247874228</v>
      </c>
      <c r="F8" s="26" t="s">
        <v>71</v>
      </c>
      <c r="G8" s="27">
        <v>45437</v>
      </c>
      <c r="H8" s="28">
        <v>0</v>
      </c>
      <c r="I8" s="28">
        <v>13247874228</v>
      </c>
      <c r="J8" s="29" t="s">
        <v>72</v>
      </c>
      <c r="K8" s="35">
        <f t="shared" si="0"/>
        <v>0</v>
      </c>
      <c r="L8" s="35">
        <f t="shared" si="1"/>
        <v>13247874228</v>
      </c>
      <c r="M8" t="b">
        <f t="shared" si="2"/>
        <v>1</v>
      </c>
    </row>
    <row r="9" spans="1:13">
      <c r="A9" s="32">
        <v>7</v>
      </c>
      <c r="B9" s="111" t="s">
        <v>39</v>
      </c>
      <c r="C9" s="3" t="s">
        <v>69</v>
      </c>
      <c r="D9" s="3" t="s">
        <v>70</v>
      </c>
      <c r="E9" s="4">
        <v>925269862</v>
      </c>
      <c r="F9" s="5" t="s">
        <v>71</v>
      </c>
      <c r="G9" s="6">
        <v>45437</v>
      </c>
      <c r="H9" s="7">
        <v>925269862</v>
      </c>
      <c r="I9" s="7">
        <v>0</v>
      </c>
      <c r="J9" s="8" t="s">
        <v>73</v>
      </c>
      <c r="K9" s="35">
        <f t="shared" si="0"/>
        <v>925269862</v>
      </c>
      <c r="L9" s="35">
        <f t="shared" si="1"/>
        <v>0</v>
      </c>
      <c r="M9" t="b">
        <f t="shared" si="2"/>
        <v>1</v>
      </c>
    </row>
    <row r="10" spans="1:13">
      <c r="A10" s="32">
        <v>8</v>
      </c>
      <c r="B10" s="111" t="s">
        <v>74</v>
      </c>
      <c r="C10" s="3" t="s">
        <v>69</v>
      </c>
      <c r="D10" s="3" t="s">
        <v>70</v>
      </c>
      <c r="E10" s="4">
        <v>9705409541</v>
      </c>
      <c r="F10" s="5" t="s">
        <v>71</v>
      </c>
      <c r="G10" s="6">
        <v>45437</v>
      </c>
      <c r="H10" s="7">
        <v>9705409541</v>
      </c>
      <c r="I10" s="7">
        <v>0</v>
      </c>
      <c r="J10" s="8" t="s">
        <v>73</v>
      </c>
      <c r="K10" s="35">
        <f t="shared" si="0"/>
        <v>9705409541</v>
      </c>
      <c r="L10" s="35">
        <f t="shared" si="1"/>
        <v>0</v>
      </c>
      <c r="M10" t="b">
        <f t="shared" si="2"/>
        <v>1</v>
      </c>
    </row>
    <row r="11" spans="1:13">
      <c r="A11" s="31">
        <v>9</v>
      </c>
      <c r="B11" s="111" t="s">
        <v>41</v>
      </c>
      <c r="C11" s="24" t="s">
        <v>69</v>
      </c>
      <c r="D11" s="24" t="s">
        <v>70</v>
      </c>
      <c r="E11" s="25">
        <v>10687339777</v>
      </c>
      <c r="F11" s="26" t="s">
        <v>71</v>
      </c>
      <c r="G11" s="27">
        <v>45437</v>
      </c>
      <c r="H11" s="28">
        <v>0</v>
      </c>
      <c r="I11" s="28">
        <v>10687339777</v>
      </c>
      <c r="J11" s="29" t="s">
        <v>72</v>
      </c>
      <c r="K11" s="35">
        <f t="shared" si="0"/>
        <v>0</v>
      </c>
      <c r="L11" s="35">
        <f t="shared" si="1"/>
        <v>10687339777</v>
      </c>
      <c r="M11" t="b">
        <f t="shared" si="2"/>
        <v>1</v>
      </c>
    </row>
    <row r="12" spans="1:13">
      <c r="A12" s="32">
        <v>10</v>
      </c>
      <c r="B12" s="111" t="s">
        <v>42</v>
      </c>
      <c r="C12" s="3" t="s">
        <v>69</v>
      </c>
      <c r="D12" s="3" t="s">
        <v>70</v>
      </c>
      <c r="E12" s="4">
        <v>3038519204</v>
      </c>
      <c r="F12" s="5" t="s">
        <v>71</v>
      </c>
      <c r="G12" s="6">
        <v>45437</v>
      </c>
      <c r="H12" s="7">
        <v>3038519204</v>
      </c>
      <c r="I12" s="7">
        <v>0</v>
      </c>
      <c r="J12" s="8" t="s">
        <v>73</v>
      </c>
      <c r="K12" s="35">
        <f t="shared" si="0"/>
        <v>3038519204</v>
      </c>
      <c r="L12" s="35">
        <f t="shared" si="1"/>
        <v>0</v>
      </c>
      <c r="M12" t="b">
        <f t="shared" si="2"/>
        <v>1</v>
      </c>
    </row>
    <row r="13" spans="1:13">
      <c r="A13" s="31">
        <v>11</v>
      </c>
      <c r="B13" s="111" t="s">
        <v>14</v>
      </c>
      <c r="C13" s="24" t="s">
        <v>69</v>
      </c>
      <c r="D13" s="24" t="s">
        <v>70</v>
      </c>
      <c r="E13" s="25">
        <v>10521109449</v>
      </c>
      <c r="F13" s="26" t="s">
        <v>71</v>
      </c>
      <c r="G13" s="27">
        <v>45437</v>
      </c>
      <c r="H13" s="28">
        <v>0</v>
      </c>
      <c r="I13" s="28">
        <v>10521109449</v>
      </c>
      <c r="J13" s="29" t="s">
        <v>72</v>
      </c>
      <c r="K13" s="35">
        <f t="shared" si="0"/>
        <v>0</v>
      </c>
      <c r="L13" s="35">
        <f t="shared" si="1"/>
        <v>10521109449</v>
      </c>
      <c r="M13" t="b">
        <f t="shared" si="2"/>
        <v>1</v>
      </c>
    </row>
    <row r="14" spans="1:13">
      <c r="A14" s="32">
        <v>12</v>
      </c>
      <c r="B14" s="111" t="s">
        <v>43</v>
      </c>
      <c r="C14" s="3" t="s">
        <v>69</v>
      </c>
      <c r="D14" s="3" t="s">
        <v>70</v>
      </c>
      <c r="E14" s="4">
        <v>6256209019</v>
      </c>
      <c r="F14" s="5" t="s">
        <v>71</v>
      </c>
      <c r="G14" s="6">
        <v>45437</v>
      </c>
      <c r="H14" s="7">
        <v>6256209019</v>
      </c>
      <c r="I14" s="7">
        <v>0</v>
      </c>
      <c r="J14" s="8" t="s">
        <v>73</v>
      </c>
      <c r="K14" s="35">
        <f t="shared" si="0"/>
        <v>6256209019</v>
      </c>
      <c r="L14" s="35">
        <f t="shared" si="1"/>
        <v>0</v>
      </c>
      <c r="M14" t="b">
        <f t="shared" si="2"/>
        <v>1</v>
      </c>
    </row>
    <row r="15" spans="1:13">
      <c r="A15" s="32">
        <v>13</v>
      </c>
      <c r="B15" s="111" t="s">
        <v>44</v>
      </c>
      <c r="C15" s="3" t="s">
        <v>69</v>
      </c>
      <c r="D15" s="3" t="s">
        <v>70</v>
      </c>
      <c r="E15" s="4">
        <v>2878842411</v>
      </c>
      <c r="F15" s="5" t="s">
        <v>71</v>
      </c>
      <c r="G15" s="6">
        <v>45437</v>
      </c>
      <c r="H15" s="7">
        <v>2878842411</v>
      </c>
      <c r="I15" s="7">
        <v>0</v>
      </c>
      <c r="J15" s="8" t="s">
        <v>73</v>
      </c>
      <c r="K15" s="35">
        <f t="shared" si="0"/>
        <v>2878842411</v>
      </c>
      <c r="L15" s="35">
        <f t="shared" si="1"/>
        <v>0</v>
      </c>
      <c r="M15" t="b">
        <f t="shared" si="2"/>
        <v>1</v>
      </c>
    </row>
    <row r="16" spans="1:13">
      <c r="A16" s="32">
        <v>14</v>
      </c>
      <c r="B16" s="111" t="s">
        <v>45</v>
      </c>
      <c r="C16" s="3" t="s">
        <v>69</v>
      </c>
      <c r="D16" s="3" t="s">
        <v>70</v>
      </c>
      <c r="E16" s="4">
        <v>4921759133</v>
      </c>
      <c r="F16" s="5" t="s">
        <v>71</v>
      </c>
      <c r="G16" s="6">
        <v>45437</v>
      </c>
      <c r="H16" s="7">
        <v>4921759133</v>
      </c>
      <c r="I16" s="7">
        <v>0</v>
      </c>
      <c r="J16" s="8" t="s">
        <v>73</v>
      </c>
      <c r="K16" s="35">
        <f t="shared" si="0"/>
        <v>4921759133</v>
      </c>
      <c r="L16" s="35">
        <f t="shared" si="1"/>
        <v>0</v>
      </c>
      <c r="M16" t="b">
        <f t="shared" si="2"/>
        <v>1</v>
      </c>
    </row>
    <row r="17" spans="1:13">
      <c r="A17" s="32">
        <v>15</v>
      </c>
      <c r="B17" s="111" t="s">
        <v>46</v>
      </c>
      <c r="C17" s="3" t="s">
        <v>69</v>
      </c>
      <c r="D17" s="3" t="s">
        <v>70</v>
      </c>
      <c r="E17" s="4">
        <v>2893715294</v>
      </c>
      <c r="F17" s="5" t="s">
        <v>71</v>
      </c>
      <c r="G17" s="6">
        <v>45437</v>
      </c>
      <c r="H17" s="7">
        <v>2893715294</v>
      </c>
      <c r="I17" s="7">
        <v>0</v>
      </c>
      <c r="J17" s="8" t="s">
        <v>73</v>
      </c>
      <c r="K17" s="35">
        <f t="shared" si="0"/>
        <v>2893715294</v>
      </c>
      <c r="L17" s="35">
        <f t="shared" si="1"/>
        <v>0</v>
      </c>
      <c r="M17" t="b">
        <f t="shared" si="2"/>
        <v>1</v>
      </c>
    </row>
    <row r="18" spans="1:13">
      <c r="A18" s="32">
        <v>16</v>
      </c>
      <c r="B18" s="111" t="s">
        <v>47</v>
      </c>
      <c r="C18" s="3" t="s">
        <v>69</v>
      </c>
      <c r="D18" s="3" t="s">
        <v>70</v>
      </c>
      <c r="E18" s="4">
        <v>99609810</v>
      </c>
      <c r="F18" s="5" t="s">
        <v>71</v>
      </c>
      <c r="G18" s="6">
        <v>45437</v>
      </c>
      <c r="H18" s="7">
        <v>99609810</v>
      </c>
      <c r="I18" s="7">
        <v>0</v>
      </c>
      <c r="J18" s="8" t="s">
        <v>73</v>
      </c>
      <c r="K18" s="35">
        <f t="shared" si="0"/>
        <v>99609810</v>
      </c>
      <c r="L18" s="35">
        <f t="shared" si="1"/>
        <v>0</v>
      </c>
      <c r="M18" t="b">
        <f t="shared" si="2"/>
        <v>1</v>
      </c>
    </row>
    <row r="19" spans="1:13">
      <c r="A19" s="32">
        <v>17</v>
      </c>
      <c r="B19" s="111" t="s">
        <v>75</v>
      </c>
      <c r="C19" s="3" t="s">
        <v>69</v>
      </c>
      <c r="D19" s="3" t="s">
        <v>70</v>
      </c>
      <c r="E19" s="4">
        <v>2127378946</v>
      </c>
      <c r="F19" s="5" t="s">
        <v>71</v>
      </c>
      <c r="G19" s="6">
        <v>45437</v>
      </c>
      <c r="H19" s="7">
        <v>2127378946</v>
      </c>
      <c r="I19" s="7">
        <v>0</v>
      </c>
      <c r="J19" s="8" t="s">
        <v>73</v>
      </c>
      <c r="K19" s="35">
        <f t="shared" si="0"/>
        <v>2127378946</v>
      </c>
      <c r="L19" s="35">
        <f t="shared" si="1"/>
        <v>0</v>
      </c>
      <c r="M19" t="b">
        <f t="shared" si="2"/>
        <v>1</v>
      </c>
    </row>
    <row r="20" spans="1:13">
      <c r="A20" s="32">
        <v>18</v>
      </c>
      <c r="B20" s="111" t="s">
        <v>76</v>
      </c>
      <c r="C20" s="3" t="s">
        <v>69</v>
      </c>
      <c r="D20" s="3" t="s">
        <v>70</v>
      </c>
      <c r="E20" s="4">
        <v>976004708</v>
      </c>
      <c r="F20" s="5" t="s">
        <v>71</v>
      </c>
      <c r="G20" s="6">
        <v>45437</v>
      </c>
      <c r="H20" s="7">
        <v>976004708</v>
      </c>
      <c r="I20" s="7">
        <v>0</v>
      </c>
      <c r="J20" s="8" t="s">
        <v>73</v>
      </c>
      <c r="K20" s="35">
        <f t="shared" si="0"/>
        <v>976004708</v>
      </c>
      <c r="L20" s="35">
        <f t="shared" si="1"/>
        <v>0</v>
      </c>
      <c r="M20" t="b">
        <f t="shared" si="2"/>
        <v>1</v>
      </c>
    </row>
    <row r="21" spans="1:13">
      <c r="A21" s="32">
        <v>19</v>
      </c>
      <c r="B21" s="111" t="s">
        <v>50</v>
      </c>
      <c r="C21" s="3" t="s">
        <v>69</v>
      </c>
      <c r="D21" s="3" t="s">
        <v>70</v>
      </c>
      <c r="E21" s="4">
        <v>1082309176</v>
      </c>
      <c r="F21" s="5" t="s">
        <v>71</v>
      </c>
      <c r="G21" s="6">
        <v>45437</v>
      </c>
      <c r="H21" s="7">
        <v>1082309176</v>
      </c>
      <c r="I21" s="7">
        <v>0</v>
      </c>
      <c r="J21" s="8" t="s">
        <v>73</v>
      </c>
      <c r="K21" s="35">
        <f t="shared" si="0"/>
        <v>1082309176</v>
      </c>
      <c r="L21" s="35">
        <f t="shared" si="1"/>
        <v>0</v>
      </c>
      <c r="M21" t="b">
        <f t="shared" si="2"/>
        <v>1</v>
      </c>
    </row>
    <row r="22" spans="1:13">
      <c r="A22" s="32">
        <v>20</v>
      </c>
      <c r="B22" s="111" t="s">
        <v>77</v>
      </c>
      <c r="C22" s="3" t="s">
        <v>69</v>
      </c>
      <c r="D22" s="3" t="s">
        <v>70</v>
      </c>
      <c r="E22" s="4">
        <v>238435877</v>
      </c>
      <c r="F22" s="5" t="s">
        <v>71</v>
      </c>
      <c r="G22" s="6">
        <v>45437</v>
      </c>
      <c r="H22" s="7">
        <v>238435877</v>
      </c>
      <c r="I22" s="7">
        <v>0</v>
      </c>
      <c r="J22" s="8" t="s">
        <v>73</v>
      </c>
      <c r="K22" s="35">
        <f t="shared" si="0"/>
        <v>238435877</v>
      </c>
      <c r="L22" s="35">
        <f t="shared" si="1"/>
        <v>0</v>
      </c>
      <c r="M22" t="b">
        <f t="shared" si="2"/>
        <v>1</v>
      </c>
    </row>
    <row r="23" spans="1:13">
      <c r="A23" s="32">
        <v>21</v>
      </c>
      <c r="B23" s="111" t="s">
        <v>51</v>
      </c>
      <c r="C23" s="3" t="s">
        <v>69</v>
      </c>
      <c r="D23" s="3" t="s">
        <v>70</v>
      </c>
      <c r="E23" s="4">
        <v>679230623</v>
      </c>
      <c r="F23" s="5" t="s">
        <v>71</v>
      </c>
      <c r="G23" s="6">
        <v>45437</v>
      </c>
      <c r="H23" s="7">
        <v>679230623</v>
      </c>
      <c r="I23" s="7">
        <v>0</v>
      </c>
      <c r="J23" s="8" t="s">
        <v>73</v>
      </c>
      <c r="K23" s="35">
        <f t="shared" si="0"/>
        <v>679230623</v>
      </c>
      <c r="L23" s="35">
        <f t="shared" si="1"/>
        <v>0</v>
      </c>
      <c r="M23" t="b">
        <f t="shared" si="2"/>
        <v>1</v>
      </c>
    </row>
    <row r="24" spans="1:13">
      <c r="A24" s="32">
        <v>22</v>
      </c>
      <c r="B24" s="111" t="s">
        <v>52</v>
      </c>
      <c r="C24" s="3" t="s">
        <v>69</v>
      </c>
      <c r="D24" s="3" t="s">
        <v>70</v>
      </c>
      <c r="E24" s="4">
        <v>3384989150</v>
      </c>
      <c r="F24" s="5" t="s">
        <v>71</v>
      </c>
      <c r="G24" s="6">
        <v>45437</v>
      </c>
      <c r="H24" s="7">
        <v>3384989150</v>
      </c>
      <c r="I24" s="7">
        <v>0</v>
      </c>
      <c r="J24" s="8" t="s">
        <v>73</v>
      </c>
      <c r="K24" s="35">
        <f t="shared" si="0"/>
        <v>3384989150</v>
      </c>
      <c r="L24" s="35">
        <f t="shared" si="1"/>
        <v>0</v>
      </c>
      <c r="M24" t="b">
        <f t="shared" si="2"/>
        <v>1</v>
      </c>
    </row>
    <row r="25" spans="1:13">
      <c r="A25" s="32">
        <v>23</v>
      </c>
      <c r="B25" s="111" t="s">
        <v>53</v>
      </c>
      <c r="C25" s="3" t="s">
        <v>69</v>
      </c>
      <c r="D25" s="3" t="s">
        <v>70</v>
      </c>
      <c r="E25" s="4">
        <v>109232710</v>
      </c>
      <c r="F25" s="5" t="s">
        <v>71</v>
      </c>
      <c r="G25" s="6">
        <v>45437</v>
      </c>
      <c r="H25" s="7">
        <v>109232710</v>
      </c>
      <c r="I25" s="7">
        <v>0</v>
      </c>
      <c r="J25" s="8" t="s">
        <v>73</v>
      </c>
      <c r="K25" s="35">
        <f t="shared" si="0"/>
        <v>109232710</v>
      </c>
      <c r="L25" s="35">
        <f t="shared" si="1"/>
        <v>0</v>
      </c>
      <c r="M25" t="b">
        <f t="shared" si="2"/>
        <v>1</v>
      </c>
    </row>
    <row r="26" spans="1:13">
      <c r="A26" s="32">
        <v>24</v>
      </c>
      <c r="B26" s="111" t="s">
        <v>54</v>
      </c>
      <c r="C26" s="3" t="s">
        <v>69</v>
      </c>
      <c r="D26" s="3" t="s">
        <v>70</v>
      </c>
      <c r="E26" s="4">
        <v>56046179</v>
      </c>
      <c r="F26" s="5" t="s">
        <v>71</v>
      </c>
      <c r="G26" s="6">
        <v>45437</v>
      </c>
      <c r="H26" s="7">
        <v>56046179</v>
      </c>
      <c r="I26" s="7">
        <v>0</v>
      </c>
      <c r="J26" s="8" t="s">
        <v>73</v>
      </c>
      <c r="K26" s="35">
        <f t="shared" si="0"/>
        <v>56046179</v>
      </c>
      <c r="L26" s="35">
        <f t="shared" si="1"/>
        <v>0</v>
      </c>
      <c r="M26" t="b">
        <f t="shared" si="2"/>
        <v>1</v>
      </c>
    </row>
    <row r="27" spans="1:13">
      <c r="A27" s="32">
        <v>25</v>
      </c>
      <c r="B27" s="111" t="s">
        <v>78</v>
      </c>
      <c r="C27" s="3" t="s">
        <v>69</v>
      </c>
      <c r="D27" s="3" t="s">
        <v>70</v>
      </c>
      <c r="E27" s="4">
        <v>1447354856</v>
      </c>
      <c r="F27" s="5" t="s">
        <v>71</v>
      </c>
      <c r="G27" s="6">
        <v>45437</v>
      </c>
      <c r="H27" s="7">
        <v>1447354856</v>
      </c>
      <c r="I27" s="7">
        <v>0</v>
      </c>
      <c r="J27" s="8" t="s">
        <v>73</v>
      </c>
      <c r="K27" s="35">
        <f t="shared" si="0"/>
        <v>1447354856</v>
      </c>
      <c r="L27" s="35">
        <f t="shared" si="1"/>
        <v>0</v>
      </c>
      <c r="M27" t="b">
        <f t="shared" si="2"/>
        <v>1</v>
      </c>
    </row>
    <row r="28" spans="1:13">
      <c r="A28" s="31">
        <v>26</v>
      </c>
      <c r="B28" s="111" t="s">
        <v>56</v>
      </c>
      <c r="C28" s="24" t="s">
        <v>69</v>
      </c>
      <c r="D28" s="24" t="s">
        <v>70</v>
      </c>
      <c r="E28" s="25">
        <v>24483320444</v>
      </c>
      <c r="F28" s="26" t="s">
        <v>71</v>
      </c>
      <c r="G28" s="27">
        <v>45437</v>
      </c>
      <c r="H28" s="28">
        <v>0</v>
      </c>
      <c r="I28" s="28">
        <v>24483320444</v>
      </c>
      <c r="J28" s="29" t="s">
        <v>72</v>
      </c>
      <c r="K28" s="74">
        <f t="shared" si="0"/>
        <v>0</v>
      </c>
      <c r="L28" s="35">
        <f t="shared" si="1"/>
        <v>24483320444</v>
      </c>
      <c r="M28" t="b">
        <f t="shared" si="2"/>
        <v>1</v>
      </c>
    </row>
    <row r="29" spans="1:13">
      <c r="A29" s="31">
        <v>27</v>
      </c>
      <c r="B29" s="111" t="s">
        <v>57</v>
      </c>
      <c r="C29" s="24" t="s">
        <v>69</v>
      </c>
      <c r="D29" s="24" t="s">
        <v>70</v>
      </c>
      <c r="E29" s="25">
        <v>16469060701</v>
      </c>
      <c r="F29" s="26" t="s">
        <v>71</v>
      </c>
      <c r="G29" s="27">
        <v>45437</v>
      </c>
      <c r="H29" s="28">
        <v>0</v>
      </c>
      <c r="I29" s="28">
        <v>16469060701</v>
      </c>
      <c r="J29" s="29" t="s">
        <v>72</v>
      </c>
      <c r="K29" s="74">
        <f t="shared" si="0"/>
        <v>0</v>
      </c>
      <c r="L29" s="35">
        <f t="shared" si="1"/>
        <v>16469060701</v>
      </c>
      <c r="M29" t="b">
        <f t="shared" si="2"/>
        <v>1</v>
      </c>
    </row>
    <row r="30" spans="1:13">
      <c r="A30" s="31">
        <v>28</v>
      </c>
      <c r="B30" s="111" t="s">
        <v>34</v>
      </c>
      <c r="C30" s="24" t="s">
        <v>69</v>
      </c>
      <c r="D30" s="24" t="s">
        <v>79</v>
      </c>
      <c r="E30" s="28">
        <v>51390711287</v>
      </c>
      <c r="F30" s="26" t="s">
        <v>80</v>
      </c>
      <c r="G30" s="27">
        <v>45490</v>
      </c>
      <c r="H30" s="28">
        <v>0</v>
      </c>
      <c r="I30" s="28">
        <v>51390711287</v>
      </c>
      <c r="J30" s="29" t="s">
        <v>72</v>
      </c>
      <c r="K30" s="74">
        <f t="shared" si="0"/>
        <v>0</v>
      </c>
      <c r="L30" s="35">
        <f t="shared" si="1"/>
        <v>51390711287</v>
      </c>
      <c r="M30" t="b">
        <f t="shared" si="2"/>
        <v>1</v>
      </c>
    </row>
    <row r="31" spans="1:13">
      <c r="A31" s="31">
        <v>29</v>
      </c>
      <c r="B31" s="113" t="s">
        <v>35</v>
      </c>
      <c r="C31" s="24" t="s">
        <v>69</v>
      </c>
      <c r="D31" s="24" t="s">
        <v>79</v>
      </c>
      <c r="E31" s="28">
        <v>79533996532</v>
      </c>
      <c r="F31" s="26" t="s">
        <v>80</v>
      </c>
      <c r="G31" s="27">
        <v>45490</v>
      </c>
      <c r="H31" s="28">
        <v>0</v>
      </c>
      <c r="I31" s="28">
        <v>79533996532</v>
      </c>
      <c r="J31" s="29" t="s">
        <v>72</v>
      </c>
      <c r="K31" s="74">
        <f t="shared" si="0"/>
        <v>0</v>
      </c>
      <c r="L31" s="35">
        <f t="shared" si="1"/>
        <v>79533996532</v>
      </c>
      <c r="M31" t="b">
        <f t="shared" si="2"/>
        <v>1</v>
      </c>
    </row>
    <row r="32" spans="1:13">
      <c r="A32" s="31">
        <v>30</v>
      </c>
      <c r="B32" s="113" t="s">
        <v>6</v>
      </c>
      <c r="C32" s="24" t="s">
        <v>69</v>
      </c>
      <c r="D32" s="24" t="s">
        <v>79</v>
      </c>
      <c r="E32" s="28">
        <v>25706134976</v>
      </c>
      <c r="F32" s="26" t="s">
        <v>80</v>
      </c>
      <c r="G32" s="27">
        <v>45490</v>
      </c>
      <c r="H32" s="28">
        <v>0</v>
      </c>
      <c r="I32" s="28">
        <v>25706134976</v>
      </c>
      <c r="J32" s="29" t="s">
        <v>72</v>
      </c>
      <c r="K32" s="74">
        <f t="shared" si="0"/>
        <v>0</v>
      </c>
      <c r="L32" s="35">
        <f t="shared" si="1"/>
        <v>25706134976</v>
      </c>
      <c r="M32" t="b">
        <f t="shared" si="2"/>
        <v>1</v>
      </c>
    </row>
    <row r="33" spans="1:13">
      <c r="A33" s="32">
        <v>31</v>
      </c>
      <c r="B33" s="111" t="s">
        <v>36</v>
      </c>
      <c r="C33" s="3" t="s">
        <v>69</v>
      </c>
      <c r="D33" s="3" t="s">
        <v>79</v>
      </c>
      <c r="E33" s="7">
        <v>7391187874</v>
      </c>
      <c r="F33" s="5" t="s">
        <v>80</v>
      </c>
      <c r="G33" s="6">
        <v>45490</v>
      </c>
      <c r="H33" s="7">
        <v>7391187874</v>
      </c>
      <c r="I33" s="7">
        <v>0</v>
      </c>
      <c r="J33" s="9" t="s">
        <v>73</v>
      </c>
      <c r="K33" s="74">
        <f t="shared" si="0"/>
        <v>7391187874</v>
      </c>
      <c r="L33" s="35">
        <f t="shared" si="1"/>
        <v>0</v>
      </c>
      <c r="M33" t="b">
        <f t="shared" si="2"/>
        <v>1</v>
      </c>
    </row>
    <row r="34" spans="1:13">
      <c r="A34" s="31">
        <v>32</v>
      </c>
      <c r="B34" s="111" t="s">
        <v>37</v>
      </c>
      <c r="C34" s="24" t="s">
        <v>69</v>
      </c>
      <c r="D34" s="24" t="s">
        <v>79</v>
      </c>
      <c r="E34" s="28">
        <v>10909910316</v>
      </c>
      <c r="F34" s="26" t="s">
        <v>80</v>
      </c>
      <c r="G34" s="27">
        <v>45490</v>
      </c>
      <c r="H34" s="28">
        <v>0</v>
      </c>
      <c r="I34" s="28">
        <v>10909910316</v>
      </c>
      <c r="J34" s="30" t="s">
        <v>72</v>
      </c>
      <c r="K34" s="74">
        <f t="shared" si="0"/>
        <v>0</v>
      </c>
      <c r="L34" s="35">
        <f t="shared" si="1"/>
        <v>10909910316</v>
      </c>
      <c r="M34" t="b">
        <f t="shared" si="2"/>
        <v>1</v>
      </c>
    </row>
    <row r="35" spans="1:13">
      <c r="A35" s="31">
        <v>33</v>
      </c>
      <c r="B35" s="111" t="s">
        <v>38</v>
      </c>
      <c r="C35" s="24" t="s">
        <v>69</v>
      </c>
      <c r="D35" s="24" t="s">
        <v>79</v>
      </c>
      <c r="E35" s="28">
        <v>15419567728</v>
      </c>
      <c r="F35" s="26" t="s">
        <v>80</v>
      </c>
      <c r="G35" s="27">
        <v>45490</v>
      </c>
      <c r="H35" s="28">
        <v>0</v>
      </c>
      <c r="I35" s="28">
        <v>15419567728</v>
      </c>
      <c r="J35" s="30" t="s">
        <v>72</v>
      </c>
      <c r="K35" s="74">
        <f t="shared" si="0"/>
        <v>0</v>
      </c>
      <c r="L35" s="35">
        <f t="shared" si="1"/>
        <v>15419567728</v>
      </c>
      <c r="M35" t="b">
        <f t="shared" si="2"/>
        <v>1</v>
      </c>
    </row>
    <row r="36" spans="1:13">
      <c r="A36" s="32">
        <v>34</v>
      </c>
      <c r="B36" s="111" t="s">
        <v>39</v>
      </c>
      <c r="C36" s="3" t="s">
        <v>69</v>
      </c>
      <c r="D36" s="3" t="s">
        <v>79</v>
      </c>
      <c r="E36" s="7">
        <v>1076947219</v>
      </c>
      <c r="F36" s="5" t="s">
        <v>80</v>
      </c>
      <c r="G36" s="6">
        <v>45490</v>
      </c>
      <c r="H36" s="7">
        <v>1076947219</v>
      </c>
      <c r="I36" s="7">
        <v>0</v>
      </c>
      <c r="J36" s="8" t="s">
        <v>73</v>
      </c>
      <c r="K36" s="74">
        <f t="shared" si="0"/>
        <v>1076947219</v>
      </c>
      <c r="L36" s="35">
        <f t="shared" si="1"/>
        <v>0</v>
      </c>
      <c r="M36" t="b">
        <f t="shared" si="2"/>
        <v>1</v>
      </c>
    </row>
    <row r="37" spans="1:13">
      <c r="A37" s="31">
        <v>35</v>
      </c>
      <c r="B37" s="111" t="s">
        <v>74</v>
      </c>
      <c r="C37" s="24" t="s">
        <v>69</v>
      </c>
      <c r="D37" s="24" t="s">
        <v>79</v>
      </c>
      <c r="E37" s="28">
        <v>11296394968</v>
      </c>
      <c r="F37" s="26" t="s">
        <v>80</v>
      </c>
      <c r="G37" s="27">
        <v>45490</v>
      </c>
      <c r="H37" s="28">
        <v>0</v>
      </c>
      <c r="I37" s="28">
        <v>11296394968</v>
      </c>
      <c r="J37" s="29" t="s">
        <v>72</v>
      </c>
      <c r="K37" s="74">
        <f t="shared" si="0"/>
        <v>0</v>
      </c>
      <c r="L37" s="35">
        <f t="shared" si="1"/>
        <v>11296394968</v>
      </c>
      <c r="M37" t="b">
        <f t="shared" si="2"/>
        <v>1</v>
      </c>
    </row>
    <row r="38" spans="1:13">
      <c r="A38" s="31">
        <v>36</v>
      </c>
      <c r="B38" s="111" t="s">
        <v>41</v>
      </c>
      <c r="C38" s="24" t="s">
        <v>69</v>
      </c>
      <c r="D38" s="24" t="s">
        <v>79</v>
      </c>
      <c r="E38" s="28">
        <v>12439290764</v>
      </c>
      <c r="F38" s="26" t="s">
        <v>80</v>
      </c>
      <c r="G38" s="27">
        <v>45490</v>
      </c>
      <c r="H38" s="28">
        <v>0</v>
      </c>
      <c r="I38" s="28">
        <v>12439290764</v>
      </c>
      <c r="J38" s="29" t="s">
        <v>72</v>
      </c>
      <c r="K38" s="74">
        <f t="shared" si="0"/>
        <v>0</v>
      </c>
      <c r="L38" s="35">
        <f t="shared" si="1"/>
        <v>12439290764</v>
      </c>
      <c r="M38" t="b">
        <f t="shared" si="2"/>
        <v>1</v>
      </c>
    </row>
    <row r="39" spans="1:13">
      <c r="A39" s="32">
        <v>37</v>
      </c>
      <c r="B39" s="113" t="s">
        <v>42</v>
      </c>
      <c r="C39" s="3" t="s">
        <v>69</v>
      </c>
      <c r="D39" s="3" t="s">
        <v>79</v>
      </c>
      <c r="E39" s="7">
        <v>3536616656</v>
      </c>
      <c r="F39" s="5" t="s">
        <v>80</v>
      </c>
      <c r="G39" s="6">
        <v>45490</v>
      </c>
      <c r="H39" s="7">
        <v>3536616656</v>
      </c>
      <c r="I39" s="7">
        <v>0</v>
      </c>
      <c r="J39" s="8" t="s">
        <v>73</v>
      </c>
      <c r="K39" s="74">
        <f t="shared" si="0"/>
        <v>3536616656</v>
      </c>
      <c r="L39" s="35">
        <f t="shared" si="1"/>
        <v>0</v>
      </c>
      <c r="M39" t="b">
        <f t="shared" si="2"/>
        <v>1</v>
      </c>
    </row>
    <row r="40" spans="1:13">
      <c r="A40" s="31">
        <v>38</v>
      </c>
      <c r="B40" s="113" t="s">
        <v>14</v>
      </c>
      <c r="C40" s="24" t="s">
        <v>69</v>
      </c>
      <c r="D40" s="24" t="s">
        <v>79</v>
      </c>
      <c r="E40" s="28">
        <v>12245810682</v>
      </c>
      <c r="F40" s="26" t="s">
        <v>80</v>
      </c>
      <c r="G40" s="27">
        <v>45490</v>
      </c>
      <c r="H40" s="28">
        <v>0</v>
      </c>
      <c r="I40" s="28">
        <v>12245810682</v>
      </c>
      <c r="J40" s="29" t="s">
        <v>72</v>
      </c>
      <c r="K40" s="74">
        <f t="shared" si="0"/>
        <v>0</v>
      </c>
      <c r="L40" s="35">
        <f t="shared" si="1"/>
        <v>12245810682</v>
      </c>
      <c r="M40" t="b">
        <f t="shared" si="2"/>
        <v>1</v>
      </c>
    </row>
    <row r="41" spans="1:13">
      <c r="A41" s="32">
        <v>39</v>
      </c>
      <c r="B41" s="113" t="s">
        <v>43</v>
      </c>
      <c r="C41" s="3" t="s">
        <v>69</v>
      </c>
      <c r="D41" s="3" t="s">
        <v>79</v>
      </c>
      <c r="E41" s="7">
        <v>7281774950</v>
      </c>
      <c r="F41" s="5" t="s">
        <v>80</v>
      </c>
      <c r="G41" s="6">
        <v>45490</v>
      </c>
      <c r="H41" s="7">
        <v>7281774950</v>
      </c>
      <c r="I41" s="7">
        <v>0</v>
      </c>
      <c r="J41" s="8" t="s">
        <v>73</v>
      </c>
      <c r="K41" s="74">
        <f t="shared" si="0"/>
        <v>7281774950</v>
      </c>
      <c r="L41" s="35">
        <f t="shared" si="1"/>
        <v>0</v>
      </c>
      <c r="M41" t="b">
        <f t="shared" si="2"/>
        <v>1</v>
      </c>
    </row>
    <row r="42" spans="1:13">
      <c r="A42" s="32">
        <v>40</v>
      </c>
      <c r="B42" s="111" t="s">
        <v>44</v>
      </c>
      <c r="C42" s="3" t="s">
        <v>69</v>
      </c>
      <c r="D42" s="3" t="s">
        <v>79</v>
      </c>
      <c r="E42" s="7">
        <v>3350764415</v>
      </c>
      <c r="F42" s="5" t="s">
        <v>80</v>
      </c>
      <c r="G42" s="6">
        <v>45490</v>
      </c>
      <c r="H42" s="7">
        <v>3350764415</v>
      </c>
      <c r="I42" s="7">
        <v>0</v>
      </c>
      <c r="J42" s="8" t="s">
        <v>73</v>
      </c>
      <c r="K42" s="74">
        <f t="shared" si="0"/>
        <v>3350764415</v>
      </c>
      <c r="L42" s="35">
        <f t="shared" si="1"/>
        <v>0</v>
      </c>
      <c r="M42" t="b">
        <f t="shared" si="2"/>
        <v>1</v>
      </c>
    </row>
    <row r="43" spans="1:13">
      <c r="A43" s="32">
        <v>41</v>
      </c>
      <c r="B43" s="111" t="s">
        <v>45</v>
      </c>
      <c r="C43" s="3" t="s">
        <v>69</v>
      </c>
      <c r="D43" s="3" t="s">
        <v>79</v>
      </c>
      <c r="E43" s="7">
        <v>5728571768</v>
      </c>
      <c r="F43" s="5" t="s">
        <v>80</v>
      </c>
      <c r="G43" s="6">
        <v>45490</v>
      </c>
      <c r="H43" s="7">
        <v>5728571768</v>
      </c>
      <c r="I43" s="7">
        <v>0</v>
      </c>
      <c r="J43" s="8" t="s">
        <v>73</v>
      </c>
      <c r="K43" s="74">
        <f t="shared" si="0"/>
        <v>5728571768</v>
      </c>
      <c r="L43" s="35">
        <f t="shared" si="1"/>
        <v>0</v>
      </c>
      <c r="M43" t="b">
        <f t="shared" si="2"/>
        <v>1</v>
      </c>
    </row>
    <row r="44" spans="1:13">
      <c r="A44" s="32">
        <v>42</v>
      </c>
      <c r="B44" s="111" t="s">
        <v>46</v>
      </c>
      <c r="C44" s="3" t="s">
        <v>69</v>
      </c>
      <c r="D44" s="3" t="s">
        <v>79</v>
      </c>
      <c r="E44" s="7">
        <v>3368075376</v>
      </c>
      <c r="F44" s="5" t="s">
        <v>80</v>
      </c>
      <c r="G44" s="6">
        <v>45490</v>
      </c>
      <c r="H44" s="7">
        <v>3368075376</v>
      </c>
      <c r="I44" s="7">
        <v>0</v>
      </c>
      <c r="J44" s="8" t="s">
        <v>73</v>
      </c>
      <c r="K44" s="74">
        <f t="shared" si="0"/>
        <v>3368075376</v>
      </c>
      <c r="L44" s="35">
        <f t="shared" si="1"/>
        <v>0</v>
      </c>
      <c r="M44" t="b">
        <f t="shared" si="2"/>
        <v>1</v>
      </c>
    </row>
    <row r="45" spans="1:13">
      <c r="A45" s="32">
        <v>43</v>
      </c>
      <c r="B45" s="111" t="s">
        <v>47</v>
      </c>
      <c r="C45" s="3" t="s">
        <v>69</v>
      </c>
      <c r="D45" s="3" t="s">
        <v>79</v>
      </c>
      <c r="E45" s="7">
        <v>511023478</v>
      </c>
      <c r="F45" s="5" t="s">
        <v>80</v>
      </c>
      <c r="G45" s="6">
        <v>45490</v>
      </c>
      <c r="H45" s="7">
        <v>511023478</v>
      </c>
      <c r="I45" s="7">
        <v>0</v>
      </c>
      <c r="J45" s="8" t="s">
        <v>73</v>
      </c>
      <c r="K45" s="74">
        <f t="shared" si="0"/>
        <v>511023478</v>
      </c>
      <c r="L45" s="35">
        <f t="shared" si="1"/>
        <v>0</v>
      </c>
      <c r="M45" t="b">
        <f t="shared" si="2"/>
        <v>1</v>
      </c>
    </row>
    <row r="46" spans="1:13">
      <c r="A46" s="32">
        <v>44</v>
      </c>
      <c r="B46" s="111" t="s">
        <v>75</v>
      </c>
      <c r="C46" s="3" t="s">
        <v>69</v>
      </c>
      <c r="D46" s="3" t="s">
        <v>79</v>
      </c>
      <c r="E46" s="7">
        <v>2476115276</v>
      </c>
      <c r="F46" s="5" t="s">
        <v>80</v>
      </c>
      <c r="G46" s="6">
        <v>45490</v>
      </c>
      <c r="H46" s="7">
        <v>2476115276</v>
      </c>
      <c r="I46" s="7">
        <v>0</v>
      </c>
      <c r="J46" s="8" t="s">
        <v>73</v>
      </c>
      <c r="K46" s="74">
        <f t="shared" si="0"/>
        <v>2476115276</v>
      </c>
      <c r="L46" s="35">
        <f t="shared" si="1"/>
        <v>0</v>
      </c>
      <c r="M46" t="b">
        <f t="shared" si="2"/>
        <v>1</v>
      </c>
    </row>
    <row r="47" spans="1:13">
      <c r="A47" s="32">
        <v>45</v>
      </c>
      <c r="B47" s="111" t="s">
        <v>76</v>
      </c>
      <c r="C47" s="3" t="s">
        <v>69</v>
      </c>
      <c r="D47" s="3" t="s">
        <v>79</v>
      </c>
      <c r="E47" s="7">
        <v>1135998911</v>
      </c>
      <c r="F47" s="5" t="s">
        <v>80</v>
      </c>
      <c r="G47" s="6">
        <v>45490</v>
      </c>
      <c r="H47" s="7">
        <v>1135998911</v>
      </c>
      <c r="I47" s="7">
        <v>0</v>
      </c>
      <c r="J47" s="8" t="s">
        <v>73</v>
      </c>
      <c r="K47" s="74">
        <f t="shared" si="0"/>
        <v>1135998911</v>
      </c>
      <c r="L47" s="35">
        <f t="shared" si="1"/>
        <v>0</v>
      </c>
      <c r="M47" t="b">
        <f t="shared" si="2"/>
        <v>1</v>
      </c>
    </row>
    <row r="48" spans="1:13">
      <c r="A48" s="32">
        <v>46</v>
      </c>
      <c r="B48" s="111" t="s">
        <v>50</v>
      </c>
      <c r="C48" s="3" t="s">
        <v>69</v>
      </c>
      <c r="D48" s="3" t="s">
        <v>79</v>
      </c>
      <c r="E48" s="7">
        <v>1259729625</v>
      </c>
      <c r="F48" s="5" t="s">
        <v>80</v>
      </c>
      <c r="G48" s="6">
        <v>45490</v>
      </c>
      <c r="H48" s="7">
        <v>1259729625</v>
      </c>
      <c r="I48" s="7">
        <v>0</v>
      </c>
      <c r="J48" s="8" t="s">
        <v>73</v>
      </c>
      <c r="K48" s="74">
        <f t="shared" si="0"/>
        <v>1259729625</v>
      </c>
      <c r="L48" s="35">
        <f t="shared" si="1"/>
        <v>0</v>
      </c>
      <c r="M48" t="b">
        <f t="shared" si="2"/>
        <v>1</v>
      </c>
    </row>
    <row r="49" spans="1:13">
      <c r="A49" s="32">
        <v>47</v>
      </c>
      <c r="B49" s="111" t="s">
        <v>77</v>
      </c>
      <c r="C49" s="3" t="s">
        <v>69</v>
      </c>
      <c r="D49" s="3" t="s">
        <v>79</v>
      </c>
      <c r="E49" s="7">
        <v>277522121</v>
      </c>
      <c r="F49" s="5" t="s">
        <v>80</v>
      </c>
      <c r="G49" s="6">
        <v>45490</v>
      </c>
      <c r="H49" s="7">
        <v>277522121</v>
      </c>
      <c r="I49" s="7">
        <v>0</v>
      </c>
      <c r="J49" s="8" t="s">
        <v>73</v>
      </c>
      <c r="K49" s="74">
        <f t="shared" si="0"/>
        <v>277522121</v>
      </c>
      <c r="L49" s="35">
        <f t="shared" si="1"/>
        <v>0</v>
      </c>
      <c r="M49" t="b">
        <f t="shared" si="2"/>
        <v>1</v>
      </c>
    </row>
    <row r="50" spans="1:13">
      <c r="A50" s="32">
        <v>48</v>
      </c>
      <c r="B50" s="111" t="s">
        <v>51</v>
      </c>
      <c r="C50" s="3" t="s">
        <v>69</v>
      </c>
      <c r="D50" s="3" t="s">
        <v>79</v>
      </c>
      <c r="E50" s="7">
        <v>790575334</v>
      </c>
      <c r="F50" s="5" t="s">
        <v>80</v>
      </c>
      <c r="G50" s="6">
        <v>45490</v>
      </c>
      <c r="H50" s="7">
        <v>790575334</v>
      </c>
      <c r="I50" s="7">
        <v>0</v>
      </c>
      <c r="J50" s="8" t="s">
        <v>73</v>
      </c>
      <c r="K50" s="74">
        <f t="shared" si="0"/>
        <v>790575334</v>
      </c>
      <c r="L50" s="35">
        <f t="shared" si="1"/>
        <v>0</v>
      </c>
      <c r="M50" t="b">
        <f t="shared" si="2"/>
        <v>1</v>
      </c>
    </row>
    <row r="51" spans="1:13">
      <c r="A51" s="32">
        <v>49</v>
      </c>
      <c r="B51" s="111" t="s">
        <v>52</v>
      </c>
      <c r="C51" s="3" t="s">
        <v>69</v>
      </c>
      <c r="D51" s="3" t="s">
        <v>79</v>
      </c>
      <c r="E51" s="7">
        <v>3939882623</v>
      </c>
      <c r="F51" s="5" t="s">
        <v>80</v>
      </c>
      <c r="G51" s="6">
        <v>45490</v>
      </c>
      <c r="H51" s="7">
        <v>3939882623</v>
      </c>
      <c r="I51" s="7">
        <v>0</v>
      </c>
      <c r="J51" s="8" t="s">
        <v>73</v>
      </c>
      <c r="K51" s="74">
        <f t="shared" si="0"/>
        <v>3939882623</v>
      </c>
      <c r="L51" s="35">
        <f t="shared" si="1"/>
        <v>0</v>
      </c>
      <c r="M51" t="b">
        <f t="shared" si="2"/>
        <v>1</v>
      </c>
    </row>
    <row r="52" spans="1:13">
      <c r="A52" s="32">
        <v>50</v>
      </c>
      <c r="B52" s="113" t="s">
        <v>53</v>
      </c>
      <c r="C52" s="3" t="s">
        <v>69</v>
      </c>
      <c r="D52" s="3" t="s">
        <v>79</v>
      </c>
      <c r="E52" s="7">
        <v>127138977</v>
      </c>
      <c r="F52" s="5" t="s">
        <v>80</v>
      </c>
      <c r="G52" s="6">
        <v>45490</v>
      </c>
      <c r="H52" s="7">
        <v>127138977</v>
      </c>
      <c r="I52" s="7">
        <v>0</v>
      </c>
      <c r="J52" s="8" t="s">
        <v>73</v>
      </c>
      <c r="K52" s="74">
        <f t="shared" si="0"/>
        <v>127138977</v>
      </c>
      <c r="L52" s="35">
        <f t="shared" si="1"/>
        <v>0</v>
      </c>
      <c r="M52" t="b">
        <f t="shared" si="2"/>
        <v>1</v>
      </c>
    </row>
    <row r="53" spans="1:13">
      <c r="A53" s="32">
        <v>51</v>
      </c>
      <c r="B53" s="111" t="s">
        <v>78</v>
      </c>
      <c r="C53" s="3" t="s">
        <v>69</v>
      </c>
      <c r="D53" s="3" t="s">
        <v>79</v>
      </c>
      <c r="E53" s="7">
        <v>1684616404</v>
      </c>
      <c r="F53" s="5" t="s">
        <v>80</v>
      </c>
      <c r="G53" s="6">
        <v>45490</v>
      </c>
      <c r="H53" s="7">
        <v>1684616404</v>
      </c>
      <c r="I53" s="7">
        <v>0</v>
      </c>
      <c r="J53" s="8" t="s">
        <v>73</v>
      </c>
      <c r="K53" s="74">
        <f t="shared" si="0"/>
        <v>1684616404</v>
      </c>
      <c r="L53" s="35">
        <f t="shared" si="1"/>
        <v>0</v>
      </c>
      <c r="M53" t="b">
        <f t="shared" si="2"/>
        <v>1</v>
      </c>
    </row>
    <row r="54" spans="1:13">
      <c r="A54" s="31">
        <v>52</v>
      </c>
      <c r="B54" s="111" t="s">
        <v>56</v>
      </c>
      <c r="C54" s="24" t="s">
        <v>69</v>
      </c>
      <c r="D54" s="24" t="s">
        <v>79</v>
      </c>
      <c r="E54" s="28">
        <v>28496814759</v>
      </c>
      <c r="F54" s="26" t="s">
        <v>80</v>
      </c>
      <c r="G54" s="27">
        <v>45490</v>
      </c>
      <c r="H54" s="28">
        <v>0</v>
      </c>
      <c r="I54" s="28">
        <v>28496814759</v>
      </c>
      <c r="J54" s="29" t="s">
        <v>72</v>
      </c>
      <c r="K54" s="74">
        <f t="shared" si="0"/>
        <v>0</v>
      </c>
      <c r="L54" s="35">
        <f t="shared" si="1"/>
        <v>28496814759</v>
      </c>
      <c r="M54" t="b">
        <f t="shared" si="2"/>
        <v>1</v>
      </c>
    </row>
    <row r="55" spans="1:13">
      <c r="A55" s="31">
        <v>53</v>
      </c>
      <c r="B55" s="111" t="s">
        <v>57</v>
      </c>
      <c r="C55" s="24" t="s">
        <v>69</v>
      </c>
      <c r="D55" s="24" t="s">
        <v>79</v>
      </c>
      <c r="E55" s="28">
        <v>19168795880</v>
      </c>
      <c r="F55" s="26" t="s">
        <v>80</v>
      </c>
      <c r="G55" s="27">
        <v>45490</v>
      </c>
      <c r="H55" s="28">
        <v>0</v>
      </c>
      <c r="I55" s="28">
        <v>19168795880</v>
      </c>
      <c r="J55" s="29" t="s">
        <v>72</v>
      </c>
      <c r="K55" s="74">
        <f t="shared" si="0"/>
        <v>0</v>
      </c>
      <c r="L55" s="35">
        <f t="shared" si="1"/>
        <v>19168795880</v>
      </c>
      <c r="M55" t="b">
        <f t="shared" si="2"/>
        <v>1</v>
      </c>
    </row>
    <row r="56" spans="1:13" ht="13.2" hidden="1" customHeight="1">
      <c r="A56" s="32">
        <v>54</v>
      </c>
      <c r="B56" s="111" t="s">
        <v>81</v>
      </c>
      <c r="C56" s="3" t="s">
        <v>69</v>
      </c>
      <c r="D56" s="3" t="s">
        <v>82</v>
      </c>
      <c r="E56" s="7">
        <v>469538289</v>
      </c>
      <c r="F56" s="5" t="s">
        <v>83</v>
      </c>
      <c r="G56" s="6">
        <v>45537</v>
      </c>
      <c r="H56" s="7">
        <v>469538289</v>
      </c>
      <c r="I56" s="7">
        <v>0</v>
      </c>
      <c r="J56" s="8" t="s">
        <v>73</v>
      </c>
      <c r="K56" s="35">
        <f t="shared" si="0"/>
        <v>469538289</v>
      </c>
      <c r="L56" s="35">
        <f t="shared" si="1"/>
        <v>0</v>
      </c>
      <c r="M56" t="b">
        <f t="shared" si="2"/>
        <v>1</v>
      </c>
    </row>
    <row r="57" spans="1:13" hidden="1">
      <c r="A57" s="32">
        <v>55</v>
      </c>
      <c r="B57" s="111" t="s">
        <v>84</v>
      </c>
      <c r="C57" s="3" t="s">
        <v>69</v>
      </c>
      <c r="D57" s="3" t="s">
        <v>82</v>
      </c>
      <c r="E57" s="7">
        <v>878692026</v>
      </c>
      <c r="F57" s="5" t="s">
        <v>83</v>
      </c>
      <c r="G57" s="6">
        <v>45537</v>
      </c>
      <c r="H57" s="7">
        <v>878692026</v>
      </c>
      <c r="I57" s="7">
        <v>0</v>
      </c>
      <c r="J57" s="8" t="s">
        <v>73</v>
      </c>
      <c r="K57" s="35">
        <f t="shared" si="0"/>
        <v>878692026</v>
      </c>
      <c r="L57" s="35">
        <f t="shared" si="1"/>
        <v>0</v>
      </c>
      <c r="M57" t="b">
        <f t="shared" si="2"/>
        <v>1</v>
      </c>
    </row>
    <row r="58" spans="1:13" hidden="1">
      <c r="A58" s="32">
        <v>56</v>
      </c>
      <c r="B58" s="111" t="s">
        <v>85</v>
      </c>
      <c r="C58" s="3" t="s">
        <v>69</v>
      </c>
      <c r="D58" s="3" t="s">
        <v>82</v>
      </c>
      <c r="E58" s="7">
        <v>164697290</v>
      </c>
      <c r="F58" s="5" t="s">
        <v>83</v>
      </c>
      <c r="G58" s="6">
        <v>45537</v>
      </c>
      <c r="H58" s="7">
        <v>164697290</v>
      </c>
      <c r="I58" s="7">
        <v>0</v>
      </c>
      <c r="J58" s="8" t="s">
        <v>73</v>
      </c>
      <c r="K58" s="35">
        <f t="shared" si="0"/>
        <v>164697290</v>
      </c>
      <c r="L58" s="35">
        <f t="shared" si="1"/>
        <v>0</v>
      </c>
      <c r="M58" t="b">
        <f t="shared" si="2"/>
        <v>1</v>
      </c>
    </row>
    <row r="59" spans="1:13" ht="15" hidden="1" thickBot="1">
      <c r="A59" s="33">
        <v>57</v>
      </c>
      <c r="B59" s="111" t="s">
        <v>86</v>
      </c>
      <c r="C59" s="11" t="s">
        <v>69</v>
      </c>
      <c r="D59" s="11" t="s">
        <v>82</v>
      </c>
      <c r="E59" s="12">
        <v>169604</v>
      </c>
      <c r="F59" s="13" t="s">
        <v>83</v>
      </c>
      <c r="G59" s="14">
        <v>45537</v>
      </c>
      <c r="H59" s="12">
        <v>169604</v>
      </c>
      <c r="I59" s="12">
        <v>0</v>
      </c>
      <c r="J59" s="15" t="s">
        <v>73</v>
      </c>
      <c r="K59" s="35">
        <f t="shared" si="0"/>
        <v>169604</v>
      </c>
      <c r="L59" s="35">
        <f t="shared" si="1"/>
        <v>0</v>
      </c>
      <c r="M59" t="b">
        <f t="shared" si="2"/>
        <v>1</v>
      </c>
    </row>
    <row r="61" spans="1:13" ht="15" hidden="1" thickBot="1">
      <c r="A61" s="334" t="s">
        <v>87</v>
      </c>
      <c r="B61" s="335"/>
      <c r="C61" s="335"/>
      <c r="D61" s="335"/>
      <c r="E61" s="335"/>
      <c r="F61" s="335"/>
      <c r="G61" s="335"/>
      <c r="H61" s="335"/>
      <c r="I61" s="335"/>
      <c r="J61" s="336"/>
      <c r="K61" s="72"/>
    </row>
    <row r="62" spans="1:13" ht="15" hidden="1" thickBot="1">
      <c r="A62" s="60" t="s">
        <v>59</v>
      </c>
      <c r="B62" s="61" t="s">
        <v>0</v>
      </c>
      <c r="C62" s="61" t="s">
        <v>60</v>
      </c>
      <c r="D62" s="61" t="s">
        <v>61</v>
      </c>
      <c r="E62" s="61" t="s">
        <v>62</v>
      </c>
      <c r="F62" s="61" t="s">
        <v>63</v>
      </c>
      <c r="G62" s="61" t="s">
        <v>64</v>
      </c>
      <c r="H62" s="61" t="s">
        <v>65</v>
      </c>
      <c r="I62" s="61" t="s">
        <v>62</v>
      </c>
      <c r="J62" s="62" t="s">
        <v>66</v>
      </c>
      <c r="K62" s="73"/>
    </row>
    <row r="63" spans="1:13" hidden="1">
      <c r="A63" s="36">
        <v>1</v>
      </c>
      <c r="B63" s="37" t="s">
        <v>88</v>
      </c>
      <c r="C63" s="38" t="s">
        <v>89</v>
      </c>
      <c r="D63" s="39" t="s">
        <v>90</v>
      </c>
      <c r="E63" s="40">
        <v>147446997</v>
      </c>
      <c r="F63" s="41" t="s">
        <v>91</v>
      </c>
      <c r="G63" s="42">
        <v>45537</v>
      </c>
      <c r="H63" s="43">
        <f t="shared" ref="H63:H80" si="3">E63</f>
        <v>147446997</v>
      </c>
      <c r="I63" s="43">
        <f t="shared" ref="I63:I80" si="4">E63-H63</f>
        <v>0</v>
      </c>
      <c r="J63" s="44" t="s">
        <v>92</v>
      </c>
      <c r="K63" s="71"/>
      <c r="L63" s="35">
        <f>E63-H63</f>
        <v>0</v>
      </c>
      <c r="M63" t="b">
        <f>L63=I63</f>
        <v>1</v>
      </c>
    </row>
    <row r="64" spans="1:13" hidden="1">
      <c r="A64" s="32">
        <v>2</v>
      </c>
      <c r="B64" s="2" t="s">
        <v>93</v>
      </c>
      <c r="C64" s="3" t="s">
        <v>89</v>
      </c>
      <c r="D64" s="3" t="s">
        <v>90</v>
      </c>
      <c r="E64" s="4">
        <v>561569013</v>
      </c>
      <c r="F64" s="5" t="s">
        <v>91</v>
      </c>
      <c r="G64" s="6">
        <v>45537</v>
      </c>
      <c r="H64" s="7">
        <f t="shared" si="3"/>
        <v>561569013</v>
      </c>
      <c r="I64" s="7">
        <f t="shared" si="4"/>
        <v>0</v>
      </c>
      <c r="J64" s="8" t="s">
        <v>92</v>
      </c>
      <c r="K64" s="71"/>
      <c r="L64" s="35">
        <f t="shared" ref="L64:L80" si="5">E64-H64</f>
        <v>0</v>
      </c>
      <c r="M64" t="b">
        <f t="shared" ref="M64:M80" si="6">L64=I64</f>
        <v>1</v>
      </c>
    </row>
    <row r="65" spans="1:13" hidden="1">
      <c r="A65" s="32">
        <v>3</v>
      </c>
      <c r="B65" s="2" t="s">
        <v>94</v>
      </c>
      <c r="C65" s="3" t="s">
        <v>89</v>
      </c>
      <c r="D65" s="3" t="s">
        <v>90</v>
      </c>
      <c r="E65" s="4">
        <v>97137053</v>
      </c>
      <c r="F65" s="5" t="s">
        <v>91</v>
      </c>
      <c r="G65" s="6">
        <v>45537</v>
      </c>
      <c r="H65" s="7">
        <f t="shared" si="3"/>
        <v>97137053</v>
      </c>
      <c r="I65" s="7">
        <f t="shared" si="4"/>
        <v>0</v>
      </c>
      <c r="J65" s="8" t="s">
        <v>92</v>
      </c>
      <c r="K65" s="71"/>
      <c r="L65" s="35">
        <f t="shared" si="5"/>
        <v>0</v>
      </c>
      <c r="M65" t="b">
        <f t="shared" si="6"/>
        <v>1</v>
      </c>
    </row>
    <row r="66" spans="1:13" hidden="1">
      <c r="A66" s="32">
        <v>4</v>
      </c>
      <c r="B66" s="2" t="s">
        <v>95</v>
      </c>
      <c r="C66" s="3" t="s">
        <v>89</v>
      </c>
      <c r="D66" s="3" t="s">
        <v>90</v>
      </c>
      <c r="E66" s="4">
        <v>72128904</v>
      </c>
      <c r="F66" s="5" t="s">
        <v>91</v>
      </c>
      <c r="G66" s="6">
        <v>45537</v>
      </c>
      <c r="H66" s="7">
        <f t="shared" si="3"/>
        <v>72128904</v>
      </c>
      <c r="I66" s="7">
        <f t="shared" si="4"/>
        <v>0</v>
      </c>
      <c r="J66" s="8" t="s">
        <v>92</v>
      </c>
      <c r="K66" s="71"/>
      <c r="L66" s="35">
        <f t="shared" si="5"/>
        <v>0</v>
      </c>
      <c r="M66" t="b">
        <f t="shared" si="6"/>
        <v>1</v>
      </c>
    </row>
    <row r="67" spans="1:13" hidden="1">
      <c r="A67" s="32">
        <v>5</v>
      </c>
      <c r="B67" s="2" t="s">
        <v>96</v>
      </c>
      <c r="C67" s="3" t="s">
        <v>89</v>
      </c>
      <c r="D67" s="3" t="s">
        <v>90</v>
      </c>
      <c r="E67" s="4">
        <v>58006335</v>
      </c>
      <c r="F67" s="5" t="s">
        <v>91</v>
      </c>
      <c r="G67" s="6">
        <v>45537</v>
      </c>
      <c r="H67" s="7">
        <f t="shared" si="3"/>
        <v>58006335</v>
      </c>
      <c r="I67" s="7">
        <f t="shared" si="4"/>
        <v>0</v>
      </c>
      <c r="J67" s="8" t="s">
        <v>92</v>
      </c>
      <c r="K67" s="71"/>
      <c r="L67" s="35">
        <f t="shared" si="5"/>
        <v>0</v>
      </c>
      <c r="M67" t="b">
        <f t="shared" si="6"/>
        <v>1</v>
      </c>
    </row>
    <row r="68" spans="1:13" hidden="1">
      <c r="A68" s="32">
        <v>6</v>
      </c>
      <c r="B68" s="2" t="s">
        <v>97</v>
      </c>
      <c r="C68" s="3" t="s">
        <v>89</v>
      </c>
      <c r="D68" s="3" t="s">
        <v>90</v>
      </c>
      <c r="E68" s="4">
        <v>70501257</v>
      </c>
      <c r="F68" s="5" t="s">
        <v>91</v>
      </c>
      <c r="G68" s="6">
        <v>45537</v>
      </c>
      <c r="H68" s="7">
        <f t="shared" si="3"/>
        <v>70501257</v>
      </c>
      <c r="I68" s="7">
        <f t="shared" si="4"/>
        <v>0</v>
      </c>
      <c r="J68" s="8" t="s">
        <v>92</v>
      </c>
      <c r="K68" s="71"/>
      <c r="L68" s="35">
        <f t="shared" si="5"/>
        <v>0</v>
      </c>
      <c r="M68" t="b">
        <f t="shared" si="6"/>
        <v>1</v>
      </c>
    </row>
    <row r="69" spans="1:13" hidden="1">
      <c r="A69" s="96">
        <v>7</v>
      </c>
      <c r="B69" s="97" t="s">
        <v>98</v>
      </c>
      <c r="C69" s="98" t="s">
        <v>89</v>
      </c>
      <c r="D69" s="98" t="s">
        <v>90</v>
      </c>
      <c r="E69" s="99">
        <v>742573942</v>
      </c>
      <c r="F69" s="100" t="s">
        <v>91</v>
      </c>
      <c r="G69" s="101">
        <v>45537</v>
      </c>
      <c r="H69" s="102">
        <f t="shared" si="3"/>
        <v>742573942</v>
      </c>
      <c r="I69" s="102">
        <f t="shared" si="4"/>
        <v>0</v>
      </c>
      <c r="J69" s="103" t="s">
        <v>92</v>
      </c>
      <c r="K69" s="71"/>
      <c r="L69" s="35">
        <f t="shared" si="5"/>
        <v>0</v>
      </c>
      <c r="M69" t="b">
        <f t="shared" si="6"/>
        <v>1</v>
      </c>
    </row>
    <row r="70" spans="1:13" hidden="1">
      <c r="A70" s="32">
        <v>8</v>
      </c>
      <c r="B70" s="2" t="s">
        <v>99</v>
      </c>
      <c r="C70" s="3" t="s">
        <v>89</v>
      </c>
      <c r="D70" s="3" t="s">
        <v>90</v>
      </c>
      <c r="E70" s="4">
        <v>113955374</v>
      </c>
      <c r="F70" s="5" t="s">
        <v>91</v>
      </c>
      <c r="G70" s="6">
        <v>45537</v>
      </c>
      <c r="H70" s="7">
        <f t="shared" si="3"/>
        <v>113955374</v>
      </c>
      <c r="I70" s="7">
        <f t="shared" si="4"/>
        <v>0</v>
      </c>
      <c r="J70" s="8" t="s">
        <v>92</v>
      </c>
      <c r="K70" s="71"/>
      <c r="L70" s="35">
        <f t="shared" si="5"/>
        <v>0</v>
      </c>
      <c r="M70" t="b">
        <f t="shared" si="6"/>
        <v>1</v>
      </c>
    </row>
    <row r="71" spans="1:13" hidden="1">
      <c r="A71" s="32">
        <v>9</v>
      </c>
      <c r="B71" s="2" t="s">
        <v>100</v>
      </c>
      <c r="C71" s="3" t="s">
        <v>89</v>
      </c>
      <c r="D71" s="3" t="s">
        <v>90</v>
      </c>
      <c r="E71" s="4">
        <v>120501044</v>
      </c>
      <c r="F71" s="5" t="s">
        <v>91</v>
      </c>
      <c r="G71" s="6">
        <v>45537</v>
      </c>
      <c r="H71" s="7">
        <f t="shared" si="3"/>
        <v>120501044</v>
      </c>
      <c r="I71" s="7">
        <f t="shared" si="4"/>
        <v>0</v>
      </c>
      <c r="J71" s="8" t="s">
        <v>92</v>
      </c>
      <c r="K71" s="71"/>
      <c r="L71" s="35">
        <f t="shared" si="5"/>
        <v>0</v>
      </c>
      <c r="M71" t="b">
        <f t="shared" si="6"/>
        <v>1</v>
      </c>
    </row>
    <row r="72" spans="1:13" hidden="1">
      <c r="A72" s="32">
        <v>10</v>
      </c>
      <c r="B72" s="2" t="s">
        <v>101</v>
      </c>
      <c r="C72" s="3" t="s">
        <v>89</v>
      </c>
      <c r="D72" s="3" t="s">
        <v>90</v>
      </c>
      <c r="E72" s="4">
        <v>180101178</v>
      </c>
      <c r="F72" s="5" t="s">
        <v>91</v>
      </c>
      <c r="G72" s="6">
        <v>45537</v>
      </c>
      <c r="H72" s="7">
        <f t="shared" si="3"/>
        <v>180101178</v>
      </c>
      <c r="I72" s="7">
        <f t="shared" si="4"/>
        <v>0</v>
      </c>
      <c r="J72" s="8" t="s">
        <v>92</v>
      </c>
      <c r="K72" s="71"/>
      <c r="L72" s="35">
        <f t="shared" si="5"/>
        <v>0</v>
      </c>
      <c r="M72" t="b">
        <f t="shared" si="6"/>
        <v>1</v>
      </c>
    </row>
    <row r="73" spans="1:13" hidden="1">
      <c r="A73" s="32">
        <v>11</v>
      </c>
      <c r="B73" s="2" t="s">
        <v>102</v>
      </c>
      <c r="C73" s="3" t="s">
        <v>89</v>
      </c>
      <c r="D73" s="3" t="s">
        <v>90</v>
      </c>
      <c r="E73" s="4">
        <v>422668133</v>
      </c>
      <c r="F73" s="5" t="s">
        <v>91</v>
      </c>
      <c r="G73" s="6">
        <v>45537</v>
      </c>
      <c r="H73" s="7">
        <f t="shared" si="3"/>
        <v>422668133</v>
      </c>
      <c r="I73" s="7">
        <f t="shared" si="4"/>
        <v>0</v>
      </c>
      <c r="J73" s="8" t="s">
        <v>92</v>
      </c>
      <c r="K73" s="71"/>
      <c r="L73" s="35">
        <f t="shared" si="5"/>
        <v>0</v>
      </c>
      <c r="M73" t="b">
        <f t="shared" si="6"/>
        <v>1</v>
      </c>
    </row>
    <row r="74" spans="1:13" hidden="1">
      <c r="A74" s="32">
        <v>12</v>
      </c>
      <c r="B74" s="2" t="s">
        <v>103</v>
      </c>
      <c r="C74" s="3" t="s">
        <v>89</v>
      </c>
      <c r="D74" s="3" t="s">
        <v>90</v>
      </c>
      <c r="E74" s="4">
        <v>141189906</v>
      </c>
      <c r="F74" s="5" t="s">
        <v>91</v>
      </c>
      <c r="G74" s="6">
        <v>45537</v>
      </c>
      <c r="H74" s="7">
        <f t="shared" si="3"/>
        <v>141189906</v>
      </c>
      <c r="I74" s="7">
        <f t="shared" si="4"/>
        <v>0</v>
      </c>
      <c r="J74" s="8" t="s">
        <v>92</v>
      </c>
      <c r="K74" s="71"/>
      <c r="L74" s="35">
        <f t="shared" si="5"/>
        <v>0</v>
      </c>
      <c r="M74" t="b">
        <f t="shared" si="6"/>
        <v>1</v>
      </c>
    </row>
    <row r="75" spans="1:13" hidden="1">
      <c r="A75" s="32">
        <v>13</v>
      </c>
      <c r="B75" s="2" t="s">
        <v>104</v>
      </c>
      <c r="C75" s="3" t="s">
        <v>89</v>
      </c>
      <c r="D75" s="3" t="s">
        <v>90</v>
      </c>
      <c r="E75" s="4">
        <v>88175826</v>
      </c>
      <c r="F75" s="5" t="s">
        <v>91</v>
      </c>
      <c r="G75" s="6">
        <v>45537</v>
      </c>
      <c r="H75" s="7">
        <f t="shared" si="3"/>
        <v>88175826</v>
      </c>
      <c r="I75" s="7">
        <f t="shared" si="4"/>
        <v>0</v>
      </c>
      <c r="J75" s="8" t="s">
        <v>92</v>
      </c>
      <c r="K75" s="71"/>
      <c r="L75" s="35">
        <f t="shared" si="5"/>
        <v>0</v>
      </c>
      <c r="M75" t="b">
        <f t="shared" si="6"/>
        <v>1</v>
      </c>
    </row>
    <row r="76" spans="1:13" hidden="1">
      <c r="A76" s="32">
        <v>14</v>
      </c>
      <c r="B76" s="2" t="s">
        <v>105</v>
      </c>
      <c r="C76" s="3" t="s">
        <v>89</v>
      </c>
      <c r="D76" s="3" t="s">
        <v>90</v>
      </c>
      <c r="E76" s="4">
        <v>417823779</v>
      </c>
      <c r="F76" s="5" t="s">
        <v>91</v>
      </c>
      <c r="G76" s="6">
        <v>45537</v>
      </c>
      <c r="H76" s="7">
        <f t="shared" si="3"/>
        <v>417823779</v>
      </c>
      <c r="I76" s="7">
        <f t="shared" si="4"/>
        <v>0</v>
      </c>
      <c r="J76" s="8" t="s">
        <v>92</v>
      </c>
      <c r="K76" s="71"/>
      <c r="L76" s="35">
        <f t="shared" si="5"/>
        <v>0</v>
      </c>
      <c r="M76" t="b">
        <f t="shared" si="6"/>
        <v>1</v>
      </c>
    </row>
    <row r="77" spans="1:13" hidden="1">
      <c r="A77" s="32">
        <v>15</v>
      </c>
      <c r="B77" s="2" t="s">
        <v>106</v>
      </c>
      <c r="C77" s="3" t="s">
        <v>107</v>
      </c>
      <c r="D77" s="3" t="s">
        <v>108</v>
      </c>
      <c r="E77" s="4">
        <v>76359865</v>
      </c>
      <c r="F77" s="5" t="s">
        <v>109</v>
      </c>
      <c r="G77" s="6">
        <v>45539</v>
      </c>
      <c r="H77" s="7">
        <f t="shared" si="3"/>
        <v>76359865</v>
      </c>
      <c r="I77" s="7">
        <f t="shared" si="4"/>
        <v>0</v>
      </c>
      <c r="J77" s="8" t="s">
        <v>73</v>
      </c>
      <c r="K77" s="71"/>
      <c r="L77" s="35">
        <f t="shared" si="5"/>
        <v>0</v>
      </c>
      <c r="M77" t="b">
        <f t="shared" si="6"/>
        <v>1</v>
      </c>
    </row>
    <row r="78" spans="1:13" hidden="1">
      <c r="A78" s="32">
        <v>16</v>
      </c>
      <c r="B78" s="2" t="s">
        <v>110</v>
      </c>
      <c r="C78" s="3" t="s">
        <v>107</v>
      </c>
      <c r="D78" s="3" t="s">
        <v>108</v>
      </c>
      <c r="E78" s="4">
        <v>3365619180</v>
      </c>
      <c r="F78" s="5" t="s">
        <v>109</v>
      </c>
      <c r="G78" s="6">
        <v>45539</v>
      </c>
      <c r="H78" s="7">
        <f t="shared" si="3"/>
        <v>3365619180</v>
      </c>
      <c r="I78" s="7">
        <f t="shared" si="4"/>
        <v>0</v>
      </c>
      <c r="J78" s="8" t="s">
        <v>73</v>
      </c>
      <c r="K78" s="71"/>
      <c r="L78" s="35">
        <f t="shared" si="5"/>
        <v>0</v>
      </c>
      <c r="M78" t="b">
        <f t="shared" si="6"/>
        <v>1</v>
      </c>
    </row>
    <row r="79" spans="1:13" hidden="1">
      <c r="A79" s="32">
        <v>17</v>
      </c>
      <c r="B79" s="2" t="s">
        <v>111</v>
      </c>
      <c r="C79" s="3" t="s">
        <v>107</v>
      </c>
      <c r="D79" s="3" t="s">
        <v>108</v>
      </c>
      <c r="E79" s="4">
        <v>1521206672</v>
      </c>
      <c r="F79" s="5" t="s">
        <v>109</v>
      </c>
      <c r="G79" s="6">
        <v>45539</v>
      </c>
      <c r="H79" s="7">
        <f t="shared" si="3"/>
        <v>1521206672</v>
      </c>
      <c r="I79" s="7">
        <f t="shared" si="4"/>
        <v>0</v>
      </c>
      <c r="J79" s="8" t="s">
        <v>73</v>
      </c>
      <c r="K79" s="71"/>
      <c r="L79" s="35">
        <f t="shared" si="5"/>
        <v>0</v>
      </c>
      <c r="M79" t="b">
        <f t="shared" si="6"/>
        <v>1</v>
      </c>
    </row>
    <row r="80" spans="1:13" ht="15" hidden="1" thickBot="1">
      <c r="A80" s="33">
        <v>18</v>
      </c>
      <c r="B80" s="10" t="s">
        <v>112</v>
      </c>
      <c r="C80" s="11" t="s">
        <v>107</v>
      </c>
      <c r="D80" s="11" t="s">
        <v>108</v>
      </c>
      <c r="E80" s="45">
        <v>1267231412</v>
      </c>
      <c r="F80" s="13" t="s">
        <v>109</v>
      </c>
      <c r="G80" s="14">
        <v>45539</v>
      </c>
      <c r="H80" s="12">
        <f t="shared" si="3"/>
        <v>1267231412</v>
      </c>
      <c r="I80" s="12">
        <f t="shared" si="4"/>
        <v>0</v>
      </c>
      <c r="J80" s="15" t="s">
        <v>73</v>
      </c>
      <c r="K80" s="71"/>
      <c r="L80" s="35">
        <f t="shared" si="5"/>
        <v>0</v>
      </c>
      <c r="M80" t="b">
        <f t="shared" si="6"/>
        <v>1</v>
      </c>
    </row>
  </sheetData>
  <mergeCells count="2">
    <mergeCell ref="A1:J1"/>
    <mergeCell ref="A61:J6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6EA924-A6A5-462B-9B37-E9A91D002785}">
  <dimension ref="B2:Q27"/>
  <sheetViews>
    <sheetView showGridLines="0" zoomScaleNormal="100" workbookViewId="0">
      <selection activeCell="R16" sqref="R16"/>
    </sheetView>
  </sheetViews>
  <sheetFormatPr baseColWidth="10" defaultColWidth="11.44140625" defaultRowHeight="14.4"/>
  <cols>
    <col min="1" max="1" width="3.33203125" customWidth="1"/>
    <col min="2" max="2" width="0" hidden="1" customWidth="1"/>
    <col min="3" max="3" width="24.33203125" hidden="1" customWidth="1"/>
    <col min="4" max="4" width="22.6640625" hidden="1" customWidth="1"/>
    <col min="5" max="5" width="0" hidden="1" customWidth="1"/>
    <col min="6" max="6" width="11.5546875" hidden="1" customWidth="1"/>
    <col min="7" max="7" width="50.6640625" bestFit="1" customWidth="1"/>
    <col min="8" max="8" width="17.33203125" bestFit="1" customWidth="1"/>
    <col min="9" max="9" width="14.33203125" bestFit="1" customWidth="1"/>
    <col min="10" max="10" width="15.5546875" bestFit="1" customWidth="1"/>
    <col min="12" max="12" width="21.33203125" customWidth="1"/>
    <col min="13" max="13" width="36.33203125" bestFit="1" customWidth="1"/>
    <col min="14" max="14" width="19" bestFit="1" customWidth="1"/>
    <col min="15" max="16" width="17.44140625" bestFit="1" customWidth="1"/>
    <col min="17" max="17" width="7.109375" bestFit="1" customWidth="1"/>
  </cols>
  <sheetData>
    <row r="2" spans="2:17">
      <c r="B2" s="339">
        <v>472</v>
      </c>
      <c r="C2" s="339"/>
      <c r="D2" s="339"/>
      <c r="G2" s="340" t="s">
        <v>113</v>
      </c>
      <c r="H2" s="340"/>
      <c r="I2" s="340"/>
      <c r="J2" s="340"/>
      <c r="M2" s="63" t="s">
        <v>114</v>
      </c>
      <c r="N2" s="63" t="s">
        <v>115</v>
      </c>
      <c r="O2" s="63" t="s">
        <v>116</v>
      </c>
      <c r="P2" s="63" t="s">
        <v>117</v>
      </c>
      <c r="Q2" s="63" t="s">
        <v>118</v>
      </c>
    </row>
    <row r="3" spans="2:17">
      <c r="B3" s="48" t="s">
        <v>119</v>
      </c>
      <c r="C3" s="48" t="s">
        <v>120</v>
      </c>
      <c r="D3" s="48" t="s">
        <v>121</v>
      </c>
      <c r="G3" s="63" t="s">
        <v>0</v>
      </c>
      <c r="H3" s="63" t="s">
        <v>122</v>
      </c>
      <c r="I3" s="63" t="s">
        <v>116</v>
      </c>
      <c r="J3" s="63" t="s">
        <v>123</v>
      </c>
      <c r="M3" s="51" t="s">
        <v>124</v>
      </c>
      <c r="N3" s="107">
        <f>Dinámicas!G4</f>
        <v>517023529564</v>
      </c>
      <c r="O3" s="107">
        <f>Dinámicas!H4</f>
        <v>307043886143</v>
      </c>
      <c r="P3" s="107">
        <f>N3-O3</f>
        <v>209979643421</v>
      </c>
      <c r="Q3" s="75">
        <f>O3/N3</f>
        <v>0.59386830305755445</v>
      </c>
    </row>
    <row r="4" spans="2:17">
      <c r="B4" s="49" t="s">
        <v>34</v>
      </c>
      <c r="C4" s="50">
        <v>0</v>
      </c>
      <c r="D4" s="50">
        <v>44152838235</v>
      </c>
      <c r="E4" t="b">
        <f>J4=D4</f>
        <v>1</v>
      </c>
      <c r="G4" s="64" t="s">
        <v>34</v>
      </c>
      <c r="H4" s="106">
        <v>85651185478</v>
      </c>
      <c r="I4" s="106">
        <v>41498347243</v>
      </c>
      <c r="J4" s="106">
        <f>H4-I4</f>
        <v>44152838235</v>
      </c>
      <c r="M4" s="51" t="s">
        <v>125</v>
      </c>
      <c r="N4" s="107">
        <f>Dinámicas!G5</f>
        <v>310543968899</v>
      </c>
      <c r="O4" s="107">
        <f>Dinámicas!H5</f>
        <v>43936541007</v>
      </c>
      <c r="P4" s="107">
        <f>N4-O4</f>
        <v>266607427892</v>
      </c>
      <c r="Q4" s="75">
        <f>O4/N4</f>
        <v>0.14148251264634842</v>
      </c>
    </row>
    <row r="5" spans="2:17">
      <c r="B5" s="49" t="s">
        <v>35</v>
      </c>
      <c r="C5" s="50">
        <v>0</v>
      </c>
      <c r="D5" s="50">
        <v>68332420299</v>
      </c>
      <c r="E5" t="b">
        <f t="shared" ref="E5:E11" si="0">J5=D5</f>
        <v>1</v>
      </c>
      <c r="G5" s="64" t="s">
        <v>35</v>
      </c>
      <c r="H5" s="65">
        <v>132556660887</v>
      </c>
      <c r="I5" s="65">
        <v>64224240588</v>
      </c>
      <c r="J5" s="65">
        <f t="shared" ref="J5:J11" si="1">H5-I5</f>
        <v>68332420299</v>
      </c>
      <c r="M5" s="51" t="s">
        <v>126</v>
      </c>
      <c r="N5" s="107">
        <v>221817595254</v>
      </c>
      <c r="O5" s="107">
        <v>0</v>
      </c>
      <c r="P5" s="107">
        <f>N5</f>
        <v>221817595254</v>
      </c>
      <c r="Q5" s="75"/>
    </row>
    <row r="6" spans="2:17">
      <c r="B6" s="49" t="s">
        <v>6</v>
      </c>
      <c r="C6" s="50">
        <v>0</v>
      </c>
      <c r="D6" s="50">
        <v>22085680288</v>
      </c>
      <c r="E6" t="b">
        <f t="shared" si="0"/>
        <v>1</v>
      </c>
      <c r="G6" s="64" t="s">
        <v>6</v>
      </c>
      <c r="H6" s="65">
        <v>42843558293</v>
      </c>
      <c r="I6" s="65">
        <v>20757878005</v>
      </c>
      <c r="J6" s="65">
        <f t="shared" si="1"/>
        <v>22085680288</v>
      </c>
      <c r="M6" s="76" t="s">
        <v>127</v>
      </c>
      <c r="N6" s="105">
        <f>SUM(N3:N5)</f>
        <v>1049385093717</v>
      </c>
      <c r="O6" s="105">
        <f>SUM(O3:O5)</f>
        <v>350980427150</v>
      </c>
      <c r="P6" s="105">
        <f>SUM(P3:P5)</f>
        <v>698404666567</v>
      </c>
      <c r="Q6" s="78">
        <f>O6/N6</f>
        <v>0.33446294334790028</v>
      </c>
    </row>
    <row r="7" spans="2:17">
      <c r="B7" s="49" t="s">
        <v>38</v>
      </c>
      <c r="C7" s="50">
        <v>0</v>
      </c>
      <c r="D7" s="50">
        <v>13247874228</v>
      </c>
      <c r="E7" t="b">
        <f t="shared" si="0"/>
        <v>1</v>
      </c>
      <c r="G7" s="64" t="s">
        <v>128</v>
      </c>
      <c r="H7" s="65">
        <v>25699279547</v>
      </c>
      <c r="I7" s="65">
        <v>12451405319</v>
      </c>
      <c r="J7" s="65">
        <f t="shared" si="1"/>
        <v>13247874228</v>
      </c>
    </row>
    <row r="8" spans="2:17">
      <c r="B8" s="49" t="s">
        <v>41</v>
      </c>
      <c r="C8" s="50">
        <v>0</v>
      </c>
      <c r="D8" s="50">
        <v>10687339777</v>
      </c>
      <c r="E8" t="b">
        <f t="shared" si="0"/>
        <v>1</v>
      </c>
      <c r="G8" s="64" t="s">
        <v>41</v>
      </c>
      <c r="H8" s="65">
        <v>20732151273</v>
      </c>
      <c r="I8" s="65">
        <v>10044811496</v>
      </c>
      <c r="J8" s="65">
        <f t="shared" si="1"/>
        <v>10687339777</v>
      </c>
      <c r="N8" t="s">
        <v>117</v>
      </c>
      <c r="O8" s="79">
        <f>N6-O6</f>
        <v>698404666567</v>
      </c>
      <c r="P8" s="79"/>
    </row>
    <row r="9" spans="2:17">
      <c r="B9" s="49" t="s">
        <v>14</v>
      </c>
      <c r="C9" s="50">
        <v>0</v>
      </c>
      <c r="D9" s="50">
        <v>10521109449</v>
      </c>
      <c r="E9" t="b">
        <f t="shared" si="0"/>
        <v>1</v>
      </c>
      <c r="G9" s="64" t="s">
        <v>14</v>
      </c>
      <c r="H9" s="65">
        <v>20409684471</v>
      </c>
      <c r="I9" s="65">
        <v>9888575022</v>
      </c>
      <c r="J9" s="65">
        <f>H9-I9</f>
        <v>10521109449</v>
      </c>
      <c r="O9" s="70"/>
      <c r="P9" s="70"/>
    </row>
    <row r="10" spans="2:17">
      <c r="B10" s="49" t="s">
        <v>56</v>
      </c>
      <c r="C10" s="50">
        <v>0</v>
      </c>
      <c r="D10" s="50">
        <v>24483320444</v>
      </c>
      <c r="E10" t="b">
        <f t="shared" si="0"/>
        <v>1</v>
      </c>
      <c r="G10" s="64" t="s">
        <v>56</v>
      </c>
      <c r="H10" s="65">
        <v>47494691265</v>
      </c>
      <c r="I10" s="65">
        <v>23011370821</v>
      </c>
      <c r="J10" s="65">
        <f t="shared" si="1"/>
        <v>24483320444</v>
      </c>
    </row>
    <row r="11" spans="2:17">
      <c r="B11" s="49" t="s">
        <v>57</v>
      </c>
      <c r="C11" s="50">
        <v>0</v>
      </c>
      <c r="D11" s="50">
        <v>16469060701</v>
      </c>
      <c r="E11" t="b">
        <f t="shared" si="0"/>
        <v>1</v>
      </c>
      <c r="G11" s="64" t="s">
        <v>57</v>
      </c>
      <c r="H11" s="65">
        <v>31947993133</v>
      </c>
      <c r="I11" s="65">
        <v>15478932432</v>
      </c>
      <c r="J11" s="65">
        <f t="shared" si="1"/>
        <v>16469060701</v>
      </c>
    </row>
    <row r="12" spans="2:17">
      <c r="B12" s="52" t="s">
        <v>129</v>
      </c>
      <c r="C12" s="53">
        <v>0</v>
      </c>
      <c r="D12" s="53">
        <v>209979643421</v>
      </c>
      <c r="E12" t="b">
        <f>J12=D12</f>
        <v>1</v>
      </c>
      <c r="G12" s="338" t="s">
        <v>31</v>
      </c>
      <c r="H12" s="338"/>
      <c r="I12" s="338"/>
      <c r="J12" s="66">
        <f>SUM(J4:J11)</f>
        <v>209979643421</v>
      </c>
    </row>
    <row r="13" spans="2:17">
      <c r="B13" s="49"/>
      <c r="C13" s="50"/>
      <c r="D13" s="50"/>
      <c r="G13" s="67"/>
      <c r="H13" s="1"/>
      <c r="I13" s="1"/>
      <c r="J13" s="1"/>
    </row>
    <row r="14" spans="2:17">
      <c r="G14" s="1"/>
      <c r="H14" s="1"/>
      <c r="I14" s="1"/>
      <c r="J14" s="1"/>
    </row>
    <row r="15" spans="2:17">
      <c r="G15" s="340" t="s">
        <v>130</v>
      </c>
      <c r="H15" s="340"/>
      <c r="I15" s="340"/>
      <c r="J15" s="340"/>
      <c r="M15" s="337" t="s">
        <v>131</v>
      </c>
      <c r="N15" s="337"/>
    </row>
    <row r="16" spans="2:17">
      <c r="B16" s="339">
        <v>702</v>
      </c>
      <c r="C16" s="339"/>
      <c r="D16" s="339"/>
      <c r="G16" s="63" t="s">
        <v>0</v>
      </c>
      <c r="H16" s="63" t="s">
        <v>122</v>
      </c>
      <c r="I16" s="63" t="s">
        <v>116</v>
      </c>
      <c r="J16" s="63" t="s">
        <v>123</v>
      </c>
      <c r="M16" s="51" t="s">
        <v>124</v>
      </c>
      <c r="N16" s="104">
        <f>J4</f>
        <v>44152838235</v>
      </c>
    </row>
    <row r="17" spans="2:14">
      <c r="B17" s="49" t="s">
        <v>4</v>
      </c>
      <c r="C17" s="50">
        <v>0</v>
      </c>
      <c r="D17" s="50">
        <v>51390711287</v>
      </c>
      <c r="E17" t="b">
        <f>J17=D17</f>
        <v>1</v>
      </c>
      <c r="G17" s="64" t="s">
        <v>4</v>
      </c>
      <c r="H17" s="106">
        <v>51390711287</v>
      </c>
      <c r="I17" s="106">
        <v>0</v>
      </c>
      <c r="J17" s="106">
        <f>H17-I17</f>
        <v>51390711287</v>
      </c>
      <c r="M17" s="51" t="s">
        <v>125</v>
      </c>
      <c r="N17" s="104">
        <f>J17</f>
        <v>51390711287</v>
      </c>
    </row>
    <row r="18" spans="2:14">
      <c r="B18" s="49" t="s">
        <v>5</v>
      </c>
      <c r="C18" s="50">
        <v>0</v>
      </c>
      <c r="D18" s="50">
        <v>79533996532</v>
      </c>
      <c r="E18" t="b">
        <f t="shared" ref="E18:E26" si="2">J18=D18</f>
        <v>1</v>
      </c>
      <c r="G18" s="64" t="s">
        <v>132</v>
      </c>
      <c r="H18" s="65">
        <v>79533996532</v>
      </c>
      <c r="I18" s="65">
        <v>0</v>
      </c>
      <c r="J18" s="65">
        <f t="shared" ref="J18:J26" si="3">H18-I18</f>
        <v>79533996532</v>
      </c>
      <c r="M18" s="51" t="s">
        <v>126</v>
      </c>
      <c r="N18" s="104">
        <f>'Resol Cierre 2T'!F4</f>
        <v>47707235812</v>
      </c>
    </row>
    <row r="19" spans="2:14">
      <c r="B19" s="49" t="s">
        <v>133</v>
      </c>
      <c r="C19" s="50">
        <v>0</v>
      </c>
      <c r="D19" s="50">
        <v>25706134976</v>
      </c>
      <c r="E19" t="b">
        <f t="shared" si="2"/>
        <v>1</v>
      </c>
      <c r="G19" s="64" t="s">
        <v>133</v>
      </c>
      <c r="H19" s="65">
        <v>25706134976</v>
      </c>
      <c r="I19" s="65">
        <v>0</v>
      </c>
      <c r="J19" s="65">
        <f t="shared" si="3"/>
        <v>25706134976</v>
      </c>
      <c r="M19" s="108" t="s">
        <v>127</v>
      </c>
      <c r="N19" s="105">
        <f>SUM(N16:N18)</f>
        <v>143250785334</v>
      </c>
    </row>
    <row r="20" spans="2:14">
      <c r="B20" s="49" t="s">
        <v>134</v>
      </c>
      <c r="C20" s="50">
        <v>0</v>
      </c>
      <c r="D20" s="50">
        <v>10909910316</v>
      </c>
      <c r="E20" t="b">
        <f t="shared" si="2"/>
        <v>1</v>
      </c>
      <c r="G20" s="64" t="s">
        <v>37</v>
      </c>
      <c r="H20" s="65">
        <v>10909910316</v>
      </c>
      <c r="I20" s="65">
        <v>0</v>
      </c>
      <c r="J20" s="65">
        <f t="shared" si="3"/>
        <v>10909910316</v>
      </c>
    </row>
    <row r="21" spans="2:14">
      <c r="B21" s="49" t="s">
        <v>9</v>
      </c>
      <c r="C21" s="50">
        <v>0</v>
      </c>
      <c r="D21" s="50">
        <v>15419567728</v>
      </c>
      <c r="E21" t="b">
        <f t="shared" si="2"/>
        <v>1</v>
      </c>
      <c r="G21" s="64" t="s">
        <v>128</v>
      </c>
      <c r="H21" s="65">
        <v>15419567728</v>
      </c>
      <c r="I21" s="65">
        <v>0</v>
      </c>
      <c r="J21" s="65">
        <f t="shared" si="3"/>
        <v>15419567728</v>
      </c>
    </row>
    <row r="22" spans="2:14">
      <c r="B22" s="49" t="s">
        <v>11</v>
      </c>
      <c r="C22" s="50">
        <v>0</v>
      </c>
      <c r="D22" s="50">
        <v>11296394968</v>
      </c>
      <c r="E22" t="b">
        <f t="shared" si="2"/>
        <v>1</v>
      </c>
      <c r="G22" s="64" t="s">
        <v>11</v>
      </c>
      <c r="H22" s="65">
        <v>11296394968</v>
      </c>
      <c r="I22" s="65">
        <v>0</v>
      </c>
      <c r="J22" s="65">
        <f t="shared" si="3"/>
        <v>11296394968</v>
      </c>
    </row>
    <row r="23" spans="2:14">
      <c r="B23" s="49" t="s">
        <v>12</v>
      </c>
      <c r="C23" s="50">
        <v>0</v>
      </c>
      <c r="D23" s="50">
        <v>12439290764</v>
      </c>
      <c r="E23" t="b">
        <f t="shared" si="2"/>
        <v>1</v>
      </c>
      <c r="G23" s="64" t="s">
        <v>41</v>
      </c>
      <c r="H23" s="65">
        <v>12439290764</v>
      </c>
      <c r="I23" s="65">
        <v>0</v>
      </c>
      <c r="J23" s="65">
        <f t="shared" si="3"/>
        <v>12439290764</v>
      </c>
    </row>
    <row r="24" spans="2:14">
      <c r="B24" s="49" t="s">
        <v>14</v>
      </c>
      <c r="C24" s="50">
        <v>0</v>
      </c>
      <c r="D24" s="50">
        <v>12245810682</v>
      </c>
      <c r="E24" t="b">
        <f t="shared" si="2"/>
        <v>1</v>
      </c>
      <c r="G24" s="64" t="s">
        <v>14</v>
      </c>
      <c r="H24" s="65">
        <v>12245810682</v>
      </c>
      <c r="I24" s="65">
        <v>0</v>
      </c>
      <c r="J24" s="65">
        <f t="shared" si="3"/>
        <v>12245810682</v>
      </c>
    </row>
    <row r="25" spans="2:14">
      <c r="B25" s="49" t="s">
        <v>29</v>
      </c>
      <c r="C25" s="50">
        <v>0</v>
      </c>
      <c r="D25" s="50">
        <v>28496814759</v>
      </c>
      <c r="E25" t="b">
        <f t="shared" si="2"/>
        <v>1</v>
      </c>
      <c r="G25" s="64" t="s">
        <v>29</v>
      </c>
      <c r="H25" s="65">
        <v>28496814759</v>
      </c>
      <c r="I25" s="65">
        <v>0</v>
      </c>
      <c r="J25" s="65">
        <f t="shared" si="3"/>
        <v>28496814759</v>
      </c>
    </row>
    <row r="26" spans="2:14">
      <c r="B26" s="49" t="s">
        <v>30</v>
      </c>
      <c r="C26" s="50">
        <v>0</v>
      </c>
      <c r="D26" s="50">
        <v>19168795880</v>
      </c>
      <c r="E26" t="b">
        <f t="shared" si="2"/>
        <v>1</v>
      </c>
      <c r="G26" s="64" t="s">
        <v>30</v>
      </c>
      <c r="H26" s="65">
        <v>19168795880</v>
      </c>
      <c r="I26" s="65">
        <v>0</v>
      </c>
      <c r="J26" s="65">
        <f t="shared" si="3"/>
        <v>19168795880</v>
      </c>
    </row>
    <row r="27" spans="2:14">
      <c r="B27" s="52" t="s">
        <v>129</v>
      </c>
      <c r="C27" s="53">
        <v>0</v>
      </c>
      <c r="D27" s="53">
        <v>266607427892</v>
      </c>
      <c r="E27" t="b">
        <f>J27=D27</f>
        <v>1</v>
      </c>
      <c r="G27" s="338" t="s">
        <v>31</v>
      </c>
      <c r="H27" s="338"/>
      <c r="I27" s="338"/>
      <c r="J27" s="66">
        <f>SUM(J17:J26)</f>
        <v>266607427892</v>
      </c>
    </row>
  </sheetData>
  <mergeCells count="7">
    <mergeCell ref="M15:N15"/>
    <mergeCell ref="G27:I27"/>
    <mergeCell ref="B2:D2"/>
    <mergeCell ref="B16:D16"/>
    <mergeCell ref="G15:J15"/>
    <mergeCell ref="G2:J2"/>
    <mergeCell ref="G12:I1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1E9E71-D193-4472-A997-B1948C8F7350}">
  <sheetPr>
    <tabColor rgb="FFFF0000"/>
  </sheetPr>
  <dimension ref="B2:F28"/>
  <sheetViews>
    <sheetView workbookViewId="0">
      <selection activeCell="R16" sqref="R16"/>
    </sheetView>
  </sheetViews>
  <sheetFormatPr baseColWidth="10" defaultColWidth="11.44140625" defaultRowHeight="14.4"/>
  <cols>
    <col min="2" max="2" width="72.6640625" bestFit="1" customWidth="1"/>
    <col min="3" max="3" width="17.33203125" bestFit="1" customWidth="1"/>
    <col min="4" max="4" width="16.109375" bestFit="1" customWidth="1"/>
    <col min="6" max="6" width="16.109375" bestFit="1" customWidth="1"/>
  </cols>
  <sheetData>
    <row r="2" spans="2:6">
      <c r="B2" s="340" t="s">
        <v>135</v>
      </c>
      <c r="C2" s="340"/>
      <c r="D2" s="340"/>
      <c r="E2" s="340"/>
      <c r="F2" s="340"/>
    </row>
    <row r="3" spans="2:6">
      <c r="B3" s="63" t="s">
        <v>0</v>
      </c>
      <c r="C3" s="63" t="s">
        <v>122</v>
      </c>
      <c r="D3" s="63" t="s">
        <v>136</v>
      </c>
      <c r="E3" s="63" t="s">
        <v>137</v>
      </c>
      <c r="F3" s="63" t="s">
        <v>127</v>
      </c>
    </row>
    <row r="4" spans="2:6">
      <c r="B4" s="51" t="s">
        <v>34</v>
      </c>
      <c r="C4" s="69">
        <v>47707235812</v>
      </c>
      <c r="D4" s="69">
        <f>C4</f>
        <v>47707235812</v>
      </c>
      <c r="E4" s="69">
        <v>0</v>
      </c>
      <c r="F4" s="69">
        <f>D4-E4</f>
        <v>47707235812</v>
      </c>
    </row>
    <row r="5" spans="2:6">
      <c r="B5" s="51" t="s">
        <v>35</v>
      </c>
      <c r="C5" s="69">
        <v>62863043162</v>
      </c>
      <c r="D5" s="69">
        <f t="shared" ref="D5:D27" si="0">C5</f>
        <v>62863043162</v>
      </c>
      <c r="E5" s="69">
        <v>0</v>
      </c>
      <c r="F5" s="69">
        <f t="shared" ref="F5:F27" si="1">D5-E5</f>
        <v>62863043162</v>
      </c>
    </row>
    <row r="6" spans="2:6">
      <c r="B6" s="51" t="s">
        <v>6</v>
      </c>
      <c r="C6" s="69">
        <v>18131292291</v>
      </c>
      <c r="D6" s="69">
        <f t="shared" si="0"/>
        <v>18131292291</v>
      </c>
      <c r="E6" s="69">
        <v>0</v>
      </c>
      <c r="F6" s="69">
        <f t="shared" si="1"/>
        <v>18131292291</v>
      </c>
    </row>
    <row r="7" spans="2:6">
      <c r="B7" s="51" t="s">
        <v>36</v>
      </c>
      <c r="C7" s="69">
        <v>867823182</v>
      </c>
      <c r="D7" s="69">
        <f t="shared" si="0"/>
        <v>867823182</v>
      </c>
      <c r="E7" s="69">
        <v>0</v>
      </c>
      <c r="F7" s="69">
        <f t="shared" si="1"/>
        <v>867823182</v>
      </c>
    </row>
    <row r="8" spans="2:6">
      <c r="B8" s="51" t="s">
        <v>37</v>
      </c>
      <c r="C8" s="69">
        <v>7709695378</v>
      </c>
      <c r="D8" s="69">
        <f t="shared" si="0"/>
        <v>7709695378</v>
      </c>
      <c r="E8" s="69">
        <v>0</v>
      </c>
      <c r="F8" s="69">
        <f t="shared" si="1"/>
        <v>7709695378</v>
      </c>
    </row>
    <row r="9" spans="2:6">
      <c r="B9" s="51" t="s">
        <v>38</v>
      </c>
      <c r="C9" s="69">
        <v>12417829980</v>
      </c>
      <c r="D9" s="69">
        <f t="shared" si="0"/>
        <v>12417829980</v>
      </c>
      <c r="E9" s="69">
        <v>0</v>
      </c>
      <c r="F9" s="69">
        <f t="shared" si="1"/>
        <v>12417829980</v>
      </c>
    </row>
    <row r="10" spans="2:6">
      <c r="B10" s="51" t="s">
        <v>39</v>
      </c>
      <c r="C10" s="69">
        <v>336237862</v>
      </c>
      <c r="D10" s="69">
        <f t="shared" si="0"/>
        <v>336237862</v>
      </c>
      <c r="E10" s="69">
        <v>0</v>
      </c>
      <c r="F10" s="69">
        <f t="shared" si="1"/>
        <v>336237862</v>
      </c>
    </row>
    <row r="11" spans="2:6">
      <c r="B11" s="51" t="s">
        <v>138</v>
      </c>
      <c r="C11" s="69">
        <v>12234857041</v>
      </c>
      <c r="D11" s="69">
        <f t="shared" si="0"/>
        <v>12234857041</v>
      </c>
      <c r="E11" s="69">
        <v>0</v>
      </c>
      <c r="F11" s="69">
        <f t="shared" si="1"/>
        <v>12234857041</v>
      </c>
    </row>
    <row r="12" spans="2:6">
      <c r="B12" s="51" t="s">
        <v>41</v>
      </c>
      <c r="C12" s="69">
        <v>4286274008</v>
      </c>
      <c r="D12" s="69">
        <f t="shared" si="0"/>
        <v>4286274008</v>
      </c>
      <c r="E12" s="69">
        <v>0</v>
      </c>
      <c r="F12" s="69">
        <f t="shared" si="1"/>
        <v>4286274008</v>
      </c>
    </row>
    <row r="13" spans="2:6">
      <c r="B13" s="51" t="s">
        <v>14</v>
      </c>
      <c r="C13" s="69">
        <v>6656444436</v>
      </c>
      <c r="D13" s="69">
        <f t="shared" si="0"/>
        <v>6656444436</v>
      </c>
      <c r="E13" s="69">
        <v>0</v>
      </c>
      <c r="F13" s="69">
        <f t="shared" si="1"/>
        <v>6656444436</v>
      </c>
    </row>
    <row r="14" spans="2:6">
      <c r="B14" s="51" t="s">
        <v>43</v>
      </c>
      <c r="C14" s="69">
        <v>3130676594</v>
      </c>
      <c r="D14" s="69">
        <f t="shared" si="0"/>
        <v>3130676594</v>
      </c>
      <c r="E14" s="69">
        <v>0</v>
      </c>
      <c r="F14" s="69">
        <f t="shared" si="1"/>
        <v>3130676594</v>
      </c>
    </row>
    <row r="15" spans="2:6">
      <c r="B15" s="51" t="s">
        <v>44</v>
      </c>
      <c r="C15" s="69">
        <v>2505503680</v>
      </c>
      <c r="D15" s="69">
        <f t="shared" si="0"/>
        <v>2505503680</v>
      </c>
      <c r="E15" s="69">
        <v>0</v>
      </c>
      <c r="F15" s="69">
        <f t="shared" si="1"/>
        <v>2505503680</v>
      </c>
    </row>
    <row r="16" spans="2:6">
      <c r="B16" s="51" t="s">
        <v>45</v>
      </c>
      <c r="C16" s="69">
        <v>2351477447</v>
      </c>
      <c r="D16" s="69">
        <f t="shared" si="0"/>
        <v>2351477447</v>
      </c>
      <c r="E16" s="69">
        <v>0</v>
      </c>
      <c r="F16" s="69">
        <f t="shared" si="1"/>
        <v>2351477447</v>
      </c>
    </row>
    <row r="17" spans="2:6">
      <c r="B17" s="51" t="s">
        <v>46</v>
      </c>
      <c r="C17" s="69">
        <v>3529402047</v>
      </c>
      <c r="D17" s="69">
        <f t="shared" si="0"/>
        <v>3529402047</v>
      </c>
      <c r="E17" s="69">
        <v>0</v>
      </c>
      <c r="F17" s="69">
        <f t="shared" si="1"/>
        <v>3529402047</v>
      </c>
    </row>
    <row r="18" spans="2:6">
      <c r="B18" s="51" t="s">
        <v>47</v>
      </c>
      <c r="C18" s="69">
        <v>479091421</v>
      </c>
      <c r="D18" s="69">
        <f t="shared" si="0"/>
        <v>479091421</v>
      </c>
      <c r="E18" s="69">
        <v>0</v>
      </c>
      <c r="F18" s="69">
        <f t="shared" si="1"/>
        <v>479091421</v>
      </c>
    </row>
    <row r="19" spans="2:6">
      <c r="B19" s="51" t="s">
        <v>139</v>
      </c>
      <c r="C19" s="69">
        <v>1145226074</v>
      </c>
      <c r="D19" s="69">
        <f t="shared" si="0"/>
        <v>1145226074</v>
      </c>
      <c r="E19" s="69">
        <v>0</v>
      </c>
      <c r="F19" s="69">
        <f t="shared" si="1"/>
        <v>1145226074</v>
      </c>
    </row>
    <row r="20" spans="2:6">
      <c r="B20" s="51" t="s">
        <v>21</v>
      </c>
      <c r="C20" s="69">
        <v>1139029618</v>
      </c>
      <c r="D20" s="69">
        <f t="shared" si="0"/>
        <v>1139029618</v>
      </c>
      <c r="E20" s="69">
        <v>0</v>
      </c>
      <c r="F20" s="69">
        <f t="shared" si="1"/>
        <v>1139029618</v>
      </c>
    </row>
    <row r="21" spans="2:6">
      <c r="B21" s="51" t="s">
        <v>50</v>
      </c>
      <c r="C21" s="69">
        <v>705434412</v>
      </c>
      <c r="D21" s="69">
        <f t="shared" si="0"/>
        <v>705434412</v>
      </c>
      <c r="E21" s="69">
        <v>0</v>
      </c>
      <c r="F21" s="69">
        <f t="shared" si="1"/>
        <v>705434412</v>
      </c>
    </row>
    <row r="22" spans="2:6">
      <c r="B22" s="51" t="s">
        <v>23</v>
      </c>
      <c r="C22" s="69">
        <v>175566165</v>
      </c>
      <c r="D22" s="69">
        <f t="shared" si="0"/>
        <v>175566165</v>
      </c>
      <c r="E22" s="69">
        <v>0</v>
      </c>
      <c r="F22" s="69">
        <f t="shared" si="1"/>
        <v>175566165</v>
      </c>
    </row>
    <row r="23" spans="2:6">
      <c r="B23" s="51" t="s">
        <v>51</v>
      </c>
      <c r="C23" s="69">
        <v>723293836</v>
      </c>
      <c r="D23" s="69">
        <f t="shared" si="0"/>
        <v>723293836</v>
      </c>
      <c r="E23" s="69">
        <v>0</v>
      </c>
      <c r="F23" s="69">
        <f t="shared" si="1"/>
        <v>723293836</v>
      </c>
    </row>
    <row r="24" spans="2:6">
      <c r="B24" s="51" t="s">
        <v>52</v>
      </c>
      <c r="C24" s="69">
        <v>1353763154</v>
      </c>
      <c r="D24" s="69">
        <f t="shared" si="0"/>
        <v>1353763154</v>
      </c>
      <c r="E24" s="69">
        <v>0</v>
      </c>
      <c r="F24" s="69">
        <f t="shared" si="1"/>
        <v>1353763154</v>
      </c>
    </row>
    <row r="25" spans="2:6">
      <c r="B25" s="51" t="s">
        <v>53</v>
      </c>
      <c r="C25" s="69">
        <v>102138060</v>
      </c>
      <c r="D25" s="69">
        <f t="shared" si="0"/>
        <v>102138060</v>
      </c>
      <c r="E25" s="69">
        <v>0</v>
      </c>
      <c r="F25" s="69">
        <f t="shared" si="1"/>
        <v>102138060</v>
      </c>
    </row>
    <row r="26" spans="2:6">
      <c r="B26" s="51" t="s">
        <v>56</v>
      </c>
      <c r="C26" s="69">
        <v>18091728696</v>
      </c>
      <c r="D26" s="69">
        <f t="shared" si="0"/>
        <v>18091728696</v>
      </c>
      <c r="E26" s="69">
        <v>0</v>
      </c>
      <c r="F26" s="69">
        <f t="shared" si="1"/>
        <v>18091728696</v>
      </c>
    </row>
    <row r="27" spans="2:6">
      <c r="B27" s="51" t="s">
        <v>57</v>
      </c>
      <c r="C27" s="69">
        <v>13174530898</v>
      </c>
      <c r="D27" s="69">
        <f t="shared" si="0"/>
        <v>13174530898</v>
      </c>
      <c r="E27" s="69">
        <v>0</v>
      </c>
      <c r="F27" s="69">
        <f t="shared" si="1"/>
        <v>13174530898</v>
      </c>
    </row>
    <row r="28" spans="2:6">
      <c r="B28" s="108" t="s">
        <v>31</v>
      </c>
      <c r="C28" s="77">
        <f>SUM(C4:C27)</f>
        <v>221817595254</v>
      </c>
      <c r="D28" s="77">
        <f t="shared" ref="D28:F28" si="2">SUM(D4:D27)</f>
        <v>221817595254</v>
      </c>
      <c r="E28" s="77">
        <f t="shared" si="2"/>
        <v>0</v>
      </c>
      <c r="F28" s="77">
        <f t="shared" si="2"/>
        <v>221817595254</v>
      </c>
    </row>
  </sheetData>
  <mergeCells count="1">
    <mergeCell ref="B2:F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34908C-3800-4F13-83BF-7031AC214CFA}">
  <dimension ref="A3:D30"/>
  <sheetViews>
    <sheetView workbookViewId="0">
      <selection activeCell="L8" sqref="L8"/>
    </sheetView>
  </sheetViews>
  <sheetFormatPr baseColWidth="10" defaultColWidth="11.44140625" defaultRowHeight="14.4"/>
  <cols>
    <col min="1" max="1" width="28" bestFit="1" customWidth="1"/>
    <col min="2" max="2" width="21.6640625" bestFit="1" customWidth="1"/>
    <col min="3" max="3" width="19" bestFit="1" customWidth="1"/>
    <col min="4" max="4" width="21.6640625" bestFit="1" customWidth="1"/>
    <col min="5" max="5" width="14.44140625" bestFit="1" customWidth="1"/>
    <col min="6" max="6" width="17.33203125" bestFit="1" customWidth="1"/>
    <col min="7" max="7" width="18.33203125" bestFit="1" customWidth="1"/>
    <col min="8" max="8" width="43" bestFit="1" customWidth="1"/>
    <col min="9" max="9" width="18.33203125" bestFit="1" customWidth="1"/>
    <col min="10" max="10" width="17.33203125" bestFit="1" customWidth="1"/>
    <col min="11" max="11" width="13.44140625" bestFit="1" customWidth="1"/>
    <col min="12" max="12" width="18.5546875" bestFit="1" customWidth="1"/>
    <col min="13" max="13" width="21.6640625" bestFit="1" customWidth="1"/>
    <col min="14" max="14" width="17.33203125" bestFit="1" customWidth="1"/>
    <col min="15" max="15" width="18.33203125" bestFit="1" customWidth="1"/>
    <col min="16" max="16" width="17.33203125" bestFit="1" customWidth="1"/>
    <col min="17" max="17" width="18.33203125" bestFit="1" customWidth="1"/>
    <col min="18" max="18" width="17.33203125" bestFit="1" customWidth="1"/>
    <col min="19" max="19" width="18.33203125" bestFit="1" customWidth="1"/>
    <col min="20" max="20" width="17.33203125" bestFit="1" customWidth="1"/>
    <col min="21" max="21" width="18.33203125" bestFit="1" customWidth="1"/>
    <col min="22" max="22" width="17.33203125" bestFit="1" customWidth="1"/>
    <col min="23" max="23" width="18.33203125" bestFit="1" customWidth="1"/>
    <col min="24" max="24" width="17.33203125" bestFit="1" customWidth="1"/>
    <col min="25" max="25" width="18.33203125" bestFit="1" customWidth="1"/>
    <col min="26" max="26" width="17.33203125" bestFit="1" customWidth="1"/>
    <col min="27" max="27" width="18.33203125" bestFit="1" customWidth="1"/>
    <col min="28" max="28" width="17.33203125" bestFit="1" customWidth="1"/>
    <col min="29" max="29" width="18.33203125" bestFit="1" customWidth="1"/>
    <col min="30" max="30" width="17.33203125" bestFit="1" customWidth="1"/>
    <col min="31" max="31" width="18.33203125" bestFit="1" customWidth="1"/>
    <col min="32" max="32" width="17.33203125" bestFit="1" customWidth="1"/>
    <col min="33" max="33" width="18.33203125" bestFit="1" customWidth="1"/>
    <col min="34" max="34" width="17.33203125" bestFit="1" customWidth="1"/>
    <col min="35" max="35" width="18.33203125" bestFit="1" customWidth="1"/>
    <col min="36" max="36" width="17.33203125" bestFit="1" customWidth="1"/>
    <col min="37" max="37" width="18.33203125" bestFit="1" customWidth="1"/>
    <col min="38" max="38" width="17.33203125" bestFit="1" customWidth="1"/>
    <col min="39" max="39" width="18.33203125" bestFit="1" customWidth="1"/>
    <col min="40" max="40" width="17.33203125" bestFit="1" customWidth="1"/>
    <col min="41" max="41" width="18.33203125" bestFit="1" customWidth="1"/>
    <col min="42" max="42" width="17.33203125" bestFit="1" customWidth="1"/>
    <col min="43" max="43" width="18.33203125" bestFit="1" customWidth="1"/>
    <col min="44" max="44" width="17.33203125" bestFit="1" customWidth="1"/>
    <col min="45" max="45" width="18.33203125" bestFit="1" customWidth="1"/>
    <col min="46" max="46" width="17.33203125" bestFit="1" customWidth="1"/>
    <col min="47" max="47" width="18.33203125" bestFit="1" customWidth="1"/>
    <col min="48" max="48" width="17.33203125" bestFit="1" customWidth="1"/>
    <col min="49" max="49" width="18.33203125" bestFit="1" customWidth="1"/>
    <col min="50" max="50" width="17.33203125" bestFit="1" customWidth="1"/>
    <col min="51" max="51" width="18.33203125" bestFit="1" customWidth="1"/>
    <col min="52" max="52" width="17.33203125" bestFit="1" customWidth="1"/>
    <col min="53" max="53" width="18.33203125" bestFit="1" customWidth="1"/>
    <col min="54" max="54" width="17.33203125" bestFit="1" customWidth="1"/>
    <col min="55" max="55" width="18.33203125" bestFit="1" customWidth="1"/>
    <col min="56" max="56" width="17.33203125" bestFit="1" customWidth="1"/>
    <col min="57" max="57" width="18.33203125" bestFit="1" customWidth="1"/>
    <col min="58" max="58" width="17.33203125" bestFit="1" customWidth="1"/>
    <col min="59" max="59" width="18.33203125" bestFit="1" customWidth="1"/>
    <col min="60" max="60" width="17.33203125" bestFit="1" customWidth="1"/>
    <col min="61" max="61" width="18.33203125" bestFit="1" customWidth="1"/>
    <col min="62" max="62" width="17.33203125" bestFit="1" customWidth="1"/>
    <col min="63" max="63" width="18.33203125" bestFit="1" customWidth="1"/>
    <col min="64" max="64" width="17.33203125" bestFit="1" customWidth="1"/>
    <col min="65" max="65" width="18.33203125" bestFit="1" customWidth="1"/>
    <col min="66" max="66" width="17.33203125" bestFit="1" customWidth="1"/>
    <col min="67" max="67" width="18.33203125" bestFit="1" customWidth="1"/>
    <col min="68" max="68" width="17.33203125" bestFit="1" customWidth="1"/>
    <col min="69" max="69" width="18.33203125" bestFit="1" customWidth="1"/>
    <col min="70" max="70" width="17.33203125" bestFit="1" customWidth="1"/>
    <col min="71" max="71" width="18.33203125" bestFit="1" customWidth="1"/>
    <col min="72" max="72" width="17.33203125" bestFit="1" customWidth="1"/>
    <col min="73" max="73" width="18.33203125" bestFit="1" customWidth="1"/>
    <col min="74" max="74" width="17.33203125" bestFit="1" customWidth="1"/>
    <col min="75" max="75" width="18.33203125" bestFit="1" customWidth="1"/>
    <col min="76" max="76" width="17.33203125" bestFit="1" customWidth="1"/>
    <col min="77" max="77" width="18.33203125" bestFit="1" customWidth="1"/>
    <col min="78" max="78" width="17.33203125" bestFit="1" customWidth="1"/>
    <col min="79" max="79" width="18.33203125" bestFit="1" customWidth="1"/>
    <col min="80" max="80" width="17.33203125" bestFit="1" customWidth="1"/>
    <col min="81" max="81" width="18.33203125" bestFit="1" customWidth="1"/>
    <col min="82" max="82" width="17.33203125" bestFit="1" customWidth="1"/>
    <col min="83" max="83" width="18.33203125" bestFit="1" customWidth="1"/>
    <col min="84" max="84" width="17.33203125" bestFit="1" customWidth="1"/>
    <col min="85" max="85" width="18.33203125" bestFit="1" customWidth="1"/>
    <col min="86" max="86" width="17.33203125" bestFit="1" customWidth="1"/>
    <col min="87" max="87" width="18.33203125" bestFit="1" customWidth="1"/>
    <col min="88" max="88" width="17.33203125" bestFit="1" customWidth="1"/>
    <col min="89" max="89" width="18.33203125" bestFit="1" customWidth="1"/>
    <col min="90" max="90" width="17.33203125" bestFit="1" customWidth="1"/>
    <col min="91" max="91" width="18.33203125" bestFit="1" customWidth="1"/>
    <col min="92" max="92" width="17.33203125" bestFit="1" customWidth="1"/>
    <col min="93" max="93" width="18.33203125" bestFit="1" customWidth="1"/>
    <col min="94" max="94" width="17.33203125" bestFit="1" customWidth="1"/>
    <col min="95" max="95" width="18.33203125" bestFit="1" customWidth="1"/>
    <col min="96" max="96" width="17.33203125" bestFit="1" customWidth="1"/>
    <col min="97" max="97" width="18.33203125" bestFit="1" customWidth="1"/>
    <col min="98" max="98" width="17.33203125" bestFit="1" customWidth="1"/>
    <col min="99" max="99" width="18.33203125" bestFit="1" customWidth="1"/>
    <col min="100" max="100" width="17.33203125" bestFit="1" customWidth="1"/>
    <col min="101" max="101" width="18.33203125" bestFit="1" customWidth="1"/>
    <col min="102" max="102" width="17.33203125" bestFit="1" customWidth="1"/>
    <col min="103" max="103" width="18.33203125" bestFit="1" customWidth="1"/>
    <col min="104" max="104" width="17.33203125" bestFit="1" customWidth="1"/>
    <col min="105" max="105" width="18.33203125" bestFit="1" customWidth="1"/>
    <col min="106" max="106" width="17.33203125" bestFit="1" customWidth="1"/>
    <col min="107" max="107" width="18.33203125" bestFit="1" customWidth="1"/>
    <col min="108" max="108" width="17.33203125" bestFit="1" customWidth="1"/>
    <col min="109" max="109" width="18.33203125" bestFit="1" customWidth="1"/>
    <col min="110" max="110" width="17.33203125" bestFit="1" customWidth="1"/>
    <col min="111" max="111" width="18.33203125" bestFit="1" customWidth="1"/>
    <col min="112" max="112" width="17.33203125" bestFit="1" customWidth="1"/>
    <col min="113" max="113" width="18.33203125" bestFit="1" customWidth="1"/>
    <col min="114" max="114" width="17.33203125" bestFit="1" customWidth="1"/>
    <col min="115" max="115" width="18.33203125" bestFit="1" customWidth="1"/>
    <col min="116" max="116" width="17.33203125" bestFit="1" customWidth="1"/>
    <col min="117" max="117" width="18.33203125" bestFit="1" customWidth="1"/>
    <col min="118" max="118" width="17.33203125" bestFit="1" customWidth="1"/>
    <col min="119" max="119" width="18.33203125" bestFit="1" customWidth="1"/>
    <col min="120" max="120" width="17.33203125" bestFit="1" customWidth="1"/>
    <col min="121" max="121" width="18.33203125" bestFit="1" customWidth="1"/>
    <col min="122" max="122" width="17.33203125" bestFit="1" customWidth="1"/>
    <col min="123" max="123" width="18.33203125" bestFit="1" customWidth="1"/>
    <col min="124" max="124" width="17.33203125" bestFit="1" customWidth="1"/>
    <col min="125" max="125" width="18.33203125" bestFit="1" customWidth="1"/>
    <col min="126" max="126" width="17.33203125" bestFit="1" customWidth="1"/>
    <col min="127" max="127" width="18.33203125" bestFit="1" customWidth="1"/>
    <col min="128" max="128" width="17.33203125" bestFit="1" customWidth="1"/>
    <col min="129" max="129" width="18.33203125" bestFit="1" customWidth="1"/>
    <col min="130" max="130" width="17.33203125" bestFit="1" customWidth="1"/>
    <col min="131" max="131" width="18.33203125" bestFit="1" customWidth="1"/>
    <col min="132" max="132" width="17.33203125" bestFit="1" customWidth="1"/>
    <col min="133" max="133" width="18.33203125" bestFit="1" customWidth="1"/>
    <col min="134" max="134" width="17.33203125" bestFit="1" customWidth="1"/>
    <col min="135" max="135" width="18.33203125" bestFit="1" customWidth="1"/>
    <col min="136" max="136" width="17.33203125" bestFit="1" customWidth="1"/>
    <col min="137" max="137" width="18.33203125" bestFit="1" customWidth="1"/>
    <col min="138" max="138" width="17.33203125" bestFit="1" customWidth="1"/>
    <col min="139" max="139" width="18.33203125" bestFit="1" customWidth="1"/>
    <col min="140" max="140" width="17.33203125" bestFit="1" customWidth="1"/>
    <col min="141" max="141" width="18.33203125" bestFit="1" customWidth="1"/>
    <col min="142" max="142" width="17.33203125" bestFit="1" customWidth="1"/>
    <col min="143" max="143" width="18.33203125" bestFit="1" customWidth="1"/>
    <col min="144" max="144" width="17.33203125" bestFit="1" customWidth="1"/>
    <col min="145" max="145" width="18.33203125" bestFit="1" customWidth="1"/>
    <col min="146" max="146" width="17.33203125" bestFit="1" customWidth="1"/>
    <col min="147" max="147" width="18.33203125" bestFit="1" customWidth="1"/>
    <col min="148" max="148" width="17.33203125" bestFit="1" customWidth="1"/>
    <col min="149" max="149" width="18.33203125" bestFit="1" customWidth="1"/>
    <col min="150" max="150" width="17.33203125" bestFit="1" customWidth="1"/>
    <col min="151" max="151" width="18.33203125" bestFit="1" customWidth="1"/>
    <col min="152" max="152" width="17.33203125" bestFit="1" customWidth="1"/>
    <col min="153" max="153" width="18.33203125" bestFit="1" customWidth="1"/>
    <col min="154" max="154" width="17.33203125" bestFit="1" customWidth="1"/>
    <col min="155" max="155" width="18.33203125" bestFit="1" customWidth="1"/>
    <col min="156" max="156" width="17.33203125" bestFit="1" customWidth="1"/>
    <col min="157" max="157" width="18.33203125" bestFit="1" customWidth="1"/>
    <col min="158" max="158" width="17.33203125" bestFit="1" customWidth="1"/>
    <col min="159" max="159" width="18.33203125" bestFit="1" customWidth="1"/>
    <col min="160" max="160" width="17.33203125" bestFit="1" customWidth="1"/>
    <col min="161" max="161" width="18.33203125" bestFit="1" customWidth="1"/>
    <col min="162" max="162" width="17.33203125" bestFit="1" customWidth="1"/>
    <col min="163" max="163" width="18.33203125" bestFit="1" customWidth="1"/>
    <col min="164" max="164" width="17.33203125" bestFit="1" customWidth="1"/>
    <col min="165" max="165" width="18.33203125" bestFit="1" customWidth="1"/>
    <col min="166" max="166" width="17.33203125" bestFit="1" customWidth="1"/>
    <col min="167" max="167" width="18.33203125" bestFit="1" customWidth="1"/>
    <col min="168" max="168" width="17.33203125" bestFit="1" customWidth="1"/>
    <col min="169" max="169" width="18.33203125" bestFit="1" customWidth="1"/>
    <col min="170" max="170" width="17.33203125" bestFit="1" customWidth="1"/>
    <col min="171" max="171" width="18.33203125" bestFit="1" customWidth="1"/>
    <col min="172" max="172" width="17.33203125" bestFit="1" customWidth="1"/>
    <col min="173" max="173" width="18.33203125" bestFit="1" customWidth="1"/>
    <col min="174" max="174" width="17.33203125" bestFit="1" customWidth="1"/>
    <col min="175" max="175" width="18.33203125" bestFit="1" customWidth="1"/>
    <col min="176" max="176" width="17.33203125" bestFit="1" customWidth="1"/>
    <col min="177" max="177" width="18.33203125" bestFit="1" customWidth="1"/>
    <col min="178" max="178" width="17.33203125" bestFit="1" customWidth="1"/>
    <col min="179" max="179" width="18.33203125" bestFit="1" customWidth="1"/>
    <col min="180" max="180" width="17.33203125" bestFit="1" customWidth="1"/>
    <col min="181" max="181" width="18.33203125" bestFit="1" customWidth="1"/>
    <col min="182" max="182" width="17.33203125" bestFit="1" customWidth="1"/>
    <col min="183" max="183" width="18.33203125" bestFit="1" customWidth="1"/>
    <col min="184" max="184" width="17.33203125" bestFit="1" customWidth="1"/>
    <col min="185" max="185" width="18.33203125" bestFit="1" customWidth="1"/>
    <col min="186" max="186" width="17.33203125" bestFit="1" customWidth="1"/>
    <col min="187" max="187" width="18.33203125" bestFit="1" customWidth="1"/>
    <col min="188" max="188" width="17.33203125" bestFit="1" customWidth="1"/>
    <col min="189" max="189" width="18.33203125" bestFit="1" customWidth="1"/>
    <col min="190" max="190" width="17.33203125" bestFit="1" customWidth="1"/>
    <col min="191" max="191" width="18.33203125" bestFit="1" customWidth="1"/>
    <col min="192" max="192" width="17.33203125" bestFit="1" customWidth="1"/>
    <col min="193" max="193" width="18.33203125" bestFit="1" customWidth="1"/>
    <col min="194" max="194" width="17.33203125" bestFit="1" customWidth="1"/>
    <col min="195" max="195" width="18.33203125" bestFit="1" customWidth="1"/>
    <col min="196" max="196" width="17.33203125" bestFit="1" customWidth="1"/>
    <col min="197" max="197" width="18.33203125" bestFit="1" customWidth="1"/>
    <col min="198" max="198" width="17.33203125" bestFit="1" customWidth="1"/>
    <col min="199" max="199" width="18.33203125" bestFit="1" customWidth="1"/>
    <col min="200" max="200" width="17.33203125" bestFit="1" customWidth="1"/>
    <col min="201" max="201" width="18.33203125" bestFit="1" customWidth="1"/>
    <col min="202" max="202" width="17.33203125" bestFit="1" customWidth="1"/>
    <col min="203" max="203" width="18.33203125" bestFit="1" customWidth="1"/>
    <col min="204" max="204" width="17.33203125" bestFit="1" customWidth="1"/>
    <col min="205" max="205" width="18.33203125" bestFit="1" customWidth="1"/>
    <col min="206" max="206" width="17.33203125" bestFit="1" customWidth="1"/>
    <col min="207" max="207" width="18.33203125" bestFit="1" customWidth="1"/>
    <col min="208" max="208" width="17.33203125" bestFit="1" customWidth="1"/>
    <col min="209" max="209" width="18.33203125" bestFit="1" customWidth="1"/>
    <col min="210" max="210" width="17.33203125" bestFit="1" customWidth="1"/>
    <col min="211" max="211" width="18.33203125" bestFit="1" customWidth="1"/>
    <col min="212" max="212" width="17.33203125" bestFit="1" customWidth="1"/>
    <col min="213" max="213" width="18.33203125" bestFit="1" customWidth="1"/>
    <col min="214" max="214" width="17.33203125" bestFit="1" customWidth="1"/>
    <col min="215" max="215" width="18.33203125" bestFit="1" customWidth="1"/>
    <col min="216" max="216" width="17.33203125" bestFit="1" customWidth="1"/>
    <col min="217" max="217" width="18.33203125" bestFit="1" customWidth="1"/>
    <col min="218" max="218" width="17.33203125" bestFit="1" customWidth="1"/>
    <col min="219" max="219" width="18.33203125" bestFit="1" customWidth="1"/>
    <col min="220" max="220" width="17.33203125" bestFit="1" customWidth="1"/>
    <col min="221" max="221" width="18.33203125" bestFit="1" customWidth="1"/>
    <col min="222" max="222" width="17.33203125" bestFit="1" customWidth="1"/>
    <col min="223" max="223" width="18.33203125" bestFit="1" customWidth="1"/>
    <col min="224" max="224" width="17.33203125" bestFit="1" customWidth="1"/>
    <col min="225" max="225" width="18.33203125" bestFit="1" customWidth="1"/>
    <col min="226" max="226" width="17.33203125" bestFit="1" customWidth="1"/>
    <col min="227" max="227" width="18.33203125" bestFit="1" customWidth="1"/>
    <col min="228" max="228" width="17.33203125" bestFit="1" customWidth="1"/>
    <col min="229" max="229" width="18.33203125" bestFit="1" customWidth="1"/>
    <col min="230" max="230" width="17.33203125" bestFit="1" customWidth="1"/>
    <col min="231" max="231" width="18.33203125" bestFit="1" customWidth="1"/>
    <col min="232" max="232" width="17.33203125" bestFit="1" customWidth="1"/>
    <col min="233" max="233" width="18.33203125" bestFit="1" customWidth="1"/>
    <col min="234" max="234" width="17.33203125" bestFit="1" customWidth="1"/>
    <col min="235" max="235" width="18.33203125" bestFit="1" customWidth="1"/>
    <col min="236" max="236" width="17.33203125" bestFit="1" customWidth="1"/>
    <col min="237" max="237" width="18.33203125" bestFit="1" customWidth="1"/>
    <col min="238" max="238" width="17.33203125" bestFit="1" customWidth="1"/>
    <col min="239" max="239" width="18.33203125" bestFit="1" customWidth="1"/>
    <col min="240" max="240" width="17.33203125" bestFit="1" customWidth="1"/>
    <col min="241" max="241" width="18.33203125" bestFit="1" customWidth="1"/>
    <col min="242" max="242" width="17.33203125" bestFit="1" customWidth="1"/>
    <col min="243" max="243" width="18.33203125" bestFit="1" customWidth="1"/>
    <col min="244" max="244" width="17.33203125" bestFit="1" customWidth="1"/>
    <col min="245" max="245" width="18.33203125" bestFit="1" customWidth="1"/>
    <col min="246" max="246" width="17.33203125" bestFit="1" customWidth="1"/>
    <col min="247" max="247" width="18.33203125" bestFit="1" customWidth="1"/>
    <col min="248" max="248" width="17.33203125" bestFit="1" customWidth="1"/>
    <col min="249" max="249" width="18.33203125" bestFit="1" customWidth="1"/>
    <col min="250" max="250" width="17.33203125" bestFit="1" customWidth="1"/>
    <col min="251" max="251" width="18.33203125" bestFit="1" customWidth="1"/>
    <col min="252" max="252" width="17.33203125" bestFit="1" customWidth="1"/>
    <col min="253" max="253" width="18.33203125" bestFit="1" customWidth="1"/>
    <col min="254" max="254" width="17.33203125" bestFit="1" customWidth="1"/>
    <col min="255" max="255" width="18.33203125" bestFit="1" customWidth="1"/>
    <col min="256" max="256" width="17.33203125" bestFit="1" customWidth="1"/>
    <col min="257" max="257" width="18.33203125" bestFit="1" customWidth="1"/>
    <col min="258" max="258" width="17.33203125" bestFit="1" customWidth="1"/>
    <col min="259" max="259" width="18.33203125" bestFit="1" customWidth="1"/>
    <col min="260" max="260" width="17.33203125" bestFit="1" customWidth="1"/>
    <col min="261" max="261" width="18.33203125" bestFit="1" customWidth="1"/>
    <col min="262" max="262" width="17.33203125" bestFit="1" customWidth="1"/>
    <col min="263" max="263" width="18.33203125" bestFit="1" customWidth="1"/>
    <col min="264" max="264" width="17.33203125" bestFit="1" customWidth="1"/>
    <col min="265" max="265" width="18.33203125" bestFit="1" customWidth="1"/>
    <col min="266" max="266" width="17.33203125" bestFit="1" customWidth="1"/>
    <col min="267" max="267" width="18.33203125" bestFit="1" customWidth="1"/>
    <col min="268" max="268" width="17.33203125" bestFit="1" customWidth="1"/>
    <col min="269" max="269" width="18.33203125" bestFit="1" customWidth="1"/>
    <col min="270" max="270" width="17.33203125" bestFit="1" customWidth="1"/>
    <col min="271" max="271" width="18.33203125" bestFit="1" customWidth="1"/>
    <col min="272" max="272" width="17.33203125" bestFit="1" customWidth="1"/>
    <col min="273" max="273" width="18.33203125" bestFit="1" customWidth="1"/>
    <col min="274" max="274" width="17.33203125" bestFit="1" customWidth="1"/>
    <col min="275" max="275" width="18.33203125" bestFit="1" customWidth="1"/>
    <col min="276" max="276" width="17.33203125" bestFit="1" customWidth="1"/>
    <col min="277" max="277" width="18.33203125" bestFit="1" customWidth="1"/>
    <col min="278" max="278" width="17.33203125" bestFit="1" customWidth="1"/>
    <col min="279" max="279" width="18.33203125" bestFit="1" customWidth="1"/>
    <col min="280" max="280" width="17.33203125" bestFit="1" customWidth="1"/>
    <col min="281" max="281" width="18.33203125" bestFit="1" customWidth="1"/>
    <col min="282" max="282" width="17.33203125" bestFit="1" customWidth="1"/>
    <col min="283" max="283" width="18.33203125" bestFit="1" customWidth="1"/>
    <col min="284" max="284" width="17.33203125" bestFit="1" customWidth="1"/>
    <col min="285" max="285" width="18.33203125" bestFit="1" customWidth="1"/>
    <col min="286" max="286" width="17.33203125" bestFit="1" customWidth="1"/>
    <col min="287" max="287" width="18.33203125" bestFit="1" customWidth="1"/>
    <col min="288" max="288" width="17.33203125" bestFit="1" customWidth="1"/>
    <col min="289" max="289" width="18.33203125" bestFit="1" customWidth="1"/>
    <col min="290" max="290" width="17.33203125" bestFit="1" customWidth="1"/>
    <col min="291" max="291" width="18.33203125" bestFit="1" customWidth="1"/>
    <col min="292" max="292" width="17.33203125" bestFit="1" customWidth="1"/>
    <col min="293" max="293" width="18.33203125" bestFit="1" customWidth="1"/>
    <col min="294" max="294" width="17.33203125" bestFit="1" customWidth="1"/>
    <col min="295" max="295" width="18.33203125" bestFit="1" customWidth="1"/>
    <col min="296" max="296" width="17.33203125" bestFit="1" customWidth="1"/>
    <col min="297" max="297" width="18.33203125" bestFit="1" customWidth="1"/>
    <col min="298" max="298" width="17.33203125" bestFit="1" customWidth="1"/>
    <col min="299" max="299" width="18.33203125" bestFit="1" customWidth="1"/>
    <col min="300" max="300" width="17.33203125" bestFit="1" customWidth="1"/>
    <col min="301" max="301" width="18.33203125" bestFit="1" customWidth="1"/>
    <col min="302" max="302" width="17.33203125" bestFit="1" customWidth="1"/>
    <col min="303" max="303" width="18.33203125" bestFit="1" customWidth="1"/>
    <col min="304" max="304" width="17.33203125" bestFit="1" customWidth="1"/>
    <col min="305" max="305" width="18.33203125" bestFit="1" customWidth="1"/>
    <col min="306" max="306" width="17.33203125" bestFit="1" customWidth="1"/>
    <col min="307" max="307" width="18.33203125" bestFit="1" customWidth="1"/>
    <col min="308" max="308" width="17.33203125" bestFit="1" customWidth="1"/>
    <col min="309" max="309" width="18.33203125" bestFit="1" customWidth="1"/>
    <col min="310" max="310" width="17.33203125" bestFit="1" customWidth="1"/>
    <col min="311" max="311" width="18.33203125" bestFit="1" customWidth="1"/>
    <col min="312" max="312" width="17.33203125" bestFit="1" customWidth="1"/>
    <col min="313" max="313" width="18.33203125" bestFit="1" customWidth="1"/>
    <col min="314" max="314" width="17.33203125" bestFit="1" customWidth="1"/>
    <col min="315" max="315" width="18.33203125" bestFit="1" customWidth="1"/>
    <col min="316" max="316" width="17.33203125" bestFit="1" customWidth="1"/>
    <col min="317" max="317" width="18.33203125" bestFit="1" customWidth="1"/>
    <col min="318" max="318" width="17.33203125" bestFit="1" customWidth="1"/>
    <col min="319" max="319" width="18.33203125" bestFit="1" customWidth="1"/>
    <col min="320" max="320" width="17.33203125" bestFit="1" customWidth="1"/>
    <col min="321" max="321" width="18.33203125" bestFit="1" customWidth="1"/>
    <col min="322" max="322" width="17.33203125" bestFit="1" customWidth="1"/>
    <col min="323" max="323" width="18.33203125" bestFit="1" customWidth="1"/>
    <col min="324" max="324" width="17.33203125" bestFit="1" customWidth="1"/>
    <col min="325" max="325" width="18.33203125" bestFit="1" customWidth="1"/>
    <col min="326" max="326" width="17.33203125" bestFit="1" customWidth="1"/>
    <col min="327" max="327" width="18.33203125" bestFit="1" customWidth="1"/>
    <col min="328" max="328" width="17.33203125" bestFit="1" customWidth="1"/>
    <col min="329" max="329" width="18.33203125" bestFit="1" customWidth="1"/>
    <col min="330" max="330" width="17.33203125" bestFit="1" customWidth="1"/>
    <col min="331" max="331" width="18.33203125" bestFit="1" customWidth="1"/>
    <col min="332" max="332" width="17.33203125" bestFit="1" customWidth="1"/>
    <col min="333" max="333" width="18.33203125" bestFit="1" customWidth="1"/>
    <col min="334" max="334" width="17.33203125" bestFit="1" customWidth="1"/>
    <col min="335" max="335" width="18.33203125" bestFit="1" customWidth="1"/>
    <col min="336" max="336" width="17.33203125" bestFit="1" customWidth="1"/>
    <col min="337" max="337" width="18.33203125" bestFit="1" customWidth="1"/>
    <col min="338" max="338" width="17.33203125" bestFit="1" customWidth="1"/>
    <col min="339" max="339" width="18.33203125" bestFit="1" customWidth="1"/>
    <col min="340" max="340" width="17.33203125" bestFit="1" customWidth="1"/>
    <col min="341" max="341" width="18.33203125" bestFit="1" customWidth="1"/>
    <col min="342" max="342" width="17.33203125" bestFit="1" customWidth="1"/>
    <col min="343" max="343" width="18.33203125" bestFit="1" customWidth="1"/>
    <col min="344" max="344" width="17.33203125" bestFit="1" customWidth="1"/>
    <col min="345" max="345" width="18.33203125" bestFit="1" customWidth="1"/>
    <col min="346" max="346" width="17.33203125" bestFit="1" customWidth="1"/>
    <col min="347" max="347" width="18.33203125" bestFit="1" customWidth="1"/>
    <col min="348" max="348" width="17.33203125" bestFit="1" customWidth="1"/>
    <col min="349" max="349" width="18.33203125" bestFit="1" customWidth="1"/>
    <col min="350" max="350" width="17.33203125" bestFit="1" customWidth="1"/>
    <col min="351" max="351" width="18.33203125" bestFit="1" customWidth="1"/>
    <col min="352" max="352" width="17.33203125" bestFit="1" customWidth="1"/>
    <col min="353" max="353" width="18.33203125" bestFit="1" customWidth="1"/>
    <col min="354" max="354" width="17.33203125" bestFit="1" customWidth="1"/>
    <col min="355" max="355" width="18.33203125" bestFit="1" customWidth="1"/>
    <col min="356" max="356" width="17.33203125" bestFit="1" customWidth="1"/>
    <col min="357" max="357" width="18.33203125" bestFit="1" customWidth="1"/>
    <col min="358" max="358" width="17.33203125" bestFit="1" customWidth="1"/>
    <col min="359" max="359" width="18.33203125" bestFit="1" customWidth="1"/>
    <col min="360" max="360" width="17.33203125" bestFit="1" customWidth="1"/>
    <col min="361" max="361" width="18.33203125" bestFit="1" customWidth="1"/>
    <col min="362" max="362" width="17.33203125" bestFit="1" customWidth="1"/>
    <col min="363" max="363" width="18.33203125" bestFit="1" customWidth="1"/>
    <col min="364" max="364" width="17.33203125" bestFit="1" customWidth="1"/>
    <col min="365" max="365" width="18.33203125" bestFit="1" customWidth="1"/>
    <col min="366" max="366" width="17.33203125" bestFit="1" customWidth="1"/>
    <col min="367" max="367" width="18.33203125" bestFit="1" customWidth="1"/>
    <col min="368" max="368" width="17.33203125" bestFit="1" customWidth="1"/>
    <col min="369" max="369" width="18.33203125" bestFit="1" customWidth="1"/>
    <col min="370" max="370" width="17.33203125" bestFit="1" customWidth="1"/>
    <col min="371" max="371" width="18.33203125" bestFit="1" customWidth="1"/>
    <col min="372" max="372" width="17.33203125" bestFit="1" customWidth="1"/>
    <col min="373" max="373" width="18.33203125" bestFit="1" customWidth="1"/>
    <col min="374" max="374" width="17.33203125" bestFit="1" customWidth="1"/>
    <col min="375" max="375" width="18.33203125" bestFit="1" customWidth="1"/>
    <col min="376" max="376" width="17.33203125" bestFit="1" customWidth="1"/>
    <col min="377" max="377" width="18.33203125" bestFit="1" customWidth="1"/>
    <col min="378" max="378" width="17.33203125" bestFit="1" customWidth="1"/>
    <col min="379" max="379" width="18.33203125" bestFit="1" customWidth="1"/>
    <col min="380" max="380" width="17.33203125" bestFit="1" customWidth="1"/>
    <col min="381" max="381" width="18.33203125" bestFit="1" customWidth="1"/>
    <col min="382" max="382" width="17.33203125" bestFit="1" customWidth="1"/>
    <col min="383" max="383" width="18.33203125" bestFit="1" customWidth="1"/>
    <col min="384" max="384" width="17.33203125" bestFit="1" customWidth="1"/>
    <col min="385" max="385" width="18.33203125" bestFit="1" customWidth="1"/>
    <col min="386" max="386" width="17.33203125" bestFit="1" customWidth="1"/>
    <col min="387" max="387" width="18.33203125" bestFit="1" customWidth="1"/>
    <col min="388" max="388" width="17.33203125" bestFit="1" customWidth="1"/>
    <col min="389" max="389" width="18.33203125" bestFit="1" customWidth="1"/>
    <col min="390" max="390" width="17.33203125" bestFit="1" customWidth="1"/>
    <col min="391" max="391" width="18.33203125" bestFit="1" customWidth="1"/>
    <col min="392" max="392" width="17.33203125" bestFit="1" customWidth="1"/>
    <col min="393" max="393" width="18.33203125" bestFit="1" customWidth="1"/>
    <col min="394" max="394" width="17.33203125" bestFit="1" customWidth="1"/>
    <col min="395" max="395" width="18.33203125" bestFit="1" customWidth="1"/>
    <col min="396" max="396" width="17.33203125" bestFit="1" customWidth="1"/>
    <col min="397" max="397" width="18.33203125" bestFit="1" customWidth="1"/>
    <col min="398" max="398" width="17.33203125" bestFit="1" customWidth="1"/>
    <col min="399" max="399" width="18.33203125" bestFit="1" customWidth="1"/>
    <col min="400" max="400" width="17.33203125" bestFit="1" customWidth="1"/>
    <col min="401" max="401" width="18.33203125" bestFit="1" customWidth="1"/>
    <col min="402" max="402" width="17.33203125" bestFit="1" customWidth="1"/>
    <col min="403" max="403" width="18.33203125" bestFit="1" customWidth="1"/>
    <col min="404" max="404" width="17.33203125" bestFit="1" customWidth="1"/>
    <col min="405" max="405" width="18.33203125" bestFit="1" customWidth="1"/>
    <col min="406" max="406" width="17.33203125" bestFit="1" customWidth="1"/>
    <col min="407" max="407" width="18.33203125" bestFit="1" customWidth="1"/>
    <col min="408" max="408" width="17.33203125" bestFit="1" customWidth="1"/>
    <col min="409" max="409" width="18.33203125" bestFit="1" customWidth="1"/>
    <col min="410" max="410" width="17.33203125" bestFit="1" customWidth="1"/>
    <col min="411" max="411" width="18.33203125" bestFit="1" customWidth="1"/>
    <col min="412" max="412" width="17.33203125" bestFit="1" customWidth="1"/>
    <col min="413" max="413" width="18.33203125" bestFit="1" customWidth="1"/>
    <col min="414" max="414" width="17.33203125" bestFit="1" customWidth="1"/>
    <col min="415" max="415" width="18.33203125" bestFit="1" customWidth="1"/>
    <col min="416" max="416" width="17.33203125" bestFit="1" customWidth="1"/>
    <col min="417" max="417" width="18.33203125" bestFit="1" customWidth="1"/>
    <col min="418" max="418" width="17.33203125" bestFit="1" customWidth="1"/>
    <col min="419" max="419" width="18.33203125" bestFit="1" customWidth="1"/>
    <col min="420" max="420" width="17.33203125" bestFit="1" customWidth="1"/>
    <col min="421" max="421" width="18.33203125" bestFit="1" customWidth="1"/>
    <col min="422" max="422" width="17.33203125" bestFit="1" customWidth="1"/>
    <col min="423" max="423" width="18.33203125" bestFit="1" customWidth="1"/>
    <col min="424" max="424" width="17.33203125" bestFit="1" customWidth="1"/>
    <col min="425" max="425" width="18.33203125" bestFit="1" customWidth="1"/>
    <col min="426" max="426" width="17.33203125" bestFit="1" customWidth="1"/>
    <col min="427" max="427" width="18.33203125" bestFit="1" customWidth="1"/>
    <col min="428" max="428" width="17.33203125" bestFit="1" customWidth="1"/>
    <col min="429" max="429" width="18.33203125" bestFit="1" customWidth="1"/>
    <col min="430" max="430" width="17.33203125" bestFit="1" customWidth="1"/>
    <col min="431" max="431" width="18.33203125" bestFit="1" customWidth="1"/>
    <col min="432" max="432" width="17.33203125" bestFit="1" customWidth="1"/>
    <col min="433" max="433" width="18.33203125" bestFit="1" customWidth="1"/>
    <col min="434" max="434" width="17.33203125" bestFit="1" customWidth="1"/>
    <col min="435" max="435" width="18.33203125" bestFit="1" customWidth="1"/>
    <col min="436" max="436" width="17.33203125" bestFit="1" customWidth="1"/>
    <col min="437" max="437" width="18.33203125" bestFit="1" customWidth="1"/>
    <col min="438" max="438" width="17.33203125" bestFit="1" customWidth="1"/>
    <col min="439" max="439" width="18.33203125" bestFit="1" customWidth="1"/>
    <col min="440" max="440" width="17.33203125" bestFit="1" customWidth="1"/>
    <col min="441" max="441" width="18.33203125" bestFit="1" customWidth="1"/>
    <col min="442" max="442" width="17.33203125" bestFit="1" customWidth="1"/>
    <col min="443" max="443" width="18.33203125" bestFit="1" customWidth="1"/>
    <col min="444" max="444" width="17.33203125" bestFit="1" customWidth="1"/>
    <col min="445" max="445" width="18.33203125" bestFit="1" customWidth="1"/>
    <col min="446" max="446" width="17.33203125" bestFit="1" customWidth="1"/>
    <col min="447" max="447" width="18.33203125" bestFit="1" customWidth="1"/>
    <col min="448" max="448" width="17.33203125" bestFit="1" customWidth="1"/>
    <col min="449" max="449" width="18.33203125" bestFit="1" customWidth="1"/>
    <col min="450" max="450" width="17.33203125" bestFit="1" customWidth="1"/>
    <col min="451" max="451" width="18.33203125" bestFit="1" customWidth="1"/>
    <col min="452" max="452" width="17.33203125" bestFit="1" customWidth="1"/>
    <col min="453" max="453" width="18.33203125" bestFit="1" customWidth="1"/>
    <col min="454" max="454" width="17.33203125" bestFit="1" customWidth="1"/>
    <col min="455" max="455" width="18.33203125" bestFit="1" customWidth="1"/>
    <col min="456" max="456" width="17.33203125" bestFit="1" customWidth="1"/>
    <col min="457" max="457" width="18.33203125" bestFit="1" customWidth="1"/>
    <col min="458" max="458" width="17.33203125" bestFit="1" customWidth="1"/>
    <col min="459" max="459" width="18.33203125" bestFit="1" customWidth="1"/>
    <col min="460" max="460" width="17.33203125" bestFit="1" customWidth="1"/>
    <col min="461" max="461" width="18.33203125" bestFit="1" customWidth="1"/>
    <col min="462" max="462" width="17.33203125" bestFit="1" customWidth="1"/>
    <col min="463" max="463" width="18.33203125" bestFit="1" customWidth="1"/>
    <col min="464" max="464" width="17.33203125" bestFit="1" customWidth="1"/>
    <col min="465" max="465" width="18.33203125" bestFit="1" customWidth="1"/>
    <col min="466" max="466" width="17.33203125" bestFit="1" customWidth="1"/>
    <col min="467" max="467" width="18.33203125" bestFit="1" customWidth="1"/>
    <col min="468" max="468" width="17.33203125" bestFit="1" customWidth="1"/>
    <col min="469" max="469" width="18.33203125" bestFit="1" customWidth="1"/>
    <col min="470" max="470" width="17.33203125" bestFit="1" customWidth="1"/>
    <col min="471" max="471" width="18.33203125" bestFit="1" customWidth="1"/>
    <col min="472" max="472" width="17.33203125" bestFit="1" customWidth="1"/>
    <col min="473" max="473" width="18.33203125" bestFit="1" customWidth="1"/>
    <col min="474" max="474" width="17.33203125" bestFit="1" customWidth="1"/>
    <col min="475" max="475" width="18.33203125" bestFit="1" customWidth="1"/>
    <col min="476" max="476" width="17.33203125" bestFit="1" customWidth="1"/>
    <col min="477" max="477" width="18.33203125" bestFit="1" customWidth="1"/>
    <col min="478" max="478" width="17.33203125" bestFit="1" customWidth="1"/>
    <col min="479" max="479" width="18.33203125" bestFit="1" customWidth="1"/>
    <col min="480" max="480" width="17.33203125" bestFit="1" customWidth="1"/>
    <col min="481" max="481" width="18.33203125" bestFit="1" customWidth="1"/>
    <col min="482" max="482" width="17.33203125" bestFit="1" customWidth="1"/>
    <col min="483" max="483" width="18.33203125" bestFit="1" customWidth="1"/>
    <col min="484" max="484" width="17.33203125" bestFit="1" customWidth="1"/>
    <col min="485" max="485" width="18.33203125" bestFit="1" customWidth="1"/>
    <col min="486" max="486" width="17.33203125" bestFit="1" customWidth="1"/>
    <col min="487" max="487" width="18.33203125" bestFit="1" customWidth="1"/>
    <col min="488" max="488" width="17.33203125" bestFit="1" customWidth="1"/>
    <col min="489" max="489" width="18.33203125" bestFit="1" customWidth="1"/>
    <col min="490" max="490" width="17.33203125" bestFit="1" customWidth="1"/>
    <col min="491" max="491" width="18.33203125" bestFit="1" customWidth="1"/>
    <col min="492" max="492" width="17.33203125" bestFit="1" customWidth="1"/>
    <col min="493" max="493" width="18.33203125" bestFit="1" customWidth="1"/>
    <col min="494" max="494" width="17.33203125" bestFit="1" customWidth="1"/>
    <col min="495" max="495" width="18.33203125" bestFit="1" customWidth="1"/>
    <col min="496" max="496" width="17.33203125" bestFit="1" customWidth="1"/>
    <col min="497" max="497" width="18.33203125" bestFit="1" customWidth="1"/>
    <col min="498" max="498" width="17.33203125" bestFit="1" customWidth="1"/>
    <col min="499" max="499" width="18.33203125" bestFit="1" customWidth="1"/>
    <col min="500" max="500" width="17.33203125" bestFit="1" customWidth="1"/>
    <col min="501" max="501" width="18.33203125" bestFit="1" customWidth="1"/>
    <col min="502" max="502" width="17.33203125" bestFit="1" customWidth="1"/>
    <col min="503" max="503" width="18.33203125" bestFit="1" customWidth="1"/>
    <col min="504" max="504" width="17.33203125" bestFit="1" customWidth="1"/>
    <col min="505" max="505" width="18.33203125" bestFit="1" customWidth="1"/>
    <col min="506" max="506" width="17.33203125" bestFit="1" customWidth="1"/>
    <col min="507" max="507" width="18.33203125" bestFit="1" customWidth="1"/>
    <col min="508" max="508" width="17.33203125" bestFit="1" customWidth="1"/>
    <col min="509" max="509" width="18.33203125" bestFit="1" customWidth="1"/>
    <col min="510" max="510" width="17.33203125" bestFit="1" customWidth="1"/>
    <col min="511" max="511" width="18.33203125" bestFit="1" customWidth="1"/>
    <col min="512" max="512" width="17.33203125" bestFit="1" customWidth="1"/>
    <col min="513" max="513" width="18.33203125" bestFit="1" customWidth="1"/>
    <col min="514" max="514" width="17.33203125" bestFit="1" customWidth="1"/>
    <col min="515" max="515" width="18.33203125" bestFit="1" customWidth="1"/>
    <col min="516" max="516" width="17.33203125" bestFit="1" customWidth="1"/>
    <col min="517" max="517" width="18.33203125" bestFit="1" customWidth="1"/>
    <col min="518" max="518" width="21.88671875" bestFit="1" customWidth="1"/>
    <col min="519" max="519" width="22.6640625" bestFit="1" customWidth="1"/>
    <col min="520" max="520" width="16.5546875" bestFit="1" customWidth="1"/>
    <col min="521" max="521" width="13.6640625" bestFit="1" customWidth="1"/>
    <col min="522" max="522" width="16.5546875" bestFit="1" customWidth="1"/>
    <col min="523" max="523" width="13.6640625" bestFit="1" customWidth="1"/>
    <col min="524" max="524" width="16.5546875" bestFit="1" customWidth="1"/>
    <col min="525" max="525" width="13.6640625" bestFit="1" customWidth="1"/>
    <col min="526" max="526" width="16.5546875" bestFit="1" customWidth="1"/>
    <col min="527" max="527" width="13.6640625" bestFit="1" customWidth="1"/>
    <col min="528" max="528" width="16.5546875" bestFit="1" customWidth="1"/>
    <col min="529" max="529" width="13.6640625" bestFit="1" customWidth="1"/>
    <col min="530" max="530" width="16.5546875" bestFit="1" customWidth="1"/>
    <col min="531" max="531" width="13.6640625" bestFit="1" customWidth="1"/>
    <col min="532" max="532" width="16.5546875" bestFit="1" customWidth="1"/>
    <col min="533" max="533" width="13.6640625" bestFit="1" customWidth="1"/>
    <col min="534" max="534" width="16.5546875" bestFit="1" customWidth="1"/>
    <col min="535" max="535" width="13.6640625" bestFit="1" customWidth="1"/>
    <col min="536" max="536" width="16.5546875" bestFit="1" customWidth="1"/>
    <col min="537" max="537" width="13.6640625" bestFit="1" customWidth="1"/>
    <col min="538" max="538" width="16.5546875" bestFit="1" customWidth="1"/>
    <col min="539" max="539" width="13.6640625" bestFit="1" customWidth="1"/>
    <col min="540" max="540" width="16.5546875" bestFit="1" customWidth="1"/>
    <col min="541" max="541" width="13.6640625" bestFit="1" customWidth="1"/>
    <col min="542" max="542" width="16.5546875" bestFit="1" customWidth="1"/>
    <col min="543" max="543" width="13.6640625" bestFit="1" customWidth="1"/>
    <col min="544" max="544" width="16.5546875" bestFit="1" customWidth="1"/>
    <col min="545" max="545" width="13.6640625" bestFit="1" customWidth="1"/>
    <col min="546" max="546" width="16.5546875" bestFit="1" customWidth="1"/>
    <col min="547" max="547" width="13.6640625" bestFit="1" customWidth="1"/>
    <col min="548" max="548" width="16.5546875" bestFit="1" customWidth="1"/>
    <col min="549" max="549" width="13.6640625" bestFit="1" customWidth="1"/>
    <col min="550" max="550" width="16.5546875" bestFit="1" customWidth="1"/>
    <col min="551" max="551" width="13.6640625" bestFit="1" customWidth="1"/>
    <col min="552" max="552" width="16.5546875" bestFit="1" customWidth="1"/>
    <col min="553" max="553" width="13.6640625" bestFit="1" customWidth="1"/>
    <col min="554" max="554" width="16.5546875" bestFit="1" customWidth="1"/>
    <col min="555" max="555" width="13.6640625" bestFit="1" customWidth="1"/>
    <col min="556" max="556" width="16.5546875" bestFit="1" customWidth="1"/>
    <col min="557" max="557" width="13.6640625" bestFit="1" customWidth="1"/>
    <col min="558" max="558" width="16.5546875" bestFit="1" customWidth="1"/>
    <col min="559" max="559" width="13.6640625" bestFit="1" customWidth="1"/>
    <col min="560" max="560" width="16.5546875" bestFit="1" customWidth="1"/>
    <col min="561" max="561" width="13.6640625" bestFit="1" customWidth="1"/>
    <col min="562" max="562" width="16.5546875" bestFit="1" customWidth="1"/>
    <col min="563" max="563" width="13.6640625" bestFit="1" customWidth="1"/>
    <col min="564" max="564" width="16.5546875" bestFit="1" customWidth="1"/>
    <col min="565" max="565" width="13.6640625" bestFit="1" customWidth="1"/>
    <col min="566" max="566" width="16.5546875" bestFit="1" customWidth="1"/>
    <col min="567" max="567" width="13.6640625" bestFit="1" customWidth="1"/>
    <col min="568" max="568" width="17.5546875" bestFit="1" customWidth="1"/>
    <col min="569" max="569" width="13.6640625" bestFit="1" customWidth="1"/>
    <col min="570" max="570" width="17.5546875" bestFit="1" customWidth="1"/>
    <col min="571" max="571" width="13.6640625" bestFit="1" customWidth="1"/>
    <col min="572" max="572" width="18.5546875" bestFit="1" customWidth="1"/>
    <col min="573" max="573" width="21.6640625" bestFit="1" customWidth="1"/>
    <col min="574" max="574" width="14.6640625" bestFit="1" customWidth="1"/>
    <col min="575" max="575" width="11.5546875" bestFit="1" customWidth="1"/>
    <col min="576" max="576" width="12.6640625" bestFit="1" customWidth="1"/>
    <col min="577" max="578" width="15.44140625" bestFit="1" customWidth="1"/>
    <col min="579" max="579" width="12.6640625" bestFit="1" customWidth="1"/>
    <col min="580" max="581" width="15.44140625" bestFit="1" customWidth="1"/>
    <col min="582" max="582" width="12.6640625" bestFit="1" customWidth="1"/>
    <col min="583" max="584" width="15.44140625" bestFit="1" customWidth="1"/>
    <col min="585" max="585" width="12.6640625" bestFit="1" customWidth="1"/>
    <col min="586" max="587" width="15.44140625" bestFit="1" customWidth="1"/>
    <col min="588" max="588" width="12.6640625" bestFit="1" customWidth="1"/>
    <col min="589" max="590" width="15.44140625" bestFit="1" customWidth="1"/>
    <col min="591" max="591" width="12.6640625" bestFit="1" customWidth="1"/>
    <col min="592" max="592" width="6.44140625" bestFit="1" customWidth="1"/>
    <col min="593" max="593" width="15.44140625" bestFit="1" customWidth="1"/>
    <col min="594" max="594" width="12.6640625" bestFit="1" customWidth="1"/>
    <col min="595" max="596" width="15.44140625" bestFit="1" customWidth="1"/>
    <col min="597" max="597" width="12.6640625" bestFit="1" customWidth="1"/>
    <col min="598" max="599" width="15.44140625" bestFit="1" customWidth="1"/>
    <col min="600" max="600" width="12.6640625" bestFit="1" customWidth="1"/>
    <col min="601" max="602" width="15.44140625" bestFit="1" customWidth="1"/>
    <col min="603" max="603" width="12.6640625" bestFit="1" customWidth="1"/>
    <col min="604" max="605" width="15.44140625" bestFit="1" customWidth="1"/>
    <col min="606" max="606" width="12.6640625" bestFit="1" customWidth="1"/>
    <col min="607" max="608" width="15.44140625" bestFit="1" customWidth="1"/>
    <col min="609" max="609" width="12.6640625" bestFit="1" customWidth="1"/>
    <col min="610" max="611" width="15.44140625" bestFit="1" customWidth="1"/>
    <col min="612" max="612" width="12.6640625" bestFit="1" customWidth="1"/>
    <col min="613" max="614" width="15.44140625" bestFit="1" customWidth="1"/>
    <col min="615" max="615" width="12.6640625" bestFit="1" customWidth="1"/>
    <col min="616" max="616" width="6.44140625" bestFit="1" customWidth="1"/>
    <col min="617" max="617" width="15.44140625" bestFit="1" customWidth="1"/>
    <col min="618" max="618" width="12.6640625" bestFit="1" customWidth="1"/>
    <col min="619" max="620" width="15.44140625" bestFit="1" customWidth="1"/>
    <col min="621" max="621" width="12.6640625" bestFit="1" customWidth="1"/>
    <col min="622" max="623" width="15.44140625" bestFit="1" customWidth="1"/>
    <col min="624" max="624" width="12.6640625" bestFit="1" customWidth="1"/>
    <col min="625" max="626" width="15.44140625" bestFit="1" customWidth="1"/>
    <col min="627" max="627" width="12.6640625" bestFit="1" customWidth="1"/>
    <col min="628" max="629" width="15.44140625" bestFit="1" customWidth="1"/>
    <col min="630" max="630" width="12.6640625" bestFit="1" customWidth="1"/>
    <col min="631" max="631" width="6.44140625" bestFit="1" customWidth="1"/>
    <col min="632" max="632" width="15.44140625" bestFit="1" customWidth="1"/>
    <col min="633" max="633" width="12.6640625" bestFit="1" customWidth="1"/>
    <col min="634" max="635" width="15.44140625" bestFit="1" customWidth="1"/>
    <col min="636" max="636" width="12.6640625" bestFit="1" customWidth="1"/>
    <col min="637" max="638" width="15.44140625" bestFit="1" customWidth="1"/>
    <col min="639" max="639" width="12.6640625" bestFit="1" customWidth="1"/>
    <col min="640" max="641" width="15.44140625" bestFit="1" customWidth="1"/>
    <col min="642" max="642" width="12.6640625" bestFit="1" customWidth="1"/>
    <col min="643" max="644" width="15.44140625" bestFit="1" customWidth="1"/>
    <col min="645" max="645" width="12.6640625" bestFit="1" customWidth="1"/>
    <col min="646" max="647" width="15.44140625" bestFit="1" customWidth="1"/>
    <col min="648" max="648" width="13.6640625" bestFit="1" customWidth="1"/>
    <col min="649" max="650" width="16.5546875" bestFit="1" customWidth="1"/>
    <col min="651" max="651" width="13.6640625" bestFit="1" customWidth="1"/>
    <col min="652" max="653" width="16.5546875" bestFit="1" customWidth="1"/>
    <col min="654" max="654" width="13.6640625" bestFit="1" customWidth="1"/>
    <col min="655" max="656" width="16.5546875" bestFit="1" customWidth="1"/>
    <col min="657" max="657" width="13.6640625" bestFit="1" customWidth="1"/>
    <col min="658" max="659" width="16.5546875" bestFit="1" customWidth="1"/>
    <col min="660" max="660" width="13.6640625" bestFit="1" customWidth="1"/>
    <col min="661" max="662" width="16.5546875" bestFit="1" customWidth="1"/>
    <col min="663" max="663" width="13.6640625" bestFit="1" customWidth="1"/>
    <col min="664" max="665" width="16.5546875" bestFit="1" customWidth="1"/>
    <col min="666" max="666" width="13.6640625" bestFit="1" customWidth="1"/>
    <col min="667" max="668" width="16.5546875" bestFit="1" customWidth="1"/>
    <col min="669" max="669" width="13.6640625" bestFit="1" customWidth="1"/>
    <col min="670" max="670" width="6.44140625" bestFit="1" customWidth="1"/>
    <col min="671" max="671" width="16.5546875" bestFit="1" customWidth="1"/>
    <col min="672" max="672" width="13.6640625" bestFit="1" customWidth="1"/>
    <col min="673" max="674" width="16.5546875" bestFit="1" customWidth="1"/>
    <col min="675" max="675" width="13.6640625" bestFit="1" customWidth="1"/>
    <col min="676" max="677" width="16.5546875" bestFit="1" customWidth="1"/>
    <col min="678" max="678" width="13.6640625" bestFit="1" customWidth="1"/>
    <col min="679" max="679" width="6.44140625" bestFit="1" customWidth="1"/>
    <col min="680" max="680" width="16.5546875" bestFit="1" customWidth="1"/>
    <col min="681" max="681" width="13.6640625" bestFit="1" customWidth="1"/>
    <col min="682" max="683" width="16.5546875" bestFit="1" customWidth="1"/>
    <col min="684" max="684" width="13.6640625" bestFit="1" customWidth="1"/>
    <col min="685" max="686" width="16.5546875" bestFit="1" customWidth="1"/>
    <col min="687" max="687" width="13.6640625" bestFit="1" customWidth="1"/>
    <col min="688" max="689" width="16.5546875" bestFit="1" customWidth="1"/>
    <col min="690" max="690" width="13.6640625" bestFit="1" customWidth="1"/>
    <col min="691" max="692" width="16.5546875" bestFit="1" customWidth="1"/>
    <col min="693" max="693" width="13.6640625" bestFit="1" customWidth="1"/>
    <col min="694" max="695" width="16.5546875" bestFit="1" customWidth="1"/>
    <col min="696" max="696" width="13.6640625" bestFit="1" customWidth="1"/>
    <col min="697" max="697" width="6.44140625" bestFit="1" customWidth="1"/>
    <col min="698" max="698" width="16.5546875" bestFit="1" customWidth="1"/>
    <col min="699" max="699" width="13.6640625" bestFit="1" customWidth="1"/>
    <col min="700" max="701" width="16.5546875" bestFit="1" customWidth="1"/>
    <col min="702" max="702" width="13.6640625" bestFit="1" customWidth="1"/>
    <col min="703" max="703" width="6.44140625" bestFit="1" customWidth="1"/>
    <col min="704" max="704" width="16.5546875" bestFit="1" customWidth="1"/>
    <col min="705" max="705" width="13.6640625" bestFit="1" customWidth="1"/>
    <col min="706" max="706" width="6.44140625" bestFit="1" customWidth="1"/>
    <col min="707" max="707" width="16.5546875" bestFit="1" customWidth="1"/>
    <col min="708" max="708" width="13.6640625" bestFit="1" customWidth="1"/>
    <col min="709" max="710" width="16.5546875" bestFit="1" customWidth="1"/>
    <col min="711" max="711" width="13.6640625" bestFit="1" customWidth="1"/>
    <col min="712" max="712" width="6.44140625" bestFit="1" customWidth="1"/>
    <col min="713" max="713" width="16.5546875" bestFit="1" customWidth="1"/>
    <col min="714" max="714" width="13.6640625" bestFit="1" customWidth="1"/>
    <col min="715" max="715" width="6.44140625" bestFit="1" customWidth="1"/>
    <col min="716" max="716" width="16.5546875" bestFit="1" customWidth="1"/>
    <col min="717" max="717" width="13.6640625" bestFit="1" customWidth="1"/>
    <col min="718" max="719" width="16.5546875" bestFit="1" customWidth="1"/>
    <col min="720" max="720" width="13.6640625" bestFit="1" customWidth="1"/>
    <col min="721" max="722" width="16.5546875" bestFit="1" customWidth="1"/>
    <col min="723" max="723" width="13.6640625" bestFit="1" customWidth="1"/>
    <col min="724" max="724" width="6.44140625" bestFit="1" customWidth="1"/>
    <col min="725" max="725" width="16.5546875" bestFit="1" customWidth="1"/>
    <col min="726" max="726" width="13.6640625" bestFit="1" customWidth="1"/>
    <col min="727" max="728" width="16.5546875" bestFit="1" customWidth="1"/>
    <col min="729" max="729" width="13.6640625" bestFit="1" customWidth="1"/>
    <col min="730" max="731" width="16.5546875" bestFit="1" customWidth="1"/>
    <col min="732" max="732" width="13.6640625" bestFit="1" customWidth="1"/>
    <col min="733" max="734" width="16.5546875" bestFit="1" customWidth="1"/>
    <col min="735" max="735" width="13.6640625" bestFit="1" customWidth="1"/>
    <col min="736" max="737" width="16.5546875" bestFit="1" customWidth="1"/>
    <col min="738" max="738" width="13.6640625" bestFit="1" customWidth="1"/>
    <col min="739" max="739" width="6.44140625" bestFit="1" customWidth="1"/>
    <col min="740" max="740" width="16.5546875" bestFit="1" customWidth="1"/>
    <col min="741" max="741" width="13.6640625" bestFit="1" customWidth="1"/>
    <col min="742" max="743" width="16.5546875" bestFit="1" customWidth="1"/>
    <col min="744" max="744" width="13.6640625" bestFit="1" customWidth="1"/>
    <col min="745" max="746" width="16.5546875" bestFit="1" customWidth="1"/>
    <col min="747" max="747" width="13.6640625" bestFit="1" customWidth="1"/>
    <col min="748" max="749" width="16.5546875" bestFit="1" customWidth="1"/>
    <col min="750" max="750" width="13.6640625" bestFit="1" customWidth="1"/>
    <col min="751" max="752" width="16.5546875" bestFit="1" customWidth="1"/>
    <col min="753" max="753" width="13.6640625" bestFit="1" customWidth="1"/>
    <col min="754" max="755" width="16.5546875" bestFit="1" customWidth="1"/>
    <col min="756" max="756" width="13.6640625" bestFit="1" customWidth="1"/>
    <col min="757" max="758" width="16.5546875" bestFit="1" customWidth="1"/>
    <col min="759" max="759" width="13.6640625" bestFit="1" customWidth="1"/>
    <col min="760" max="761" width="16.5546875" bestFit="1" customWidth="1"/>
    <col min="762" max="762" width="13.6640625" bestFit="1" customWidth="1"/>
    <col min="763" max="763" width="6.44140625" bestFit="1" customWidth="1"/>
    <col min="764" max="764" width="16.5546875" bestFit="1" customWidth="1"/>
    <col min="765" max="765" width="13.6640625" bestFit="1" customWidth="1"/>
    <col min="766" max="766" width="6.44140625" bestFit="1" customWidth="1"/>
    <col min="767" max="767" width="16.5546875" bestFit="1" customWidth="1"/>
    <col min="768" max="768" width="13.6640625" bestFit="1" customWidth="1"/>
    <col min="769" max="770" width="16.5546875" bestFit="1" customWidth="1"/>
    <col min="771" max="771" width="13.6640625" bestFit="1" customWidth="1"/>
    <col min="772" max="773" width="16.5546875" bestFit="1" customWidth="1"/>
    <col min="774" max="774" width="13.6640625" bestFit="1" customWidth="1"/>
    <col min="775" max="776" width="16.5546875" bestFit="1" customWidth="1"/>
    <col min="777" max="777" width="13.6640625" bestFit="1" customWidth="1"/>
    <col min="778" max="779" width="16.5546875" bestFit="1" customWidth="1"/>
    <col min="780" max="780" width="13.6640625" bestFit="1" customWidth="1"/>
    <col min="781" max="782" width="16.5546875" bestFit="1" customWidth="1"/>
    <col min="783" max="783" width="13.6640625" bestFit="1" customWidth="1"/>
    <col min="784" max="785" width="16.5546875" bestFit="1" customWidth="1"/>
    <col min="786" max="786" width="13.6640625" bestFit="1" customWidth="1"/>
    <col min="787" max="787" width="6.44140625" bestFit="1" customWidth="1"/>
    <col min="788" max="788" width="16.5546875" bestFit="1" customWidth="1"/>
    <col min="789" max="789" width="13.6640625" bestFit="1" customWidth="1"/>
    <col min="790" max="791" width="16.5546875" bestFit="1" customWidth="1"/>
    <col min="792" max="792" width="13.6640625" bestFit="1" customWidth="1"/>
    <col min="793" max="794" width="16.5546875" bestFit="1" customWidth="1"/>
    <col min="795" max="795" width="13.6640625" bestFit="1" customWidth="1"/>
    <col min="796" max="797" width="16.5546875" bestFit="1" customWidth="1"/>
    <col min="798" max="798" width="13.6640625" bestFit="1" customWidth="1"/>
    <col min="799" max="799" width="15.44140625" bestFit="1" customWidth="1"/>
    <col min="800" max="800" width="16.5546875" bestFit="1" customWidth="1"/>
    <col min="801" max="801" width="13.6640625" bestFit="1" customWidth="1"/>
    <col min="802" max="803" width="16.5546875" bestFit="1" customWidth="1"/>
    <col min="804" max="804" width="13.6640625" bestFit="1" customWidth="1"/>
    <col min="805" max="806" width="16.5546875" bestFit="1" customWidth="1"/>
    <col min="807" max="807" width="13.6640625" bestFit="1" customWidth="1"/>
    <col min="808" max="809" width="16.5546875" bestFit="1" customWidth="1"/>
    <col min="810" max="810" width="13.6640625" bestFit="1" customWidth="1"/>
    <col min="811" max="812" width="16.5546875" bestFit="1" customWidth="1"/>
    <col min="813" max="813" width="13.6640625" bestFit="1" customWidth="1"/>
    <col min="814" max="815" width="16.5546875" bestFit="1" customWidth="1"/>
    <col min="816" max="816" width="13.6640625" bestFit="1" customWidth="1"/>
    <col min="817" max="818" width="16.5546875" bestFit="1" customWidth="1"/>
    <col min="819" max="819" width="13.6640625" bestFit="1" customWidth="1"/>
    <col min="820" max="821" width="16.5546875" bestFit="1" customWidth="1"/>
    <col min="822" max="822" width="13.6640625" bestFit="1" customWidth="1"/>
    <col min="823" max="824" width="16.5546875" bestFit="1" customWidth="1"/>
    <col min="825" max="825" width="13.6640625" bestFit="1" customWidth="1"/>
    <col min="826" max="826" width="6.44140625" bestFit="1" customWidth="1"/>
    <col min="827" max="827" width="16.5546875" bestFit="1" customWidth="1"/>
    <col min="828" max="828" width="13.6640625" bestFit="1" customWidth="1"/>
    <col min="829" max="830" width="16.5546875" bestFit="1" customWidth="1"/>
    <col min="831" max="831" width="13.6640625" bestFit="1" customWidth="1"/>
    <col min="832" max="833" width="16.5546875" bestFit="1" customWidth="1"/>
    <col min="834" max="834" width="13.6640625" bestFit="1" customWidth="1"/>
    <col min="835" max="836" width="16.5546875" bestFit="1" customWidth="1"/>
    <col min="837" max="837" width="13.6640625" bestFit="1" customWidth="1"/>
    <col min="838" max="838" width="6.44140625" bestFit="1" customWidth="1"/>
    <col min="839" max="839" width="16.5546875" bestFit="1" customWidth="1"/>
    <col min="840" max="840" width="13.6640625" bestFit="1" customWidth="1"/>
    <col min="841" max="842" width="16.5546875" bestFit="1" customWidth="1"/>
    <col min="843" max="843" width="13.6640625" bestFit="1" customWidth="1"/>
    <col min="844" max="845" width="16.5546875" bestFit="1" customWidth="1"/>
    <col min="846" max="846" width="13.6640625" bestFit="1" customWidth="1"/>
    <col min="847" max="848" width="16.5546875" bestFit="1" customWidth="1"/>
    <col min="849" max="849" width="13.6640625" bestFit="1" customWidth="1"/>
    <col min="850" max="851" width="16.5546875" bestFit="1" customWidth="1"/>
    <col min="852" max="852" width="13.6640625" bestFit="1" customWidth="1"/>
    <col min="853" max="854" width="16.5546875" bestFit="1" customWidth="1"/>
    <col min="855" max="855" width="13.6640625" bestFit="1" customWidth="1"/>
    <col min="856" max="857" width="16.5546875" bestFit="1" customWidth="1"/>
    <col min="858" max="858" width="13.6640625" bestFit="1" customWidth="1"/>
    <col min="859" max="860" width="16.5546875" bestFit="1" customWidth="1"/>
    <col min="861" max="861" width="13.6640625" bestFit="1" customWidth="1"/>
    <col min="862" max="863" width="16.5546875" bestFit="1" customWidth="1"/>
    <col min="864" max="864" width="13.6640625" bestFit="1" customWidth="1"/>
    <col min="865" max="866" width="16.5546875" bestFit="1" customWidth="1"/>
    <col min="867" max="867" width="13.6640625" bestFit="1" customWidth="1"/>
    <col min="868" max="869" width="16.5546875" bestFit="1" customWidth="1"/>
    <col min="870" max="870" width="13.6640625" bestFit="1" customWidth="1"/>
    <col min="871" max="872" width="16.5546875" bestFit="1" customWidth="1"/>
    <col min="873" max="873" width="13.6640625" bestFit="1" customWidth="1"/>
    <col min="874" max="875" width="16.5546875" bestFit="1" customWidth="1"/>
    <col min="876" max="876" width="13.6640625" bestFit="1" customWidth="1"/>
    <col min="877" max="878" width="16.5546875" bestFit="1" customWidth="1"/>
    <col min="879" max="879" width="13.6640625" bestFit="1" customWidth="1"/>
    <col min="880" max="881" width="16.5546875" bestFit="1" customWidth="1"/>
    <col min="882" max="882" width="13.6640625" bestFit="1" customWidth="1"/>
    <col min="883" max="884" width="16.5546875" bestFit="1" customWidth="1"/>
    <col min="885" max="885" width="13.6640625" bestFit="1" customWidth="1"/>
    <col min="886" max="887" width="16.5546875" bestFit="1" customWidth="1"/>
    <col min="888" max="888" width="13.6640625" bestFit="1" customWidth="1"/>
    <col min="889" max="890" width="16.5546875" bestFit="1" customWidth="1"/>
    <col min="891" max="891" width="13.6640625" bestFit="1" customWidth="1"/>
    <col min="892" max="893" width="16.5546875" bestFit="1" customWidth="1"/>
    <col min="894" max="894" width="13.6640625" bestFit="1" customWidth="1"/>
    <col min="895" max="896" width="16.5546875" bestFit="1" customWidth="1"/>
    <col min="897" max="897" width="13.6640625" bestFit="1" customWidth="1"/>
    <col min="898" max="899" width="16.5546875" bestFit="1" customWidth="1"/>
    <col min="900" max="900" width="13.6640625" bestFit="1" customWidth="1"/>
    <col min="901" max="902" width="16.5546875" bestFit="1" customWidth="1"/>
    <col min="903" max="903" width="13.6640625" bestFit="1" customWidth="1"/>
    <col min="904" max="905" width="16.5546875" bestFit="1" customWidth="1"/>
    <col min="906" max="906" width="13.6640625" bestFit="1" customWidth="1"/>
    <col min="907" max="907" width="6.44140625" bestFit="1" customWidth="1"/>
    <col min="908" max="908" width="16.5546875" bestFit="1" customWidth="1"/>
    <col min="909" max="909" width="13.6640625" bestFit="1" customWidth="1"/>
    <col min="910" max="911" width="16.5546875" bestFit="1" customWidth="1"/>
    <col min="912" max="912" width="13.6640625" bestFit="1" customWidth="1"/>
    <col min="913" max="914" width="16.5546875" bestFit="1" customWidth="1"/>
    <col min="915" max="915" width="13.6640625" bestFit="1" customWidth="1"/>
    <col min="916" max="917" width="16.5546875" bestFit="1" customWidth="1"/>
    <col min="918" max="918" width="13.6640625" bestFit="1" customWidth="1"/>
    <col min="919" max="920" width="16.5546875" bestFit="1" customWidth="1"/>
    <col min="921" max="921" width="13.6640625" bestFit="1" customWidth="1"/>
    <col min="922" max="923" width="16.5546875" bestFit="1" customWidth="1"/>
    <col min="924" max="924" width="13.6640625" bestFit="1" customWidth="1"/>
    <col min="925" max="925" width="6.44140625" bestFit="1" customWidth="1"/>
    <col min="926" max="926" width="16.5546875" bestFit="1" customWidth="1"/>
    <col min="927" max="927" width="13.6640625" bestFit="1" customWidth="1"/>
    <col min="928" max="929" width="16.5546875" bestFit="1" customWidth="1"/>
    <col min="930" max="930" width="13.6640625" bestFit="1" customWidth="1"/>
    <col min="931" max="932" width="16.5546875" bestFit="1" customWidth="1"/>
    <col min="933" max="933" width="13.6640625" bestFit="1" customWidth="1"/>
    <col min="934" max="935" width="17.5546875" bestFit="1" customWidth="1"/>
    <col min="936" max="936" width="13.6640625" bestFit="1" customWidth="1"/>
    <col min="937" max="938" width="17.5546875" bestFit="1" customWidth="1"/>
    <col min="939" max="939" width="13.6640625" bestFit="1" customWidth="1"/>
    <col min="940" max="940" width="16.5546875" bestFit="1" customWidth="1"/>
    <col min="941" max="941" width="17.5546875" bestFit="1" customWidth="1"/>
    <col min="942" max="942" width="13.6640625" bestFit="1" customWidth="1"/>
    <col min="943" max="944" width="18.5546875" bestFit="1" customWidth="1"/>
    <col min="945" max="945" width="30.33203125" bestFit="1" customWidth="1"/>
    <col min="946" max="946" width="14.6640625" bestFit="1" customWidth="1"/>
    <col min="947" max="947" width="33.33203125" bestFit="1" customWidth="1"/>
  </cols>
  <sheetData>
    <row r="3" spans="1:4">
      <c r="A3" s="47" t="s">
        <v>119</v>
      </c>
      <c r="B3" t="s">
        <v>140</v>
      </c>
      <c r="C3" t="s">
        <v>141</v>
      </c>
      <c r="D3" t="s">
        <v>142</v>
      </c>
    </row>
    <row r="4" spans="1:4">
      <c r="A4" s="49" t="s">
        <v>143</v>
      </c>
      <c r="B4" s="183">
        <v>308576700309</v>
      </c>
      <c r="C4" s="183">
        <v>0</v>
      </c>
      <c r="D4" s="183">
        <v>308576700309</v>
      </c>
    </row>
    <row r="5" spans="1:4">
      <c r="A5" s="49" t="s">
        <v>144</v>
      </c>
      <c r="B5" s="183">
        <v>463664763902</v>
      </c>
      <c r="C5" s="183">
        <v>0</v>
      </c>
      <c r="D5" s="183">
        <v>463664763902</v>
      </c>
    </row>
    <row r="6" spans="1:4">
      <c r="A6" s="49" t="s">
        <v>145</v>
      </c>
      <c r="B6" s="183">
        <v>278198858337</v>
      </c>
      <c r="C6" s="183">
        <v>0</v>
      </c>
      <c r="D6" s="183">
        <v>278198858337</v>
      </c>
    </row>
    <row r="7" spans="1:4">
      <c r="A7" s="49" t="s">
        <v>146</v>
      </c>
      <c r="B7" s="183">
        <v>223165343413</v>
      </c>
      <c r="C7" s="183">
        <v>0</v>
      </c>
      <c r="D7" s="183">
        <v>223165343413</v>
      </c>
    </row>
    <row r="8" spans="1:4">
      <c r="A8" s="49" t="s">
        <v>147</v>
      </c>
      <c r="B8" s="183">
        <v>477561587421</v>
      </c>
      <c r="C8" s="183">
        <v>0</v>
      </c>
      <c r="D8" s="183">
        <v>477561587421</v>
      </c>
    </row>
    <row r="9" spans="1:4">
      <c r="A9" s="49" t="s">
        <v>148</v>
      </c>
      <c r="B9" s="183">
        <v>287055049493</v>
      </c>
      <c r="C9" s="183">
        <v>0</v>
      </c>
      <c r="D9" s="183">
        <v>287055049493</v>
      </c>
    </row>
    <row r="10" spans="1:4">
      <c r="A10" s="49" t="s">
        <v>149</v>
      </c>
      <c r="B10" s="183">
        <v>262467683469</v>
      </c>
      <c r="C10" s="183">
        <v>0</v>
      </c>
      <c r="D10" s="183">
        <v>262467683469</v>
      </c>
    </row>
    <row r="11" spans="1:4">
      <c r="A11" s="49" t="s">
        <v>150</v>
      </c>
      <c r="B11" s="183">
        <v>517023529564</v>
      </c>
      <c r="C11" s="183">
        <v>0</v>
      </c>
      <c r="D11" s="183">
        <v>517023529564</v>
      </c>
    </row>
    <row r="12" spans="1:4">
      <c r="A12" s="49" t="s">
        <v>151</v>
      </c>
      <c r="B12" s="183">
        <v>2965326531</v>
      </c>
      <c r="C12" s="183">
        <v>0</v>
      </c>
      <c r="D12" s="183">
        <v>2965326531</v>
      </c>
    </row>
    <row r="13" spans="1:4">
      <c r="A13" s="49" t="s">
        <v>130</v>
      </c>
      <c r="B13" s="183">
        <v>310543968899</v>
      </c>
      <c r="C13" s="183">
        <v>0</v>
      </c>
      <c r="D13" s="183">
        <v>310543968899</v>
      </c>
    </row>
    <row r="14" spans="1:4">
      <c r="A14" s="49" t="s">
        <v>152</v>
      </c>
      <c r="B14" s="183">
        <v>1513097209</v>
      </c>
      <c r="C14" s="183">
        <v>0</v>
      </c>
      <c r="D14" s="183">
        <v>1513097209</v>
      </c>
    </row>
    <row r="15" spans="1:4">
      <c r="A15" s="49" t="s">
        <v>135</v>
      </c>
      <c r="B15" s="183">
        <v>221817595254</v>
      </c>
      <c r="C15" s="183">
        <v>0</v>
      </c>
      <c r="D15" s="183">
        <v>221817595254</v>
      </c>
    </row>
    <row r="16" spans="1:4">
      <c r="A16" s="49" t="s">
        <v>153</v>
      </c>
      <c r="B16" s="183">
        <v>200270016523</v>
      </c>
      <c r="C16" s="183">
        <v>0</v>
      </c>
      <c r="D16" s="183">
        <v>200270016523</v>
      </c>
    </row>
    <row r="17" spans="1:4">
      <c r="A17" s="49" t="s">
        <v>154</v>
      </c>
      <c r="B17" s="183">
        <v>404452463</v>
      </c>
      <c r="C17" s="183">
        <v>0</v>
      </c>
      <c r="D17" s="183">
        <v>404452463</v>
      </c>
    </row>
    <row r="18" spans="1:4">
      <c r="A18" s="49" t="s">
        <v>155</v>
      </c>
      <c r="B18" s="183">
        <v>41458003888</v>
      </c>
      <c r="C18" s="183">
        <v>0</v>
      </c>
      <c r="D18" s="183">
        <v>41458003888</v>
      </c>
    </row>
    <row r="19" spans="1:4">
      <c r="A19" s="49" t="s">
        <v>156</v>
      </c>
      <c r="B19" s="183">
        <v>3596685976675</v>
      </c>
      <c r="C19" s="183">
        <v>0</v>
      </c>
      <c r="D19" s="183">
        <v>3596685976675</v>
      </c>
    </row>
    <row r="20" spans="1:4">
      <c r="A20" s="49" t="s">
        <v>157</v>
      </c>
      <c r="B20" s="183">
        <v>731605299839</v>
      </c>
      <c r="C20" s="183">
        <v>0</v>
      </c>
      <c r="D20" s="183">
        <v>731605299839</v>
      </c>
    </row>
    <row r="21" spans="1:4">
      <c r="A21" s="49" t="s">
        <v>158</v>
      </c>
      <c r="B21" s="183">
        <v>478698268927</v>
      </c>
      <c r="C21" s="183">
        <v>0</v>
      </c>
      <c r="D21" s="183">
        <v>478698268927</v>
      </c>
    </row>
    <row r="22" spans="1:4">
      <c r="A22" s="49" t="s">
        <v>159</v>
      </c>
      <c r="B22" s="183">
        <v>287218961352</v>
      </c>
      <c r="C22" s="183">
        <v>0</v>
      </c>
      <c r="D22" s="183">
        <v>287218961352</v>
      </c>
    </row>
    <row r="23" spans="1:4">
      <c r="A23" s="49" t="s">
        <v>160</v>
      </c>
      <c r="B23" s="183">
        <v>148398257112</v>
      </c>
      <c r="C23" s="183">
        <v>0</v>
      </c>
      <c r="D23" s="183">
        <v>148398257112</v>
      </c>
    </row>
    <row r="24" spans="1:4">
      <c r="A24" s="49" t="s">
        <v>161</v>
      </c>
      <c r="B24" s="183">
        <v>401723495791</v>
      </c>
      <c r="C24" s="183">
        <v>69581392043</v>
      </c>
      <c r="D24" s="183">
        <v>332142103748</v>
      </c>
    </row>
    <row r="25" spans="1:4">
      <c r="A25" s="49" t="s">
        <v>162</v>
      </c>
      <c r="B25" s="183">
        <v>234864929251.5</v>
      </c>
      <c r="C25" s="183">
        <v>0</v>
      </c>
      <c r="D25" s="183">
        <v>234864929251.5</v>
      </c>
    </row>
    <row r="26" spans="1:4">
      <c r="A26" s="49" t="s">
        <v>163</v>
      </c>
      <c r="B26" s="183">
        <v>0</v>
      </c>
      <c r="C26" s="183">
        <v>0</v>
      </c>
      <c r="D26" s="183">
        <v>0</v>
      </c>
    </row>
    <row r="27" spans="1:4">
      <c r="A27" s="49" t="s">
        <v>164</v>
      </c>
      <c r="B27" s="183">
        <v>98782807685</v>
      </c>
      <c r="C27" s="183">
        <v>3379224722</v>
      </c>
      <c r="D27" s="183">
        <v>95403582963</v>
      </c>
    </row>
    <row r="28" spans="1:4">
      <c r="A28" s="49" t="s">
        <v>165</v>
      </c>
      <c r="B28" s="183">
        <v>1928290288</v>
      </c>
      <c r="C28" s="183">
        <v>516359882</v>
      </c>
      <c r="D28" s="183">
        <v>1411930406</v>
      </c>
    </row>
    <row r="29" spans="1:4">
      <c r="A29" s="49" t="s">
        <v>166</v>
      </c>
      <c r="B29" s="183">
        <v>328839454</v>
      </c>
      <c r="C29" s="183">
        <v>328839454</v>
      </c>
      <c r="D29" s="183">
        <v>0</v>
      </c>
    </row>
    <row r="30" spans="1:4">
      <c r="A30" s="49" t="s">
        <v>129</v>
      </c>
      <c r="B30" s="183">
        <v>9576921103049.5</v>
      </c>
      <c r="C30" s="183">
        <v>73805816101</v>
      </c>
      <c r="D30" s="183">
        <v>9503115286948.5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ABB36D-0244-4CD8-AF2F-D0A931008A0E}">
  <sheetPr>
    <tabColor rgb="FFFFFF00"/>
  </sheetPr>
  <dimension ref="A1:L770"/>
  <sheetViews>
    <sheetView zoomScaleNormal="100" workbookViewId="0">
      <pane ySplit="1" topLeftCell="A578" activePane="bottomLeft" state="frozen"/>
      <selection pane="bottomLeft"/>
    </sheetView>
  </sheetViews>
  <sheetFormatPr baseColWidth="10" defaultColWidth="11.44140625" defaultRowHeight="14.4"/>
  <cols>
    <col min="1" max="1" width="13.88671875" bestFit="1" customWidth="1"/>
    <col min="2" max="2" width="78.5546875" bestFit="1" customWidth="1"/>
    <col min="3" max="3" width="24.109375" hidden="1" customWidth="1"/>
    <col min="4" max="4" width="17" bestFit="1" customWidth="1"/>
    <col min="5" max="5" width="17.6640625" bestFit="1" customWidth="1"/>
    <col min="6" max="6" width="16.109375" bestFit="1" customWidth="1"/>
    <col min="7" max="7" width="11.5546875" style="143"/>
    <col min="10" max="10" width="41.5546875" customWidth="1"/>
    <col min="11" max="12" width="16.109375" bestFit="1" customWidth="1"/>
  </cols>
  <sheetData>
    <row r="1" spans="1:7" ht="14.4" customHeight="1" thickBot="1">
      <c r="A1" s="144" t="s">
        <v>167</v>
      </c>
      <c r="B1" s="145" t="s">
        <v>0</v>
      </c>
      <c r="C1" s="145" t="s">
        <v>114</v>
      </c>
      <c r="D1" s="146" t="s">
        <v>115</v>
      </c>
      <c r="E1" s="146" t="s">
        <v>116</v>
      </c>
      <c r="F1" s="146" t="s">
        <v>68</v>
      </c>
      <c r="G1" s="147" t="s">
        <v>168</v>
      </c>
    </row>
    <row r="2" spans="1:7">
      <c r="A2" s="184">
        <v>2024</v>
      </c>
      <c r="B2" s="308" t="s">
        <v>132</v>
      </c>
      <c r="C2" s="152" t="s">
        <v>143</v>
      </c>
      <c r="D2" s="153">
        <v>48582537056</v>
      </c>
      <c r="E2" s="153">
        <v>48582537056</v>
      </c>
      <c r="F2" s="153">
        <f>D2-E2</f>
        <v>0</v>
      </c>
      <c r="G2" s="154">
        <f>IF(F2&gt;0,E2/D2,100%)</f>
        <v>1</v>
      </c>
    </row>
    <row r="3" spans="1:7">
      <c r="A3" s="196">
        <v>2024</v>
      </c>
      <c r="B3" s="185" t="s">
        <v>34</v>
      </c>
      <c r="C3" s="142" t="s">
        <v>143</v>
      </c>
      <c r="D3" s="140">
        <v>53513614476</v>
      </c>
      <c r="E3" s="140">
        <v>53513614476</v>
      </c>
      <c r="F3" s="140">
        <f t="shared" ref="F3:F66" si="0">D3-E3</f>
        <v>0</v>
      </c>
      <c r="G3" s="148">
        <f t="shared" ref="G3:G66" si="1">IF(F3&gt;0,E3/D3,100%)</f>
        <v>1</v>
      </c>
    </row>
    <row r="4" spans="1:7">
      <c r="A4" s="196">
        <v>2024</v>
      </c>
      <c r="B4" s="185" t="s">
        <v>169</v>
      </c>
      <c r="C4" s="142" t="s">
        <v>143</v>
      </c>
      <c r="D4" s="140">
        <v>57720437510</v>
      </c>
      <c r="E4" s="140">
        <v>57720437510</v>
      </c>
      <c r="F4" s="140">
        <f t="shared" si="0"/>
        <v>0</v>
      </c>
      <c r="G4" s="148">
        <f t="shared" si="1"/>
        <v>1</v>
      </c>
    </row>
    <row r="5" spans="1:7">
      <c r="A5" s="196">
        <v>2024</v>
      </c>
      <c r="B5" s="185" t="s">
        <v>170</v>
      </c>
      <c r="C5" s="142" t="s">
        <v>143</v>
      </c>
      <c r="D5" s="140">
        <v>36663546584</v>
      </c>
      <c r="E5" s="140">
        <v>36663546584</v>
      </c>
      <c r="F5" s="140">
        <f t="shared" si="0"/>
        <v>0</v>
      </c>
      <c r="G5" s="148">
        <f t="shared" si="1"/>
        <v>1</v>
      </c>
    </row>
    <row r="6" spans="1:7">
      <c r="A6" s="196">
        <v>2024</v>
      </c>
      <c r="B6" s="185" t="s">
        <v>171</v>
      </c>
      <c r="C6" s="142" t="s">
        <v>143</v>
      </c>
      <c r="D6" s="140">
        <v>57027621747</v>
      </c>
      <c r="E6" s="140">
        <v>57027621747</v>
      </c>
      <c r="F6" s="140">
        <f t="shared" si="0"/>
        <v>0</v>
      </c>
      <c r="G6" s="148">
        <f t="shared" si="1"/>
        <v>1</v>
      </c>
    </row>
    <row r="7" spans="1:7">
      <c r="A7" s="196">
        <v>2024</v>
      </c>
      <c r="B7" s="185" t="s">
        <v>172</v>
      </c>
      <c r="C7" s="142" t="s">
        <v>143</v>
      </c>
      <c r="D7" s="140">
        <v>9546680042</v>
      </c>
      <c r="E7" s="140">
        <v>9546680042</v>
      </c>
      <c r="F7" s="140">
        <f t="shared" si="0"/>
        <v>0</v>
      </c>
      <c r="G7" s="148">
        <f t="shared" si="1"/>
        <v>1</v>
      </c>
    </row>
    <row r="8" spans="1:7">
      <c r="A8" s="196">
        <v>2024</v>
      </c>
      <c r="B8" s="185" t="s">
        <v>41</v>
      </c>
      <c r="C8" s="142" t="s">
        <v>143</v>
      </c>
      <c r="D8" s="140">
        <v>11064711737</v>
      </c>
      <c r="E8" s="140">
        <v>11064711737</v>
      </c>
      <c r="F8" s="140">
        <f t="shared" si="0"/>
        <v>0</v>
      </c>
      <c r="G8" s="148">
        <f t="shared" si="1"/>
        <v>1</v>
      </c>
    </row>
    <row r="9" spans="1:7">
      <c r="A9" s="196">
        <v>2024</v>
      </c>
      <c r="B9" s="185" t="s">
        <v>173</v>
      </c>
      <c r="C9" s="142" t="s">
        <v>143</v>
      </c>
      <c r="D9" s="140">
        <v>11843445328</v>
      </c>
      <c r="E9" s="140">
        <v>11843445328</v>
      </c>
      <c r="F9" s="140">
        <f t="shared" si="0"/>
        <v>0</v>
      </c>
      <c r="G9" s="148">
        <f t="shared" si="1"/>
        <v>1</v>
      </c>
    </row>
    <row r="10" spans="1:7">
      <c r="A10" s="196">
        <v>2024</v>
      </c>
      <c r="B10" s="185" t="s">
        <v>174</v>
      </c>
      <c r="C10" s="142" t="s">
        <v>143</v>
      </c>
      <c r="D10" s="140">
        <v>1373435477</v>
      </c>
      <c r="E10" s="140">
        <v>1373435477</v>
      </c>
      <c r="F10" s="140">
        <f t="shared" si="0"/>
        <v>0</v>
      </c>
      <c r="G10" s="148">
        <f t="shared" si="1"/>
        <v>1</v>
      </c>
    </row>
    <row r="11" spans="1:7">
      <c r="A11" s="196">
        <v>2024</v>
      </c>
      <c r="B11" s="185" t="s">
        <v>37</v>
      </c>
      <c r="C11" s="142" t="s">
        <v>143</v>
      </c>
      <c r="D11" s="140">
        <v>909031331</v>
      </c>
      <c r="E11" s="140">
        <v>909031331</v>
      </c>
      <c r="F11" s="140">
        <f t="shared" si="0"/>
        <v>0</v>
      </c>
      <c r="G11" s="148">
        <f t="shared" si="1"/>
        <v>1</v>
      </c>
    </row>
    <row r="12" spans="1:7">
      <c r="A12" s="196">
        <v>2024</v>
      </c>
      <c r="B12" s="185" t="s">
        <v>43</v>
      </c>
      <c r="C12" s="142" t="s">
        <v>143</v>
      </c>
      <c r="D12" s="140">
        <v>5121554119</v>
      </c>
      <c r="E12" s="140">
        <v>5121554119</v>
      </c>
      <c r="F12" s="140">
        <f t="shared" si="0"/>
        <v>0</v>
      </c>
      <c r="G12" s="148">
        <f t="shared" si="1"/>
        <v>1</v>
      </c>
    </row>
    <row r="13" spans="1:7">
      <c r="A13" s="196">
        <v>2024</v>
      </c>
      <c r="B13" s="185" t="s">
        <v>36</v>
      </c>
      <c r="C13" s="142" t="s">
        <v>143</v>
      </c>
      <c r="D13" s="140">
        <v>4489020184</v>
      </c>
      <c r="E13" s="140">
        <v>4489020184</v>
      </c>
      <c r="F13" s="140">
        <f t="shared" si="0"/>
        <v>0</v>
      </c>
      <c r="G13" s="148">
        <f t="shared" si="1"/>
        <v>1</v>
      </c>
    </row>
    <row r="14" spans="1:7">
      <c r="A14" s="196">
        <v>2024</v>
      </c>
      <c r="B14" s="185" t="s">
        <v>175</v>
      </c>
      <c r="C14" s="142" t="s">
        <v>143</v>
      </c>
      <c r="D14" s="140">
        <v>290659932</v>
      </c>
      <c r="E14" s="140">
        <v>290659932</v>
      </c>
      <c r="F14" s="140">
        <f t="shared" si="0"/>
        <v>0</v>
      </c>
      <c r="G14" s="148">
        <f t="shared" si="1"/>
        <v>1</v>
      </c>
    </row>
    <row r="15" spans="1:7">
      <c r="A15" s="196">
        <v>2024</v>
      </c>
      <c r="B15" s="185" t="s">
        <v>25</v>
      </c>
      <c r="C15" s="142" t="s">
        <v>143</v>
      </c>
      <c r="D15" s="140">
        <v>333145882</v>
      </c>
      <c r="E15" s="140">
        <v>333145882</v>
      </c>
      <c r="F15" s="140">
        <f t="shared" si="0"/>
        <v>0</v>
      </c>
      <c r="G15" s="148">
        <f t="shared" si="1"/>
        <v>1</v>
      </c>
    </row>
    <row r="16" spans="1:7">
      <c r="A16" s="196">
        <v>2024</v>
      </c>
      <c r="B16" s="185" t="s">
        <v>13</v>
      </c>
      <c r="C16" s="142" t="s">
        <v>143</v>
      </c>
      <c r="D16" s="140">
        <v>1163626680</v>
      </c>
      <c r="E16" s="140">
        <v>1163626680</v>
      </c>
      <c r="F16" s="140">
        <f t="shared" si="0"/>
        <v>0</v>
      </c>
      <c r="G16" s="148">
        <f t="shared" si="1"/>
        <v>1</v>
      </c>
    </row>
    <row r="17" spans="1:7">
      <c r="A17" s="196">
        <v>2024</v>
      </c>
      <c r="B17" s="185" t="s">
        <v>176</v>
      </c>
      <c r="C17" s="142" t="s">
        <v>143</v>
      </c>
      <c r="D17" s="140">
        <v>2323051966</v>
      </c>
      <c r="E17" s="140">
        <v>2323051966</v>
      </c>
      <c r="F17" s="140">
        <f t="shared" si="0"/>
        <v>0</v>
      </c>
      <c r="G17" s="148">
        <f t="shared" si="1"/>
        <v>1</v>
      </c>
    </row>
    <row r="18" spans="1:7">
      <c r="A18" s="196">
        <v>2024</v>
      </c>
      <c r="B18" s="185" t="s">
        <v>177</v>
      </c>
      <c r="C18" s="142" t="s">
        <v>143</v>
      </c>
      <c r="D18" s="140">
        <v>241880667</v>
      </c>
      <c r="E18" s="140">
        <v>241880667</v>
      </c>
      <c r="F18" s="140">
        <f t="shared" si="0"/>
        <v>0</v>
      </c>
      <c r="G18" s="148">
        <f t="shared" si="1"/>
        <v>1</v>
      </c>
    </row>
    <row r="19" spans="1:7">
      <c r="A19" s="196">
        <v>2024</v>
      </c>
      <c r="B19" s="185" t="s">
        <v>178</v>
      </c>
      <c r="C19" s="142" t="s">
        <v>143</v>
      </c>
      <c r="D19" s="140">
        <v>2977778668</v>
      </c>
      <c r="E19" s="140">
        <v>2977778668</v>
      </c>
      <c r="F19" s="140">
        <f t="shared" si="0"/>
        <v>0</v>
      </c>
      <c r="G19" s="148">
        <f t="shared" si="1"/>
        <v>1</v>
      </c>
    </row>
    <row r="20" spans="1:7">
      <c r="A20" s="196">
        <v>2024</v>
      </c>
      <c r="B20" s="185" t="s">
        <v>179</v>
      </c>
      <c r="C20" s="142" t="s">
        <v>143</v>
      </c>
      <c r="D20" s="140">
        <v>1077329923</v>
      </c>
      <c r="E20" s="140">
        <v>1077329923</v>
      </c>
      <c r="F20" s="140">
        <f t="shared" si="0"/>
        <v>0</v>
      </c>
      <c r="G20" s="148">
        <f t="shared" si="1"/>
        <v>1</v>
      </c>
    </row>
    <row r="21" spans="1:7">
      <c r="A21" s="196">
        <v>2024</v>
      </c>
      <c r="B21" s="185" t="s">
        <v>21</v>
      </c>
      <c r="C21" s="142" t="s">
        <v>143</v>
      </c>
      <c r="D21" s="140">
        <v>374112045</v>
      </c>
      <c r="E21" s="140">
        <v>374112045</v>
      </c>
      <c r="F21" s="140">
        <f t="shared" si="0"/>
        <v>0</v>
      </c>
      <c r="G21" s="148">
        <f t="shared" si="1"/>
        <v>1</v>
      </c>
    </row>
    <row r="22" spans="1:7">
      <c r="A22" s="196">
        <v>2024</v>
      </c>
      <c r="B22" s="185" t="s">
        <v>180</v>
      </c>
      <c r="C22" s="142" t="s">
        <v>143</v>
      </c>
      <c r="D22" s="140">
        <v>1181714840</v>
      </c>
      <c r="E22" s="140">
        <v>1181714840</v>
      </c>
      <c r="F22" s="140">
        <f t="shared" si="0"/>
        <v>0</v>
      </c>
      <c r="G22" s="148">
        <f t="shared" si="1"/>
        <v>1</v>
      </c>
    </row>
    <row r="23" spans="1:7">
      <c r="A23" s="196">
        <v>2024</v>
      </c>
      <c r="B23" s="185" t="s">
        <v>22</v>
      </c>
      <c r="C23" s="142" t="s">
        <v>143</v>
      </c>
      <c r="D23" s="140">
        <v>53601166</v>
      </c>
      <c r="E23" s="140">
        <v>53601166</v>
      </c>
      <c r="F23" s="140">
        <f t="shared" si="0"/>
        <v>0</v>
      </c>
      <c r="G23" s="148">
        <f t="shared" si="1"/>
        <v>1</v>
      </c>
    </row>
    <row r="24" spans="1:7">
      <c r="A24" s="196">
        <v>2024</v>
      </c>
      <c r="B24" s="185" t="s">
        <v>181</v>
      </c>
      <c r="C24" s="142" t="s">
        <v>143</v>
      </c>
      <c r="D24" s="140">
        <v>64195208</v>
      </c>
      <c r="E24" s="140">
        <v>64195208</v>
      </c>
      <c r="F24" s="140">
        <f t="shared" si="0"/>
        <v>0</v>
      </c>
      <c r="G24" s="148">
        <f t="shared" si="1"/>
        <v>1</v>
      </c>
    </row>
    <row r="25" spans="1:7">
      <c r="A25" s="196">
        <v>2024</v>
      </c>
      <c r="B25" s="185" t="s">
        <v>182</v>
      </c>
      <c r="C25" s="142" t="s">
        <v>143</v>
      </c>
      <c r="D25" s="140">
        <v>453549195</v>
      </c>
      <c r="E25" s="140">
        <v>453549195</v>
      </c>
      <c r="F25" s="140">
        <f t="shared" si="0"/>
        <v>0</v>
      </c>
      <c r="G25" s="148">
        <f t="shared" si="1"/>
        <v>1</v>
      </c>
    </row>
    <row r="26" spans="1:7">
      <c r="A26" s="196">
        <v>2024</v>
      </c>
      <c r="B26" s="185" t="s">
        <v>23</v>
      </c>
      <c r="C26" s="142" t="s">
        <v>143</v>
      </c>
      <c r="D26" s="140">
        <v>24408807</v>
      </c>
      <c r="E26" s="140">
        <v>24408807</v>
      </c>
      <c r="F26" s="140">
        <f t="shared" si="0"/>
        <v>0</v>
      </c>
      <c r="G26" s="148">
        <f t="shared" si="1"/>
        <v>1</v>
      </c>
    </row>
    <row r="27" spans="1:7">
      <c r="A27" s="196">
        <v>2024</v>
      </c>
      <c r="B27" s="185" t="s">
        <v>53</v>
      </c>
      <c r="C27" s="142" t="s">
        <v>143</v>
      </c>
      <c r="D27" s="140">
        <v>137703774</v>
      </c>
      <c r="E27" s="140">
        <v>137703774</v>
      </c>
      <c r="F27" s="140">
        <f t="shared" si="0"/>
        <v>0</v>
      </c>
      <c r="G27" s="148">
        <f t="shared" si="1"/>
        <v>1</v>
      </c>
    </row>
    <row r="28" spans="1:7">
      <c r="A28" s="196">
        <v>2024</v>
      </c>
      <c r="B28" s="185" t="s">
        <v>183</v>
      </c>
      <c r="C28" s="142" t="s">
        <v>143</v>
      </c>
      <c r="D28" s="140">
        <v>24305965</v>
      </c>
      <c r="E28" s="140">
        <v>24305965</v>
      </c>
      <c r="F28" s="140">
        <f t="shared" si="0"/>
        <v>0</v>
      </c>
      <c r="G28" s="148">
        <f t="shared" si="1"/>
        <v>1</v>
      </c>
    </row>
    <row r="29" spans="1:7">
      <c r="A29" s="196">
        <v>2024</v>
      </c>
      <c r="B29" s="185" t="s">
        <v>184</v>
      </c>
      <c r="C29" s="142" t="s">
        <v>143</v>
      </c>
      <c r="D29" s="140">
        <v>0</v>
      </c>
      <c r="E29" s="140">
        <v>0</v>
      </c>
      <c r="F29" s="140">
        <f t="shared" si="0"/>
        <v>0</v>
      </c>
      <c r="G29" s="148">
        <f t="shared" si="1"/>
        <v>1</v>
      </c>
    </row>
    <row r="30" spans="1:7">
      <c r="A30" s="196">
        <v>2024</v>
      </c>
      <c r="B30" s="185" t="s">
        <v>185</v>
      </c>
      <c r="C30" s="142" t="s">
        <v>143</v>
      </c>
      <c r="D30" s="140">
        <v>0</v>
      </c>
      <c r="E30" s="140">
        <v>0</v>
      </c>
      <c r="F30" s="140">
        <f t="shared" si="0"/>
        <v>0</v>
      </c>
      <c r="G30" s="148">
        <f t="shared" si="1"/>
        <v>1</v>
      </c>
    </row>
    <row r="31" spans="1:7">
      <c r="A31" s="196">
        <v>2024</v>
      </c>
      <c r="B31" s="185" t="s">
        <v>186</v>
      </c>
      <c r="C31" s="142" t="s">
        <v>143</v>
      </c>
      <c r="D31" s="140">
        <v>0</v>
      </c>
      <c r="E31" s="140">
        <v>0</v>
      </c>
      <c r="F31" s="140">
        <f t="shared" si="0"/>
        <v>0</v>
      </c>
      <c r="G31" s="148">
        <f t="shared" si="1"/>
        <v>1</v>
      </c>
    </row>
    <row r="32" spans="1:7">
      <c r="A32" s="196">
        <v>2024</v>
      </c>
      <c r="B32" s="185" t="s">
        <v>187</v>
      </c>
      <c r="C32" s="142" t="s">
        <v>143</v>
      </c>
      <c r="D32" s="140">
        <v>0</v>
      </c>
      <c r="E32" s="140">
        <v>0</v>
      </c>
      <c r="F32" s="140">
        <f t="shared" si="0"/>
        <v>0</v>
      </c>
      <c r="G32" s="148">
        <f t="shared" si="1"/>
        <v>1</v>
      </c>
    </row>
    <row r="33" spans="1:7">
      <c r="A33" s="196">
        <v>2024</v>
      </c>
      <c r="B33" s="185" t="s">
        <v>188</v>
      </c>
      <c r="C33" s="142" t="s">
        <v>143</v>
      </c>
      <c r="D33" s="140">
        <v>0</v>
      </c>
      <c r="E33" s="140">
        <v>0</v>
      </c>
      <c r="F33" s="140">
        <f t="shared" si="0"/>
        <v>0</v>
      </c>
      <c r="G33" s="148">
        <f t="shared" si="1"/>
        <v>1</v>
      </c>
    </row>
    <row r="34" spans="1:7">
      <c r="A34" s="196">
        <v>2024</v>
      </c>
      <c r="B34" s="185" t="s">
        <v>189</v>
      </c>
      <c r="C34" s="142" t="s">
        <v>143</v>
      </c>
      <c r="D34" s="140">
        <v>0</v>
      </c>
      <c r="E34" s="140">
        <v>0</v>
      </c>
      <c r="F34" s="140">
        <f t="shared" si="0"/>
        <v>0</v>
      </c>
      <c r="G34" s="148">
        <f t="shared" si="1"/>
        <v>1</v>
      </c>
    </row>
    <row r="35" spans="1:7">
      <c r="A35" s="196">
        <v>2024</v>
      </c>
      <c r="B35" s="185" t="s">
        <v>190</v>
      </c>
      <c r="C35" s="142" t="s">
        <v>143</v>
      </c>
      <c r="D35" s="140">
        <v>0</v>
      </c>
      <c r="E35" s="140">
        <v>0</v>
      </c>
      <c r="F35" s="140">
        <f t="shared" si="0"/>
        <v>0</v>
      </c>
      <c r="G35" s="148">
        <f t="shared" si="1"/>
        <v>1</v>
      </c>
    </row>
    <row r="36" spans="1:7">
      <c r="A36" s="196">
        <v>2024</v>
      </c>
      <c r="B36" s="185" t="s">
        <v>132</v>
      </c>
      <c r="C36" s="142" t="s">
        <v>144</v>
      </c>
      <c r="D36" s="140">
        <v>105544146989</v>
      </c>
      <c r="E36" s="140">
        <v>105544146989</v>
      </c>
      <c r="F36" s="140">
        <f t="shared" si="0"/>
        <v>0</v>
      </c>
      <c r="G36" s="148">
        <f t="shared" si="1"/>
        <v>1</v>
      </c>
    </row>
    <row r="37" spans="1:7">
      <c r="A37" s="196">
        <v>2024</v>
      </c>
      <c r="B37" s="185" t="s">
        <v>34</v>
      </c>
      <c r="C37" s="142" t="s">
        <v>144</v>
      </c>
      <c r="D37" s="140">
        <v>76838340914</v>
      </c>
      <c r="E37" s="140">
        <v>76838340914</v>
      </c>
      <c r="F37" s="140">
        <f t="shared" si="0"/>
        <v>0</v>
      </c>
      <c r="G37" s="148">
        <f t="shared" si="1"/>
        <v>1</v>
      </c>
    </row>
    <row r="38" spans="1:7">
      <c r="A38" s="196">
        <v>2024</v>
      </c>
      <c r="B38" s="185" t="s">
        <v>169</v>
      </c>
      <c r="C38" s="142" t="s">
        <v>144</v>
      </c>
      <c r="D38" s="140">
        <v>42955230996</v>
      </c>
      <c r="E38" s="140">
        <v>42955230996</v>
      </c>
      <c r="F38" s="140">
        <f t="shared" si="0"/>
        <v>0</v>
      </c>
      <c r="G38" s="148">
        <f t="shared" si="1"/>
        <v>1</v>
      </c>
    </row>
    <row r="39" spans="1:7">
      <c r="A39" s="196">
        <v>2024</v>
      </c>
      <c r="B39" s="185" t="s">
        <v>170</v>
      </c>
      <c r="C39" s="142" t="s">
        <v>144</v>
      </c>
      <c r="D39" s="140">
        <v>40450502702</v>
      </c>
      <c r="E39" s="140">
        <v>40450502702</v>
      </c>
      <c r="F39" s="140">
        <f t="shared" si="0"/>
        <v>0</v>
      </c>
      <c r="G39" s="148">
        <f t="shared" si="1"/>
        <v>1</v>
      </c>
    </row>
    <row r="40" spans="1:7">
      <c r="A40" s="196">
        <v>2024</v>
      </c>
      <c r="B40" s="185" t="s">
        <v>171</v>
      </c>
      <c r="C40" s="142" t="s">
        <v>144</v>
      </c>
      <c r="D40" s="140">
        <v>38446103460</v>
      </c>
      <c r="E40" s="140">
        <v>38446103460</v>
      </c>
      <c r="F40" s="140">
        <f t="shared" si="0"/>
        <v>0</v>
      </c>
      <c r="G40" s="148">
        <f t="shared" si="1"/>
        <v>1</v>
      </c>
    </row>
    <row r="41" spans="1:7">
      <c r="A41" s="196">
        <v>2024</v>
      </c>
      <c r="B41" s="185" t="s">
        <v>172</v>
      </c>
      <c r="C41" s="142" t="s">
        <v>144</v>
      </c>
      <c r="D41" s="140">
        <v>23229394904</v>
      </c>
      <c r="E41" s="140">
        <v>23229394904</v>
      </c>
      <c r="F41" s="140">
        <f t="shared" si="0"/>
        <v>0</v>
      </c>
      <c r="G41" s="148">
        <f t="shared" si="1"/>
        <v>1</v>
      </c>
    </row>
    <row r="42" spans="1:7">
      <c r="A42" s="196">
        <v>2024</v>
      </c>
      <c r="B42" s="185" t="s">
        <v>41</v>
      </c>
      <c r="C42" s="142" t="s">
        <v>144</v>
      </c>
      <c r="D42" s="140">
        <v>17376097751</v>
      </c>
      <c r="E42" s="140">
        <v>17376097751</v>
      </c>
      <c r="F42" s="140">
        <f t="shared" si="0"/>
        <v>0</v>
      </c>
      <c r="G42" s="148">
        <f t="shared" si="1"/>
        <v>1</v>
      </c>
    </row>
    <row r="43" spans="1:7">
      <c r="A43" s="196">
        <v>2024</v>
      </c>
      <c r="B43" s="185" t="s">
        <v>173</v>
      </c>
      <c r="C43" s="142" t="s">
        <v>144</v>
      </c>
      <c r="D43" s="140">
        <v>17317600491</v>
      </c>
      <c r="E43" s="140">
        <v>17317600491</v>
      </c>
      <c r="F43" s="140">
        <f t="shared" si="0"/>
        <v>0</v>
      </c>
      <c r="G43" s="148">
        <f t="shared" si="1"/>
        <v>1</v>
      </c>
    </row>
    <row r="44" spans="1:7">
      <c r="A44" s="196">
        <v>2024</v>
      </c>
      <c r="B44" s="185" t="s">
        <v>174</v>
      </c>
      <c r="C44" s="142" t="s">
        <v>144</v>
      </c>
      <c r="D44" s="140">
        <v>20019331481</v>
      </c>
      <c r="E44" s="140">
        <v>20019331481</v>
      </c>
      <c r="F44" s="140">
        <f t="shared" si="0"/>
        <v>0</v>
      </c>
      <c r="G44" s="148">
        <f t="shared" si="1"/>
        <v>1</v>
      </c>
    </row>
    <row r="45" spans="1:7">
      <c r="A45" s="196">
        <v>2024</v>
      </c>
      <c r="B45" s="185" t="s">
        <v>37</v>
      </c>
      <c r="C45" s="142" t="s">
        <v>144</v>
      </c>
      <c r="D45" s="140">
        <v>16631478812</v>
      </c>
      <c r="E45" s="140">
        <v>16631478812</v>
      </c>
      <c r="F45" s="140">
        <f t="shared" si="0"/>
        <v>0</v>
      </c>
      <c r="G45" s="148">
        <f t="shared" si="1"/>
        <v>1</v>
      </c>
    </row>
    <row r="46" spans="1:7">
      <c r="A46" s="196">
        <v>2024</v>
      </c>
      <c r="B46" s="185" t="s">
        <v>43</v>
      </c>
      <c r="C46" s="142" t="s">
        <v>144</v>
      </c>
      <c r="D46" s="140">
        <v>9836326102</v>
      </c>
      <c r="E46" s="140">
        <v>9836326102</v>
      </c>
      <c r="F46" s="140">
        <f t="shared" si="0"/>
        <v>0</v>
      </c>
      <c r="G46" s="148">
        <f t="shared" si="1"/>
        <v>1</v>
      </c>
    </row>
    <row r="47" spans="1:7">
      <c r="A47" s="196">
        <v>2024</v>
      </c>
      <c r="B47" s="185" t="s">
        <v>36</v>
      </c>
      <c r="C47" s="142" t="s">
        <v>144</v>
      </c>
      <c r="D47" s="140">
        <v>9750404233</v>
      </c>
      <c r="E47" s="140">
        <v>9750404233</v>
      </c>
      <c r="F47" s="140">
        <f t="shared" si="0"/>
        <v>0</v>
      </c>
      <c r="G47" s="148">
        <f t="shared" si="1"/>
        <v>1</v>
      </c>
    </row>
    <row r="48" spans="1:7">
      <c r="A48" s="196">
        <v>2024</v>
      </c>
      <c r="B48" s="185" t="s">
        <v>175</v>
      </c>
      <c r="C48" s="142" t="s">
        <v>144</v>
      </c>
      <c r="D48" s="140">
        <v>8976545504</v>
      </c>
      <c r="E48" s="140">
        <v>8976545504</v>
      </c>
      <c r="F48" s="140">
        <f t="shared" si="0"/>
        <v>0</v>
      </c>
      <c r="G48" s="148">
        <f t="shared" si="1"/>
        <v>1</v>
      </c>
    </row>
    <row r="49" spans="1:7">
      <c r="A49" s="196">
        <v>2024</v>
      </c>
      <c r="B49" s="185" t="s">
        <v>25</v>
      </c>
      <c r="C49" s="142" t="s">
        <v>144</v>
      </c>
      <c r="D49" s="140">
        <v>5919478633</v>
      </c>
      <c r="E49" s="140">
        <v>5919478633</v>
      </c>
      <c r="F49" s="140">
        <f t="shared" si="0"/>
        <v>0</v>
      </c>
      <c r="G49" s="148">
        <f t="shared" si="1"/>
        <v>1</v>
      </c>
    </row>
    <row r="50" spans="1:7">
      <c r="A50" s="196">
        <v>2024</v>
      </c>
      <c r="B50" s="185" t="s">
        <v>13</v>
      </c>
      <c r="C50" s="142" t="s">
        <v>144</v>
      </c>
      <c r="D50" s="140">
        <v>4438492708</v>
      </c>
      <c r="E50" s="140">
        <v>4438492708</v>
      </c>
      <c r="F50" s="140">
        <f t="shared" si="0"/>
        <v>0</v>
      </c>
      <c r="G50" s="148">
        <f t="shared" si="1"/>
        <v>1</v>
      </c>
    </row>
    <row r="51" spans="1:7">
      <c r="A51" s="196">
        <v>2024</v>
      </c>
      <c r="B51" s="185" t="s">
        <v>176</v>
      </c>
      <c r="C51" s="142" t="s">
        <v>144</v>
      </c>
      <c r="D51" s="140">
        <v>4787838756</v>
      </c>
      <c r="E51" s="140">
        <v>4787838756</v>
      </c>
      <c r="F51" s="140">
        <f t="shared" si="0"/>
        <v>0</v>
      </c>
      <c r="G51" s="148">
        <f t="shared" si="1"/>
        <v>1</v>
      </c>
    </row>
    <row r="52" spans="1:7">
      <c r="A52" s="196">
        <v>2024</v>
      </c>
      <c r="B52" s="185" t="s">
        <v>177</v>
      </c>
      <c r="C52" s="142" t="s">
        <v>144</v>
      </c>
      <c r="D52" s="140">
        <v>4684009119</v>
      </c>
      <c r="E52" s="140">
        <v>4684009119</v>
      </c>
      <c r="F52" s="140">
        <f t="shared" si="0"/>
        <v>0</v>
      </c>
      <c r="G52" s="148">
        <f t="shared" si="1"/>
        <v>1</v>
      </c>
    </row>
    <row r="53" spans="1:7">
      <c r="A53" s="196">
        <v>2024</v>
      </c>
      <c r="B53" s="185" t="s">
        <v>178</v>
      </c>
      <c r="C53" s="142" t="s">
        <v>144</v>
      </c>
      <c r="D53" s="140">
        <v>3482837307</v>
      </c>
      <c r="E53" s="140">
        <v>3482837307</v>
      </c>
      <c r="F53" s="140">
        <f t="shared" si="0"/>
        <v>0</v>
      </c>
      <c r="G53" s="148">
        <f t="shared" si="1"/>
        <v>1</v>
      </c>
    </row>
    <row r="54" spans="1:7">
      <c r="A54" s="196">
        <v>2024</v>
      </c>
      <c r="B54" s="185" t="s">
        <v>179</v>
      </c>
      <c r="C54" s="142" t="s">
        <v>144</v>
      </c>
      <c r="D54" s="140">
        <v>4569280937</v>
      </c>
      <c r="E54" s="140">
        <v>4569280937</v>
      </c>
      <c r="F54" s="140">
        <f t="shared" si="0"/>
        <v>0</v>
      </c>
      <c r="G54" s="148">
        <f t="shared" si="1"/>
        <v>1</v>
      </c>
    </row>
    <row r="55" spans="1:7">
      <c r="A55" s="196">
        <v>2024</v>
      </c>
      <c r="B55" s="185" t="s">
        <v>21</v>
      </c>
      <c r="C55" s="142" t="s">
        <v>144</v>
      </c>
      <c r="D55" s="140">
        <v>1762873253</v>
      </c>
      <c r="E55" s="140">
        <v>1762873253</v>
      </c>
      <c r="F55" s="140">
        <f t="shared" si="0"/>
        <v>0</v>
      </c>
      <c r="G55" s="148">
        <f t="shared" si="1"/>
        <v>1</v>
      </c>
    </row>
    <row r="56" spans="1:7">
      <c r="A56" s="196">
        <v>2024</v>
      </c>
      <c r="B56" s="185" t="s">
        <v>180</v>
      </c>
      <c r="C56" s="142" t="s">
        <v>144</v>
      </c>
      <c r="D56" s="140">
        <v>1589546991</v>
      </c>
      <c r="E56" s="140">
        <v>1589546991</v>
      </c>
      <c r="F56" s="140">
        <f t="shared" si="0"/>
        <v>0</v>
      </c>
      <c r="G56" s="148">
        <f t="shared" si="1"/>
        <v>1</v>
      </c>
    </row>
    <row r="57" spans="1:7">
      <c r="A57" s="196">
        <v>2024</v>
      </c>
      <c r="B57" s="185" t="s">
        <v>22</v>
      </c>
      <c r="C57" s="142" t="s">
        <v>144</v>
      </c>
      <c r="D57" s="140">
        <v>1869522619</v>
      </c>
      <c r="E57" s="140">
        <v>1869522619</v>
      </c>
      <c r="F57" s="140">
        <f t="shared" si="0"/>
        <v>0</v>
      </c>
      <c r="G57" s="148">
        <f t="shared" si="1"/>
        <v>1</v>
      </c>
    </row>
    <row r="58" spans="1:7">
      <c r="A58" s="196">
        <v>2024</v>
      </c>
      <c r="B58" s="185" t="s">
        <v>181</v>
      </c>
      <c r="C58" s="142" t="s">
        <v>144</v>
      </c>
      <c r="D58" s="140">
        <v>1170483829</v>
      </c>
      <c r="E58" s="140">
        <v>1170483829</v>
      </c>
      <c r="F58" s="140">
        <f t="shared" si="0"/>
        <v>0</v>
      </c>
      <c r="G58" s="148">
        <f t="shared" si="1"/>
        <v>1</v>
      </c>
    </row>
    <row r="59" spans="1:7">
      <c r="A59" s="196">
        <v>2024</v>
      </c>
      <c r="B59" s="185" t="s">
        <v>182</v>
      </c>
      <c r="C59" s="142" t="s">
        <v>144</v>
      </c>
      <c r="D59" s="140">
        <v>1280985022</v>
      </c>
      <c r="E59" s="140">
        <v>1280985022</v>
      </c>
      <c r="F59" s="140">
        <f t="shared" si="0"/>
        <v>0</v>
      </c>
      <c r="G59" s="148">
        <f t="shared" si="1"/>
        <v>1</v>
      </c>
    </row>
    <row r="60" spans="1:7">
      <c r="A60" s="196">
        <v>2024</v>
      </c>
      <c r="B60" s="185" t="s">
        <v>23</v>
      </c>
      <c r="C60" s="142" t="s">
        <v>144</v>
      </c>
      <c r="D60" s="140">
        <v>404337666</v>
      </c>
      <c r="E60" s="140">
        <v>404337666</v>
      </c>
      <c r="F60" s="140">
        <f t="shared" si="0"/>
        <v>0</v>
      </c>
      <c r="G60" s="148">
        <f t="shared" si="1"/>
        <v>1</v>
      </c>
    </row>
    <row r="61" spans="1:7">
      <c r="A61" s="196">
        <v>2024</v>
      </c>
      <c r="B61" s="185" t="s">
        <v>53</v>
      </c>
      <c r="C61" s="142" t="s">
        <v>144</v>
      </c>
      <c r="D61" s="140">
        <v>208121477</v>
      </c>
      <c r="E61" s="140">
        <v>208121477</v>
      </c>
      <c r="F61" s="140">
        <f t="shared" si="0"/>
        <v>0</v>
      </c>
      <c r="G61" s="148">
        <f t="shared" si="1"/>
        <v>1</v>
      </c>
    </row>
    <row r="62" spans="1:7">
      <c r="A62" s="196">
        <v>2024</v>
      </c>
      <c r="B62" s="185" t="s">
        <v>183</v>
      </c>
      <c r="C62" s="142" t="s">
        <v>144</v>
      </c>
      <c r="D62" s="140">
        <v>118584177</v>
      </c>
      <c r="E62" s="140">
        <v>118584177</v>
      </c>
      <c r="F62" s="140">
        <f t="shared" si="0"/>
        <v>0</v>
      </c>
      <c r="G62" s="148">
        <f t="shared" si="1"/>
        <v>1</v>
      </c>
    </row>
    <row r="63" spans="1:7">
      <c r="A63" s="196">
        <v>2024</v>
      </c>
      <c r="B63" s="185" t="s">
        <v>184</v>
      </c>
      <c r="C63" s="142" t="s">
        <v>144</v>
      </c>
      <c r="D63" s="140">
        <v>6867069</v>
      </c>
      <c r="E63" s="140">
        <v>6867069</v>
      </c>
      <c r="F63" s="140">
        <f t="shared" si="0"/>
        <v>0</v>
      </c>
      <c r="G63" s="148">
        <f t="shared" si="1"/>
        <v>1</v>
      </c>
    </row>
    <row r="64" spans="1:7">
      <c r="A64" s="196">
        <v>2024</v>
      </c>
      <c r="B64" s="185" t="s">
        <v>185</v>
      </c>
      <c r="C64" s="142" t="s">
        <v>144</v>
      </c>
      <c r="D64" s="140">
        <v>0</v>
      </c>
      <c r="E64" s="140">
        <v>0</v>
      </c>
      <c r="F64" s="140">
        <f t="shared" si="0"/>
        <v>0</v>
      </c>
      <c r="G64" s="148">
        <f t="shared" si="1"/>
        <v>1</v>
      </c>
    </row>
    <row r="65" spans="1:7">
      <c r="A65" s="196">
        <v>2024</v>
      </c>
      <c r="B65" s="185" t="s">
        <v>186</v>
      </c>
      <c r="C65" s="142" t="s">
        <v>144</v>
      </c>
      <c r="D65" s="140">
        <v>0</v>
      </c>
      <c r="E65" s="140">
        <v>0</v>
      </c>
      <c r="F65" s="140">
        <f t="shared" si="0"/>
        <v>0</v>
      </c>
      <c r="G65" s="148">
        <f t="shared" si="1"/>
        <v>1</v>
      </c>
    </row>
    <row r="66" spans="1:7">
      <c r="A66" s="196">
        <v>2024</v>
      </c>
      <c r="B66" s="185" t="s">
        <v>187</v>
      </c>
      <c r="C66" s="142" t="s">
        <v>144</v>
      </c>
      <c r="D66" s="140">
        <v>0</v>
      </c>
      <c r="E66" s="140">
        <v>0</v>
      </c>
      <c r="F66" s="140">
        <f t="shared" si="0"/>
        <v>0</v>
      </c>
      <c r="G66" s="148">
        <f t="shared" si="1"/>
        <v>1</v>
      </c>
    </row>
    <row r="67" spans="1:7">
      <c r="A67" s="196">
        <v>2024</v>
      </c>
      <c r="B67" s="185" t="s">
        <v>188</v>
      </c>
      <c r="C67" s="142" t="s">
        <v>144</v>
      </c>
      <c r="D67" s="140">
        <v>0</v>
      </c>
      <c r="E67" s="140">
        <v>0</v>
      </c>
      <c r="F67" s="140">
        <f t="shared" ref="F67:F130" si="2">D67-E67</f>
        <v>0</v>
      </c>
      <c r="G67" s="148">
        <f t="shared" ref="G67:G130" si="3">IF(F67&gt;0,E67/D67,100%)</f>
        <v>1</v>
      </c>
    </row>
    <row r="68" spans="1:7">
      <c r="A68" s="196">
        <v>2024</v>
      </c>
      <c r="B68" s="185" t="s">
        <v>189</v>
      </c>
      <c r="C68" s="142" t="s">
        <v>144</v>
      </c>
      <c r="D68" s="140">
        <v>0</v>
      </c>
      <c r="E68" s="140">
        <v>0</v>
      </c>
      <c r="F68" s="140">
        <f t="shared" si="2"/>
        <v>0</v>
      </c>
      <c r="G68" s="148">
        <f t="shared" si="3"/>
        <v>1</v>
      </c>
    </row>
    <row r="69" spans="1:7">
      <c r="A69" s="196">
        <v>2024</v>
      </c>
      <c r="B69" s="185" t="s">
        <v>190</v>
      </c>
      <c r="C69" s="142" t="s">
        <v>144</v>
      </c>
      <c r="D69" s="140">
        <v>0</v>
      </c>
      <c r="E69" s="140">
        <v>0</v>
      </c>
      <c r="F69" s="140">
        <f t="shared" si="2"/>
        <v>0</v>
      </c>
      <c r="G69" s="148">
        <f t="shared" si="3"/>
        <v>1</v>
      </c>
    </row>
    <row r="70" spans="1:7">
      <c r="A70" s="196">
        <v>2024</v>
      </c>
      <c r="B70" s="185" t="s">
        <v>132</v>
      </c>
      <c r="C70" s="142" t="s">
        <v>145</v>
      </c>
      <c r="D70" s="140">
        <v>63326488193</v>
      </c>
      <c r="E70" s="140">
        <v>63326488193</v>
      </c>
      <c r="F70" s="140">
        <f t="shared" si="2"/>
        <v>0</v>
      </c>
      <c r="G70" s="148">
        <f t="shared" si="3"/>
        <v>1</v>
      </c>
    </row>
    <row r="71" spans="1:7">
      <c r="A71" s="196">
        <v>2024</v>
      </c>
      <c r="B71" s="185" t="s">
        <v>34</v>
      </c>
      <c r="C71" s="142" t="s">
        <v>145</v>
      </c>
      <c r="D71" s="140">
        <v>46103004548</v>
      </c>
      <c r="E71" s="140">
        <v>46103004548</v>
      </c>
      <c r="F71" s="140">
        <f t="shared" si="2"/>
        <v>0</v>
      </c>
      <c r="G71" s="148">
        <f t="shared" si="3"/>
        <v>1</v>
      </c>
    </row>
    <row r="72" spans="1:7">
      <c r="A72" s="196">
        <v>2024</v>
      </c>
      <c r="B72" s="185" t="s">
        <v>169</v>
      </c>
      <c r="C72" s="142" t="s">
        <v>145</v>
      </c>
      <c r="D72" s="140">
        <v>25773138598</v>
      </c>
      <c r="E72" s="140">
        <v>25773138598</v>
      </c>
      <c r="F72" s="140">
        <f t="shared" si="2"/>
        <v>0</v>
      </c>
      <c r="G72" s="148">
        <f t="shared" si="3"/>
        <v>1</v>
      </c>
    </row>
    <row r="73" spans="1:7">
      <c r="A73" s="196">
        <v>2024</v>
      </c>
      <c r="B73" s="185" t="s">
        <v>170</v>
      </c>
      <c r="C73" s="142" t="s">
        <v>145</v>
      </c>
      <c r="D73" s="140">
        <v>24270301621</v>
      </c>
      <c r="E73" s="140">
        <v>24270301621</v>
      </c>
      <c r="F73" s="140">
        <f t="shared" si="2"/>
        <v>0</v>
      </c>
      <c r="G73" s="148">
        <f t="shared" si="3"/>
        <v>1</v>
      </c>
    </row>
    <row r="74" spans="1:7">
      <c r="A74" s="196">
        <v>2024</v>
      </c>
      <c r="B74" s="185" t="s">
        <v>171</v>
      </c>
      <c r="C74" s="142" t="s">
        <v>145</v>
      </c>
      <c r="D74" s="140">
        <v>23067662076</v>
      </c>
      <c r="E74" s="140">
        <v>23067662076</v>
      </c>
      <c r="F74" s="140">
        <f t="shared" si="2"/>
        <v>0</v>
      </c>
      <c r="G74" s="148">
        <f t="shared" si="3"/>
        <v>1</v>
      </c>
    </row>
    <row r="75" spans="1:7">
      <c r="A75" s="196">
        <v>2024</v>
      </c>
      <c r="B75" s="185" t="s">
        <v>172</v>
      </c>
      <c r="C75" s="142" t="s">
        <v>145</v>
      </c>
      <c r="D75" s="140">
        <v>13937636942</v>
      </c>
      <c r="E75" s="140">
        <v>13937636942</v>
      </c>
      <c r="F75" s="140">
        <f t="shared" si="2"/>
        <v>0</v>
      </c>
      <c r="G75" s="148">
        <f t="shared" si="3"/>
        <v>1</v>
      </c>
    </row>
    <row r="76" spans="1:7">
      <c r="A76" s="196">
        <v>2024</v>
      </c>
      <c r="B76" s="185" t="s">
        <v>41</v>
      </c>
      <c r="C76" s="142" t="s">
        <v>145</v>
      </c>
      <c r="D76" s="140">
        <v>10425658651</v>
      </c>
      <c r="E76" s="140">
        <v>10425658651</v>
      </c>
      <c r="F76" s="140">
        <f t="shared" si="2"/>
        <v>0</v>
      </c>
      <c r="G76" s="148">
        <f t="shared" si="3"/>
        <v>1</v>
      </c>
    </row>
    <row r="77" spans="1:7">
      <c r="A77" s="196">
        <v>2024</v>
      </c>
      <c r="B77" s="185" t="s">
        <v>173</v>
      </c>
      <c r="C77" s="142" t="s">
        <v>145</v>
      </c>
      <c r="D77" s="140">
        <v>10390560294</v>
      </c>
      <c r="E77" s="140">
        <v>10390560294</v>
      </c>
      <c r="F77" s="140">
        <f t="shared" si="2"/>
        <v>0</v>
      </c>
      <c r="G77" s="148">
        <f t="shared" si="3"/>
        <v>1</v>
      </c>
    </row>
    <row r="78" spans="1:7">
      <c r="A78" s="196">
        <v>2024</v>
      </c>
      <c r="B78" s="185" t="s">
        <v>174</v>
      </c>
      <c r="C78" s="142" t="s">
        <v>145</v>
      </c>
      <c r="D78" s="140">
        <v>12011598889</v>
      </c>
      <c r="E78" s="140">
        <v>12011598889</v>
      </c>
      <c r="F78" s="140">
        <f t="shared" si="2"/>
        <v>0</v>
      </c>
      <c r="G78" s="148">
        <f t="shared" si="3"/>
        <v>1</v>
      </c>
    </row>
    <row r="79" spans="1:7">
      <c r="A79" s="196">
        <v>2024</v>
      </c>
      <c r="B79" s="185" t="s">
        <v>37</v>
      </c>
      <c r="C79" s="142" t="s">
        <v>145</v>
      </c>
      <c r="D79" s="140">
        <v>9978887287</v>
      </c>
      <c r="E79" s="140">
        <v>9978887287</v>
      </c>
      <c r="F79" s="140">
        <f t="shared" si="2"/>
        <v>0</v>
      </c>
      <c r="G79" s="148">
        <f t="shared" si="3"/>
        <v>1</v>
      </c>
    </row>
    <row r="80" spans="1:7">
      <c r="A80" s="196">
        <v>2024</v>
      </c>
      <c r="B80" s="185" t="s">
        <v>43</v>
      </c>
      <c r="C80" s="142" t="s">
        <v>145</v>
      </c>
      <c r="D80" s="140">
        <v>5901795661</v>
      </c>
      <c r="E80" s="140">
        <v>5901795661</v>
      </c>
      <c r="F80" s="140">
        <f t="shared" si="2"/>
        <v>0</v>
      </c>
      <c r="G80" s="148">
        <f t="shared" si="3"/>
        <v>1</v>
      </c>
    </row>
    <row r="81" spans="1:7">
      <c r="A81" s="196">
        <v>2024</v>
      </c>
      <c r="B81" s="185" t="s">
        <v>36</v>
      </c>
      <c r="C81" s="142" t="s">
        <v>145</v>
      </c>
      <c r="D81" s="140">
        <v>5850242540</v>
      </c>
      <c r="E81" s="140">
        <v>5850242540</v>
      </c>
      <c r="F81" s="140">
        <f t="shared" si="2"/>
        <v>0</v>
      </c>
      <c r="G81" s="148">
        <f t="shared" si="3"/>
        <v>1</v>
      </c>
    </row>
    <row r="82" spans="1:7">
      <c r="A82" s="196">
        <v>2024</v>
      </c>
      <c r="B82" s="185" t="s">
        <v>175</v>
      </c>
      <c r="C82" s="142" t="s">
        <v>145</v>
      </c>
      <c r="D82" s="140">
        <v>5385927302</v>
      </c>
      <c r="E82" s="140">
        <v>5385927302</v>
      </c>
      <c r="F82" s="140">
        <f t="shared" si="2"/>
        <v>0</v>
      </c>
      <c r="G82" s="148">
        <f t="shared" si="3"/>
        <v>1</v>
      </c>
    </row>
    <row r="83" spans="1:7">
      <c r="A83" s="196">
        <v>2024</v>
      </c>
      <c r="B83" s="185" t="s">
        <v>25</v>
      </c>
      <c r="C83" s="142" t="s">
        <v>145</v>
      </c>
      <c r="D83" s="140">
        <v>3551687180</v>
      </c>
      <c r="E83" s="140">
        <v>3551687180</v>
      </c>
      <c r="F83" s="140">
        <f t="shared" si="2"/>
        <v>0</v>
      </c>
      <c r="G83" s="148">
        <f t="shared" si="3"/>
        <v>1</v>
      </c>
    </row>
    <row r="84" spans="1:7">
      <c r="A84" s="196">
        <v>2024</v>
      </c>
      <c r="B84" s="185" t="s">
        <v>13</v>
      </c>
      <c r="C84" s="142" t="s">
        <v>145</v>
      </c>
      <c r="D84" s="140">
        <v>2663095625</v>
      </c>
      <c r="E84" s="140">
        <v>2663095625</v>
      </c>
      <c r="F84" s="140">
        <f t="shared" si="2"/>
        <v>0</v>
      </c>
      <c r="G84" s="148">
        <f t="shared" si="3"/>
        <v>1</v>
      </c>
    </row>
    <row r="85" spans="1:7">
      <c r="A85" s="196">
        <v>2024</v>
      </c>
      <c r="B85" s="185" t="s">
        <v>176</v>
      </c>
      <c r="C85" s="142" t="s">
        <v>145</v>
      </c>
      <c r="D85" s="140">
        <v>2872703253</v>
      </c>
      <c r="E85" s="140">
        <v>2872703253</v>
      </c>
      <c r="F85" s="140">
        <f t="shared" si="2"/>
        <v>0</v>
      </c>
      <c r="G85" s="148">
        <f t="shared" si="3"/>
        <v>1</v>
      </c>
    </row>
    <row r="86" spans="1:7">
      <c r="A86" s="196">
        <v>2024</v>
      </c>
      <c r="B86" s="185" t="s">
        <v>177</v>
      </c>
      <c r="C86" s="142" t="s">
        <v>145</v>
      </c>
      <c r="D86" s="140">
        <v>2810405471</v>
      </c>
      <c r="E86" s="140">
        <v>2810405471</v>
      </c>
      <c r="F86" s="140">
        <f t="shared" si="2"/>
        <v>0</v>
      </c>
      <c r="G86" s="148">
        <f t="shared" si="3"/>
        <v>1</v>
      </c>
    </row>
    <row r="87" spans="1:7">
      <c r="A87" s="196">
        <v>2024</v>
      </c>
      <c r="B87" s="185" t="s">
        <v>178</v>
      </c>
      <c r="C87" s="142" t="s">
        <v>145</v>
      </c>
      <c r="D87" s="140">
        <v>2089702384</v>
      </c>
      <c r="E87" s="140">
        <v>2089702384</v>
      </c>
      <c r="F87" s="140">
        <f t="shared" si="2"/>
        <v>0</v>
      </c>
      <c r="G87" s="148">
        <f t="shared" si="3"/>
        <v>1</v>
      </c>
    </row>
    <row r="88" spans="1:7">
      <c r="A88" s="196">
        <v>2024</v>
      </c>
      <c r="B88" s="185" t="s">
        <v>179</v>
      </c>
      <c r="C88" s="142" t="s">
        <v>145</v>
      </c>
      <c r="D88" s="140">
        <v>2741568562</v>
      </c>
      <c r="E88" s="140">
        <v>2741568562</v>
      </c>
      <c r="F88" s="140">
        <f t="shared" si="2"/>
        <v>0</v>
      </c>
      <c r="G88" s="148">
        <f t="shared" si="3"/>
        <v>1</v>
      </c>
    </row>
    <row r="89" spans="1:7">
      <c r="A89" s="196">
        <v>2024</v>
      </c>
      <c r="B89" s="185" t="s">
        <v>21</v>
      </c>
      <c r="C89" s="142" t="s">
        <v>145</v>
      </c>
      <c r="D89" s="140">
        <v>1057723952</v>
      </c>
      <c r="E89" s="140">
        <v>1057723952</v>
      </c>
      <c r="F89" s="140">
        <f t="shared" si="2"/>
        <v>0</v>
      </c>
      <c r="G89" s="148">
        <f t="shared" si="3"/>
        <v>1</v>
      </c>
    </row>
    <row r="90" spans="1:7">
      <c r="A90" s="196">
        <v>2024</v>
      </c>
      <c r="B90" s="185" t="s">
        <v>180</v>
      </c>
      <c r="C90" s="142" t="s">
        <v>145</v>
      </c>
      <c r="D90" s="140">
        <v>953728194</v>
      </c>
      <c r="E90" s="140">
        <v>953728194</v>
      </c>
      <c r="F90" s="140">
        <f t="shared" si="2"/>
        <v>0</v>
      </c>
      <c r="G90" s="148">
        <f t="shared" si="3"/>
        <v>1</v>
      </c>
    </row>
    <row r="91" spans="1:7">
      <c r="A91" s="196">
        <v>2024</v>
      </c>
      <c r="B91" s="185" t="s">
        <v>22</v>
      </c>
      <c r="C91" s="142" t="s">
        <v>145</v>
      </c>
      <c r="D91" s="140">
        <v>1121713571</v>
      </c>
      <c r="E91" s="140">
        <v>1121713571</v>
      </c>
      <c r="F91" s="140">
        <f t="shared" si="2"/>
        <v>0</v>
      </c>
      <c r="G91" s="148">
        <f t="shared" si="3"/>
        <v>1</v>
      </c>
    </row>
    <row r="92" spans="1:7">
      <c r="A92" s="196">
        <v>2024</v>
      </c>
      <c r="B92" s="185" t="s">
        <v>181</v>
      </c>
      <c r="C92" s="142" t="s">
        <v>145</v>
      </c>
      <c r="D92" s="140">
        <v>702290297</v>
      </c>
      <c r="E92" s="140">
        <v>702290297</v>
      </c>
      <c r="F92" s="140">
        <f t="shared" si="2"/>
        <v>0</v>
      </c>
      <c r="G92" s="148">
        <f t="shared" si="3"/>
        <v>1</v>
      </c>
    </row>
    <row r="93" spans="1:7">
      <c r="A93" s="196">
        <v>2024</v>
      </c>
      <c r="B93" s="185" t="s">
        <v>182</v>
      </c>
      <c r="C93" s="142" t="s">
        <v>145</v>
      </c>
      <c r="D93" s="140">
        <v>768591013</v>
      </c>
      <c r="E93" s="140">
        <v>768591013</v>
      </c>
      <c r="F93" s="140">
        <f t="shared" si="2"/>
        <v>0</v>
      </c>
      <c r="G93" s="148">
        <f t="shared" si="3"/>
        <v>1</v>
      </c>
    </row>
    <row r="94" spans="1:7">
      <c r="A94" s="196">
        <v>2024</v>
      </c>
      <c r="B94" s="185" t="s">
        <v>23</v>
      </c>
      <c r="C94" s="142" t="s">
        <v>145</v>
      </c>
      <c r="D94" s="140">
        <v>242602600</v>
      </c>
      <c r="E94" s="140">
        <v>242602600</v>
      </c>
      <c r="F94" s="140">
        <f t="shared" si="2"/>
        <v>0</v>
      </c>
      <c r="G94" s="148">
        <f t="shared" si="3"/>
        <v>1</v>
      </c>
    </row>
    <row r="95" spans="1:7">
      <c r="A95" s="196">
        <v>2024</v>
      </c>
      <c r="B95" s="185" t="s">
        <v>53</v>
      </c>
      <c r="C95" s="142" t="s">
        <v>145</v>
      </c>
      <c r="D95" s="140">
        <v>124872886</v>
      </c>
      <c r="E95" s="140">
        <v>124872886</v>
      </c>
      <c r="F95" s="140">
        <f t="shared" si="2"/>
        <v>0</v>
      </c>
      <c r="G95" s="148">
        <f t="shared" si="3"/>
        <v>1</v>
      </c>
    </row>
    <row r="96" spans="1:7">
      <c r="A96" s="196">
        <v>2024</v>
      </c>
      <c r="B96" s="185" t="s">
        <v>183</v>
      </c>
      <c r="C96" s="142" t="s">
        <v>145</v>
      </c>
      <c r="D96" s="140">
        <v>71150506</v>
      </c>
      <c r="E96" s="140">
        <v>71150506</v>
      </c>
      <c r="F96" s="140">
        <f t="shared" si="2"/>
        <v>0</v>
      </c>
      <c r="G96" s="148">
        <f t="shared" si="3"/>
        <v>1</v>
      </c>
    </row>
    <row r="97" spans="1:7">
      <c r="A97" s="196">
        <v>2024</v>
      </c>
      <c r="B97" s="185" t="s">
        <v>184</v>
      </c>
      <c r="C97" s="142" t="s">
        <v>145</v>
      </c>
      <c r="D97" s="140">
        <v>4120241</v>
      </c>
      <c r="E97" s="140">
        <v>4120241</v>
      </c>
      <c r="F97" s="140">
        <f t="shared" si="2"/>
        <v>0</v>
      </c>
      <c r="G97" s="148">
        <f t="shared" si="3"/>
        <v>1</v>
      </c>
    </row>
    <row r="98" spans="1:7">
      <c r="A98" s="196">
        <v>2024</v>
      </c>
      <c r="B98" s="185" t="s">
        <v>185</v>
      </c>
      <c r="C98" s="142" t="s">
        <v>145</v>
      </c>
      <c r="D98" s="140">
        <v>0</v>
      </c>
      <c r="E98" s="140">
        <v>0</v>
      </c>
      <c r="F98" s="140">
        <f t="shared" si="2"/>
        <v>0</v>
      </c>
      <c r="G98" s="148">
        <f t="shared" si="3"/>
        <v>1</v>
      </c>
    </row>
    <row r="99" spans="1:7">
      <c r="A99" s="196">
        <v>2024</v>
      </c>
      <c r="B99" s="185" t="s">
        <v>186</v>
      </c>
      <c r="C99" s="142" t="s">
        <v>145</v>
      </c>
      <c r="D99" s="140">
        <v>0</v>
      </c>
      <c r="E99" s="140">
        <v>0</v>
      </c>
      <c r="F99" s="140">
        <f t="shared" si="2"/>
        <v>0</v>
      </c>
      <c r="G99" s="148">
        <f t="shared" si="3"/>
        <v>1</v>
      </c>
    </row>
    <row r="100" spans="1:7">
      <c r="A100" s="196">
        <v>2024</v>
      </c>
      <c r="B100" s="185" t="s">
        <v>187</v>
      </c>
      <c r="C100" s="142" t="s">
        <v>145</v>
      </c>
      <c r="D100" s="140">
        <v>0</v>
      </c>
      <c r="E100" s="140">
        <v>0</v>
      </c>
      <c r="F100" s="140">
        <f t="shared" si="2"/>
        <v>0</v>
      </c>
      <c r="G100" s="148">
        <f t="shared" si="3"/>
        <v>1</v>
      </c>
    </row>
    <row r="101" spans="1:7">
      <c r="A101" s="196">
        <v>2024</v>
      </c>
      <c r="B101" s="185" t="s">
        <v>188</v>
      </c>
      <c r="C101" s="142" t="s">
        <v>145</v>
      </c>
      <c r="D101" s="140">
        <v>0</v>
      </c>
      <c r="E101" s="140">
        <v>0</v>
      </c>
      <c r="F101" s="140">
        <f t="shared" si="2"/>
        <v>0</v>
      </c>
      <c r="G101" s="148">
        <f t="shared" si="3"/>
        <v>1</v>
      </c>
    </row>
    <row r="102" spans="1:7">
      <c r="A102" s="196">
        <v>2024</v>
      </c>
      <c r="B102" s="185" t="s">
        <v>189</v>
      </c>
      <c r="C102" s="142" t="s">
        <v>145</v>
      </c>
      <c r="D102" s="140">
        <v>0</v>
      </c>
      <c r="E102" s="140">
        <v>0</v>
      </c>
      <c r="F102" s="140">
        <f t="shared" si="2"/>
        <v>0</v>
      </c>
      <c r="G102" s="148">
        <f t="shared" si="3"/>
        <v>1</v>
      </c>
    </row>
    <row r="103" spans="1:7">
      <c r="A103" s="196">
        <v>2024</v>
      </c>
      <c r="B103" s="185" t="s">
        <v>190</v>
      </c>
      <c r="C103" s="142" t="s">
        <v>145</v>
      </c>
      <c r="D103" s="140">
        <v>0</v>
      </c>
      <c r="E103" s="140">
        <v>0</v>
      </c>
      <c r="F103" s="140">
        <f t="shared" si="2"/>
        <v>0</v>
      </c>
      <c r="G103" s="148">
        <f t="shared" si="3"/>
        <v>1</v>
      </c>
    </row>
    <row r="104" spans="1:7">
      <c r="A104" s="196">
        <v>2024</v>
      </c>
      <c r="B104" s="185" t="s">
        <v>132</v>
      </c>
      <c r="C104" s="142" t="s">
        <v>146</v>
      </c>
      <c r="D104" s="140">
        <v>65175285344</v>
      </c>
      <c r="E104" s="140">
        <v>65175285344</v>
      </c>
      <c r="F104" s="140">
        <f t="shared" si="2"/>
        <v>0</v>
      </c>
      <c r="G104" s="148">
        <f t="shared" si="3"/>
        <v>1</v>
      </c>
    </row>
    <row r="105" spans="1:7">
      <c r="A105" s="196">
        <v>2024</v>
      </c>
      <c r="B105" s="185" t="s">
        <v>34</v>
      </c>
      <c r="C105" s="142" t="s">
        <v>146</v>
      </c>
      <c r="D105" s="140">
        <v>42111672399</v>
      </c>
      <c r="E105" s="140">
        <v>42111672399</v>
      </c>
      <c r="F105" s="140">
        <f t="shared" si="2"/>
        <v>0</v>
      </c>
      <c r="G105" s="148">
        <f t="shared" si="3"/>
        <v>1</v>
      </c>
    </row>
    <row r="106" spans="1:7">
      <c r="A106" s="196">
        <v>2024</v>
      </c>
      <c r="B106" s="185" t="s">
        <v>169</v>
      </c>
      <c r="C106" s="142" t="s">
        <v>146</v>
      </c>
      <c r="D106" s="140">
        <v>17425750081</v>
      </c>
      <c r="E106" s="140">
        <v>17425750081</v>
      </c>
      <c r="F106" s="140">
        <f t="shared" si="2"/>
        <v>0</v>
      </c>
      <c r="G106" s="148">
        <f t="shared" si="3"/>
        <v>1</v>
      </c>
    </row>
    <row r="107" spans="1:7">
      <c r="A107" s="196">
        <v>2024</v>
      </c>
      <c r="B107" s="185" t="s">
        <v>170</v>
      </c>
      <c r="C107" s="142" t="s">
        <v>146</v>
      </c>
      <c r="D107" s="140">
        <v>18605465032</v>
      </c>
      <c r="E107" s="140">
        <v>18605465032</v>
      </c>
      <c r="F107" s="140">
        <f t="shared" si="2"/>
        <v>0</v>
      </c>
      <c r="G107" s="148">
        <f t="shared" si="3"/>
        <v>1</v>
      </c>
    </row>
    <row r="108" spans="1:7">
      <c r="A108" s="196">
        <v>2024</v>
      </c>
      <c r="B108" s="185" t="s">
        <v>171</v>
      </c>
      <c r="C108" s="142" t="s">
        <v>146</v>
      </c>
      <c r="D108" s="140">
        <v>0</v>
      </c>
      <c r="E108" s="140">
        <v>0</v>
      </c>
      <c r="F108" s="140">
        <f t="shared" si="2"/>
        <v>0</v>
      </c>
      <c r="G108" s="148">
        <f t="shared" si="3"/>
        <v>1</v>
      </c>
    </row>
    <row r="109" spans="1:7">
      <c r="A109" s="196">
        <v>2024</v>
      </c>
      <c r="B109" s="185" t="s">
        <v>172</v>
      </c>
      <c r="C109" s="142" t="s">
        <v>146</v>
      </c>
      <c r="D109" s="140">
        <v>13127070947</v>
      </c>
      <c r="E109" s="140">
        <v>13127070947</v>
      </c>
      <c r="F109" s="140">
        <f t="shared" si="2"/>
        <v>0</v>
      </c>
      <c r="G109" s="148">
        <f t="shared" si="3"/>
        <v>1</v>
      </c>
    </row>
    <row r="110" spans="1:7">
      <c r="A110" s="196">
        <v>2024</v>
      </c>
      <c r="B110" s="185" t="s">
        <v>41</v>
      </c>
      <c r="C110" s="142" t="s">
        <v>146</v>
      </c>
      <c r="D110" s="140">
        <v>11690753020</v>
      </c>
      <c r="E110" s="140">
        <v>11690753020</v>
      </c>
      <c r="F110" s="140">
        <f t="shared" si="2"/>
        <v>0</v>
      </c>
      <c r="G110" s="148">
        <f t="shared" si="3"/>
        <v>1</v>
      </c>
    </row>
    <row r="111" spans="1:7">
      <c r="A111" s="196">
        <v>2024</v>
      </c>
      <c r="B111" s="185" t="s">
        <v>173</v>
      </c>
      <c r="C111" s="142" t="s">
        <v>146</v>
      </c>
      <c r="D111" s="140">
        <v>6915437946</v>
      </c>
      <c r="E111" s="140">
        <v>6915437946</v>
      </c>
      <c r="F111" s="140">
        <f t="shared" si="2"/>
        <v>0</v>
      </c>
      <c r="G111" s="148">
        <f t="shared" si="3"/>
        <v>1</v>
      </c>
    </row>
    <row r="112" spans="1:7">
      <c r="A112" s="196">
        <v>2024</v>
      </c>
      <c r="B112" s="185" t="s">
        <v>174</v>
      </c>
      <c r="C112" s="142" t="s">
        <v>146</v>
      </c>
      <c r="D112" s="140">
        <v>6384559296</v>
      </c>
      <c r="E112" s="140">
        <v>6384559296</v>
      </c>
      <c r="F112" s="140">
        <f t="shared" si="2"/>
        <v>0</v>
      </c>
      <c r="G112" s="148">
        <f t="shared" si="3"/>
        <v>1</v>
      </c>
    </row>
    <row r="113" spans="1:7">
      <c r="A113" s="196">
        <v>2024</v>
      </c>
      <c r="B113" s="185" t="s">
        <v>37</v>
      </c>
      <c r="C113" s="142" t="s">
        <v>146</v>
      </c>
      <c r="D113" s="140">
        <v>7316094888</v>
      </c>
      <c r="E113" s="140">
        <v>7316094888</v>
      </c>
      <c r="F113" s="140">
        <f t="shared" si="2"/>
        <v>0</v>
      </c>
      <c r="G113" s="148">
        <f t="shared" si="3"/>
        <v>1</v>
      </c>
    </row>
    <row r="114" spans="1:7">
      <c r="A114" s="196">
        <v>2024</v>
      </c>
      <c r="B114" s="185" t="s">
        <v>43</v>
      </c>
      <c r="C114" s="142" t="s">
        <v>146</v>
      </c>
      <c r="D114" s="140">
        <v>6012417268</v>
      </c>
      <c r="E114" s="140">
        <v>6012417268</v>
      </c>
      <c r="F114" s="140">
        <f t="shared" si="2"/>
        <v>0</v>
      </c>
      <c r="G114" s="148">
        <f t="shared" si="3"/>
        <v>1</v>
      </c>
    </row>
    <row r="115" spans="1:7">
      <c r="A115" s="196">
        <v>2024</v>
      </c>
      <c r="B115" s="185" t="s">
        <v>36</v>
      </c>
      <c r="C115" s="142" t="s">
        <v>146</v>
      </c>
      <c r="D115" s="140">
        <v>6047489053</v>
      </c>
      <c r="E115" s="140">
        <v>6047489053</v>
      </c>
      <c r="F115" s="140">
        <f t="shared" si="2"/>
        <v>0</v>
      </c>
      <c r="G115" s="148">
        <f t="shared" si="3"/>
        <v>1</v>
      </c>
    </row>
    <row r="116" spans="1:7">
      <c r="A116" s="196">
        <v>2024</v>
      </c>
      <c r="B116" s="185" t="s">
        <v>175</v>
      </c>
      <c r="C116" s="142" t="s">
        <v>146</v>
      </c>
      <c r="D116" s="140">
        <v>5358337639</v>
      </c>
      <c r="E116" s="140">
        <v>5358337639</v>
      </c>
      <c r="F116" s="140">
        <f t="shared" si="2"/>
        <v>0</v>
      </c>
      <c r="G116" s="148">
        <f t="shared" si="3"/>
        <v>1</v>
      </c>
    </row>
    <row r="117" spans="1:7">
      <c r="A117" s="196">
        <v>2024</v>
      </c>
      <c r="B117" s="185" t="s">
        <v>25</v>
      </c>
      <c r="C117" s="142" t="s">
        <v>146</v>
      </c>
      <c r="D117" s="140">
        <v>3075063950</v>
      </c>
      <c r="E117" s="140">
        <v>3075063950</v>
      </c>
      <c r="F117" s="140">
        <f t="shared" si="2"/>
        <v>0</v>
      </c>
      <c r="G117" s="148">
        <f t="shared" si="3"/>
        <v>1</v>
      </c>
    </row>
    <row r="118" spans="1:7">
      <c r="A118" s="196">
        <v>2024</v>
      </c>
      <c r="B118" s="185" t="s">
        <v>13</v>
      </c>
      <c r="C118" s="142" t="s">
        <v>146</v>
      </c>
      <c r="D118" s="140">
        <v>3927656237</v>
      </c>
      <c r="E118" s="140">
        <v>3927656237</v>
      </c>
      <c r="F118" s="140">
        <f t="shared" si="2"/>
        <v>0</v>
      </c>
      <c r="G118" s="148">
        <f t="shared" si="3"/>
        <v>1</v>
      </c>
    </row>
    <row r="119" spans="1:7">
      <c r="A119" s="196">
        <v>2024</v>
      </c>
      <c r="B119" s="185" t="s">
        <v>176</v>
      </c>
      <c r="C119" s="142" t="s">
        <v>146</v>
      </c>
      <c r="D119" s="140">
        <v>2777417610</v>
      </c>
      <c r="E119" s="140">
        <v>2777417610</v>
      </c>
      <c r="F119" s="140">
        <f t="shared" si="2"/>
        <v>0</v>
      </c>
      <c r="G119" s="148">
        <f t="shared" si="3"/>
        <v>1</v>
      </c>
    </row>
    <row r="120" spans="1:7">
      <c r="A120" s="196">
        <v>2024</v>
      </c>
      <c r="B120" s="185" t="s">
        <v>177</v>
      </c>
      <c r="C120" s="142" t="s">
        <v>146</v>
      </c>
      <c r="D120" s="140">
        <v>3086333869</v>
      </c>
      <c r="E120" s="140">
        <v>3086333869</v>
      </c>
      <c r="F120" s="140">
        <f t="shared" si="2"/>
        <v>0</v>
      </c>
      <c r="G120" s="148">
        <f t="shared" si="3"/>
        <v>1</v>
      </c>
    </row>
    <row r="121" spans="1:7">
      <c r="A121" s="196">
        <v>2024</v>
      </c>
      <c r="B121" s="185" t="s">
        <v>178</v>
      </c>
      <c r="C121" s="142" t="s">
        <v>146</v>
      </c>
      <c r="D121" s="140">
        <v>1643921263</v>
      </c>
      <c r="E121" s="140">
        <v>1643921263</v>
      </c>
      <c r="F121" s="140">
        <f t="shared" si="2"/>
        <v>0</v>
      </c>
      <c r="G121" s="148">
        <f t="shared" si="3"/>
        <v>1</v>
      </c>
    </row>
    <row r="122" spans="1:7">
      <c r="A122" s="196">
        <v>2024</v>
      </c>
      <c r="B122" s="185" t="s">
        <v>179</v>
      </c>
      <c r="C122" s="142" t="s">
        <v>146</v>
      </c>
      <c r="D122" s="140">
        <v>0</v>
      </c>
      <c r="E122" s="140">
        <v>0</v>
      </c>
      <c r="F122" s="140">
        <f t="shared" si="2"/>
        <v>0</v>
      </c>
      <c r="G122" s="148">
        <f t="shared" si="3"/>
        <v>1</v>
      </c>
    </row>
    <row r="123" spans="1:7">
      <c r="A123" s="196">
        <v>2024</v>
      </c>
      <c r="B123" s="185" t="s">
        <v>21</v>
      </c>
      <c r="C123" s="142" t="s">
        <v>146</v>
      </c>
      <c r="D123" s="140">
        <v>839539525</v>
      </c>
      <c r="E123" s="140">
        <v>839539525</v>
      </c>
      <c r="F123" s="140">
        <f t="shared" si="2"/>
        <v>0</v>
      </c>
      <c r="G123" s="148">
        <f t="shared" si="3"/>
        <v>1</v>
      </c>
    </row>
    <row r="124" spans="1:7">
      <c r="A124" s="196">
        <v>2024</v>
      </c>
      <c r="B124" s="185" t="s">
        <v>180</v>
      </c>
      <c r="C124" s="142" t="s">
        <v>146</v>
      </c>
      <c r="D124" s="140">
        <v>447043006</v>
      </c>
      <c r="E124" s="140">
        <v>447043006</v>
      </c>
      <c r="F124" s="140">
        <f t="shared" si="2"/>
        <v>0</v>
      </c>
      <c r="G124" s="148">
        <f t="shared" si="3"/>
        <v>1</v>
      </c>
    </row>
    <row r="125" spans="1:7">
      <c r="A125" s="196">
        <v>2024</v>
      </c>
      <c r="B125" s="185" t="s">
        <v>22</v>
      </c>
      <c r="C125" s="142" t="s">
        <v>146</v>
      </c>
      <c r="D125" s="140">
        <v>0</v>
      </c>
      <c r="E125" s="140">
        <v>0</v>
      </c>
      <c r="F125" s="140">
        <f t="shared" si="2"/>
        <v>0</v>
      </c>
      <c r="G125" s="148">
        <f t="shared" si="3"/>
        <v>1</v>
      </c>
    </row>
    <row r="126" spans="1:7">
      <c r="A126" s="196">
        <v>2024</v>
      </c>
      <c r="B126" s="185" t="s">
        <v>181</v>
      </c>
      <c r="C126" s="142" t="s">
        <v>146</v>
      </c>
      <c r="D126" s="140">
        <v>608892802</v>
      </c>
      <c r="E126" s="140">
        <v>608892802</v>
      </c>
      <c r="F126" s="140">
        <f t="shared" si="2"/>
        <v>0</v>
      </c>
      <c r="G126" s="148">
        <f t="shared" si="3"/>
        <v>1</v>
      </c>
    </row>
    <row r="127" spans="1:7">
      <c r="A127" s="196">
        <v>2024</v>
      </c>
      <c r="B127" s="185" t="s">
        <v>182</v>
      </c>
      <c r="C127" s="142" t="s">
        <v>146</v>
      </c>
      <c r="D127" s="140">
        <v>145801434</v>
      </c>
      <c r="E127" s="140">
        <v>145801434</v>
      </c>
      <c r="F127" s="140">
        <f t="shared" si="2"/>
        <v>0</v>
      </c>
      <c r="G127" s="148">
        <f t="shared" si="3"/>
        <v>1</v>
      </c>
    </row>
    <row r="128" spans="1:7">
      <c r="A128" s="196">
        <v>2024</v>
      </c>
      <c r="B128" s="185" t="s">
        <v>23</v>
      </c>
      <c r="C128" s="142" t="s">
        <v>146</v>
      </c>
      <c r="D128" s="140">
        <v>197060688</v>
      </c>
      <c r="E128" s="140">
        <v>197060688</v>
      </c>
      <c r="F128" s="140">
        <f t="shared" si="2"/>
        <v>0</v>
      </c>
      <c r="G128" s="148">
        <f t="shared" si="3"/>
        <v>1</v>
      </c>
    </row>
    <row r="129" spans="1:7">
      <c r="A129" s="196">
        <v>2024</v>
      </c>
      <c r="B129" s="185" t="s">
        <v>53</v>
      </c>
      <c r="C129" s="142" t="s">
        <v>146</v>
      </c>
      <c r="D129" s="140">
        <v>145094678</v>
      </c>
      <c r="E129" s="140">
        <v>145094678</v>
      </c>
      <c r="F129" s="140">
        <f t="shared" si="2"/>
        <v>0</v>
      </c>
      <c r="G129" s="148">
        <f t="shared" si="3"/>
        <v>1</v>
      </c>
    </row>
    <row r="130" spans="1:7">
      <c r="A130" s="196">
        <v>2024</v>
      </c>
      <c r="B130" s="185" t="s">
        <v>183</v>
      </c>
      <c r="C130" s="142" t="s">
        <v>146</v>
      </c>
      <c r="D130" s="140">
        <v>86356418</v>
      </c>
      <c r="E130" s="140">
        <v>86356418</v>
      </c>
      <c r="F130" s="140">
        <f t="shared" si="2"/>
        <v>0</v>
      </c>
      <c r="G130" s="148">
        <f t="shared" si="3"/>
        <v>1</v>
      </c>
    </row>
    <row r="131" spans="1:7">
      <c r="A131" s="196">
        <v>2024</v>
      </c>
      <c r="B131" s="185" t="s">
        <v>184</v>
      </c>
      <c r="C131" s="142" t="s">
        <v>146</v>
      </c>
      <c r="D131" s="140">
        <v>14829020</v>
      </c>
      <c r="E131" s="140">
        <v>14829020</v>
      </c>
      <c r="F131" s="140">
        <f t="shared" ref="F131:F194" si="4">D131-E131</f>
        <v>0</v>
      </c>
      <c r="G131" s="148">
        <f t="shared" ref="G131:G194" si="5">IF(F131&gt;0,E131/D131,100%)</f>
        <v>1</v>
      </c>
    </row>
    <row r="132" spans="1:7">
      <c r="A132" s="196">
        <v>2024</v>
      </c>
      <c r="B132" s="185" t="s">
        <v>185</v>
      </c>
      <c r="C132" s="142" t="s">
        <v>146</v>
      </c>
      <c r="D132" s="140">
        <v>0</v>
      </c>
      <c r="E132" s="140">
        <v>0</v>
      </c>
      <c r="F132" s="140">
        <f t="shared" si="4"/>
        <v>0</v>
      </c>
      <c r="G132" s="148">
        <f t="shared" si="5"/>
        <v>1</v>
      </c>
    </row>
    <row r="133" spans="1:7">
      <c r="A133" s="196">
        <v>2024</v>
      </c>
      <c r="B133" s="185" t="s">
        <v>186</v>
      </c>
      <c r="C133" s="142" t="s">
        <v>146</v>
      </c>
      <c r="D133" s="140">
        <v>0</v>
      </c>
      <c r="E133" s="140">
        <v>0</v>
      </c>
      <c r="F133" s="140">
        <f t="shared" si="4"/>
        <v>0</v>
      </c>
      <c r="G133" s="148">
        <f t="shared" si="5"/>
        <v>1</v>
      </c>
    </row>
    <row r="134" spans="1:7">
      <c r="A134" s="196">
        <v>2024</v>
      </c>
      <c r="B134" s="185" t="s">
        <v>187</v>
      </c>
      <c r="C134" s="142" t="s">
        <v>146</v>
      </c>
      <c r="D134" s="140">
        <v>0</v>
      </c>
      <c r="E134" s="140">
        <v>0</v>
      </c>
      <c r="F134" s="140">
        <f t="shared" si="4"/>
        <v>0</v>
      </c>
      <c r="G134" s="148">
        <f t="shared" si="5"/>
        <v>1</v>
      </c>
    </row>
    <row r="135" spans="1:7">
      <c r="A135" s="196">
        <v>2024</v>
      </c>
      <c r="B135" s="185" t="s">
        <v>188</v>
      </c>
      <c r="C135" s="142" t="s">
        <v>146</v>
      </c>
      <c r="D135" s="140">
        <v>0</v>
      </c>
      <c r="E135" s="140">
        <v>0</v>
      </c>
      <c r="F135" s="140">
        <f t="shared" si="4"/>
        <v>0</v>
      </c>
      <c r="G135" s="148">
        <f t="shared" si="5"/>
        <v>1</v>
      </c>
    </row>
    <row r="136" spans="1:7">
      <c r="A136" s="196">
        <v>2024</v>
      </c>
      <c r="B136" s="185" t="s">
        <v>189</v>
      </c>
      <c r="C136" s="142" t="s">
        <v>146</v>
      </c>
      <c r="D136" s="140">
        <v>0</v>
      </c>
      <c r="E136" s="140">
        <v>0</v>
      </c>
      <c r="F136" s="140">
        <f t="shared" si="4"/>
        <v>0</v>
      </c>
      <c r="G136" s="148">
        <f t="shared" si="5"/>
        <v>1</v>
      </c>
    </row>
    <row r="137" spans="1:7">
      <c r="A137" s="196">
        <v>2024</v>
      </c>
      <c r="B137" s="185" t="s">
        <v>190</v>
      </c>
      <c r="C137" s="142" t="s">
        <v>146</v>
      </c>
      <c r="D137" s="140">
        <v>0</v>
      </c>
      <c r="E137" s="140">
        <v>0</v>
      </c>
      <c r="F137" s="140">
        <f t="shared" si="4"/>
        <v>0</v>
      </c>
      <c r="G137" s="148">
        <f t="shared" si="5"/>
        <v>1</v>
      </c>
    </row>
    <row r="138" spans="1:7">
      <c r="A138" s="196">
        <v>2024</v>
      </c>
      <c r="B138" s="185" t="s">
        <v>132</v>
      </c>
      <c r="C138" s="142" t="s">
        <v>147</v>
      </c>
      <c r="D138" s="140">
        <v>117022960263</v>
      </c>
      <c r="E138" s="140">
        <v>117022960263</v>
      </c>
      <c r="F138" s="140">
        <f t="shared" si="4"/>
        <v>0</v>
      </c>
      <c r="G138" s="148">
        <f t="shared" si="5"/>
        <v>1</v>
      </c>
    </row>
    <row r="139" spans="1:7">
      <c r="A139" s="196">
        <v>2024</v>
      </c>
      <c r="B139" s="185" t="s">
        <v>34</v>
      </c>
      <c r="C139" s="142" t="s">
        <v>147</v>
      </c>
      <c r="D139" s="140">
        <v>82526508931</v>
      </c>
      <c r="E139" s="140">
        <v>82526508931</v>
      </c>
      <c r="F139" s="140">
        <f t="shared" si="4"/>
        <v>0</v>
      </c>
      <c r="G139" s="148">
        <f t="shared" si="5"/>
        <v>1</v>
      </c>
    </row>
    <row r="140" spans="1:7">
      <c r="A140" s="196">
        <v>2024</v>
      </c>
      <c r="B140" s="185" t="s">
        <v>169</v>
      </c>
      <c r="C140" s="142" t="s">
        <v>147</v>
      </c>
      <c r="D140" s="140">
        <v>43077059838</v>
      </c>
      <c r="E140" s="140">
        <v>43077059838</v>
      </c>
      <c r="F140" s="140">
        <f t="shared" si="4"/>
        <v>0</v>
      </c>
      <c r="G140" s="148">
        <f t="shared" si="5"/>
        <v>1</v>
      </c>
    </row>
    <row r="141" spans="1:7">
      <c r="A141" s="196">
        <v>2024</v>
      </c>
      <c r="B141" s="185" t="s">
        <v>170</v>
      </c>
      <c r="C141" s="142" t="s">
        <v>147</v>
      </c>
      <c r="D141" s="140">
        <v>41663134678</v>
      </c>
      <c r="E141" s="140">
        <v>41663134678</v>
      </c>
      <c r="F141" s="140">
        <f t="shared" si="4"/>
        <v>0</v>
      </c>
      <c r="G141" s="148">
        <f t="shared" si="5"/>
        <v>1</v>
      </c>
    </row>
    <row r="142" spans="1:7">
      <c r="A142" s="196">
        <v>2024</v>
      </c>
      <c r="B142" s="185" t="s">
        <v>171</v>
      </c>
      <c r="C142" s="142" t="s">
        <v>147</v>
      </c>
      <c r="D142" s="140">
        <v>29520446652</v>
      </c>
      <c r="E142" s="140">
        <v>29520446652</v>
      </c>
      <c r="F142" s="140">
        <f t="shared" si="4"/>
        <v>0</v>
      </c>
      <c r="G142" s="148">
        <f t="shared" si="5"/>
        <v>1</v>
      </c>
    </row>
    <row r="143" spans="1:7">
      <c r="A143" s="196">
        <v>2024</v>
      </c>
      <c r="B143" s="185" t="s">
        <v>172</v>
      </c>
      <c r="C143" s="142" t="s">
        <v>147</v>
      </c>
      <c r="D143" s="140">
        <v>25147051397</v>
      </c>
      <c r="E143" s="140">
        <v>25147051397</v>
      </c>
      <c r="F143" s="140">
        <f t="shared" si="4"/>
        <v>0</v>
      </c>
      <c r="G143" s="148">
        <f t="shared" si="5"/>
        <v>1</v>
      </c>
    </row>
    <row r="144" spans="1:7">
      <c r="A144" s="196">
        <v>2024</v>
      </c>
      <c r="B144" s="185" t="s">
        <v>41</v>
      </c>
      <c r="C144" s="142" t="s">
        <v>147</v>
      </c>
      <c r="D144" s="140">
        <v>19746254711</v>
      </c>
      <c r="E144" s="140">
        <v>19746254711</v>
      </c>
      <c r="F144" s="140">
        <f t="shared" si="4"/>
        <v>0</v>
      </c>
      <c r="G144" s="148">
        <f t="shared" si="5"/>
        <v>1</v>
      </c>
    </row>
    <row r="145" spans="1:7">
      <c r="A145" s="196">
        <v>2024</v>
      </c>
      <c r="B145" s="185" t="s">
        <v>173</v>
      </c>
      <c r="C145" s="142" t="s">
        <v>147</v>
      </c>
      <c r="D145" s="140">
        <v>17311799366</v>
      </c>
      <c r="E145" s="140">
        <v>17311799366</v>
      </c>
      <c r="F145" s="140">
        <f t="shared" si="4"/>
        <v>0</v>
      </c>
      <c r="G145" s="148">
        <f t="shared" si="5"/>
        <v>1</v>
      </c>
    </row>
    <row r="146" spans="1:7">
      <c r="A146" s="196">
        <v>2024</v>
      </c>
      <c r="B146" s="185" t="s">
        <v>174</v>
      </c>
      <c r="C146" s="142" t="s">
        <v>147</v>
      </c>
      <c r="D146" s="140">
        <v>19207744833</v>
      </c>
      <c r="E146" s="140">
        <v>19207744833</v>
      </c>
      <c r="F146" s="140">
        <f t="shared" si="4"/>
        <v>0</v>
      </c>
      <c r="G146" s="148">
        <f t="shared" si="5"/>
        <v>1</v>
      </c>
    </row>
    <row r="147" spans="1:7">
      <c r="A147" s="196">
        <v>2024</v>
      </c>
      <c r="B147" s="185" t="s">
        <v>37</v>
      </c>
      <c r="C147" s="142" t="s">
        <v>147</v>
      </c>
      <c r="D147" s="140">
        <v>16963230494</v>
      </c>
      <c r="E147" s="140">
        <v>16963230494</v>
      </c>
      <c r="F147" s="140">
        <f t="shared" si="4"/>
        <v>0</v>
      </c>
      <c r="G147" s="148">
        <f t="shared" si="5"/>
        <v>1</v>
      </c>
    </row>
    <row r="148" spans="1:7">
      <c r="A148" s="196">
        <v>2024</v>
      </c>
      <c r="B148" s="185" t="s">
        <v>43</v>
      </c>
      <c r="C148" s="142" t="s">
        <v>147</v>
      </c>
      <c r="D148" s="140">
        <v>10875269516</v>
      </c>
      <c r="E148" s="140">
        <v>10875269516</v>
      </c>
      <c r="F148" s="140">
        <f t="shared" si="4"/>
        <v>0</v>
      </c>
      <c r="G148" s="148">
        <f t="shared" si="5"/>
        <v>1</v>
      </c>
    </row>
    <row r="149" spans="1:7">
      <c r="A149" s="196">
        <v>2024</v>
      </c>
      <c r="B149" s="185" t="s">
        <v>36</v>
      </c>
      <c r="C149" s="142" t="s">
        <v>147</v>
      </c>
      <c r="D149" s="140">
        <v>10824067913</v>
      </c>
      <c r="E149" s="140">
        <v>10824067913</v>
      </c>
      <c r="F149" s="140">
        <f t="shared" si="4"/>
        <v>0</v>
      </c>
      <c r="G149" s="148">
        <f t="shared" si="5"/>
        <v>1</v>
      </c>
    </row>
    <row r="150" spans="1:7">
      <c r="A150" s="196">
        <v>2024</v>
      </c>
      <c r="B150" s="185" t="s">
        <v>175</v>
      </c>
      <c r="C150" s="142" t="s">
        <v>147</v>
      </c>
      <c r="D150" s="140">
        <v>9860405223</v>
      </c>
      <c r="E150" s="140">
        <v>9860405223</v>
      </c>
      <c r="F150" s="140">
        <f t="shared" si="4"/>
        <v>0</v>
      </c>
      <c r="G150" s="148">
        <f t="shared" si="5"/>
        <v>1</v>
      </c>
    </row>
    <row r="151" spans="1:7">
      <c r="A151" s="196">
        <v>2024</v>
      </c>
      <c r="B151" s="185" t="s">
        <v>25</v>
      </c>
      <c r="C151" s="142" t="s">
        <v>147</v>
      </c>
      <c r="D151" s="140">
        <v>6273114882</v>
      </c>
      <c r="E151" s="140">
        <v>6273114882</v>
      </c>
      <c r="F151" s="140">
        <f t="shared" si="4"/>
        <v>0</v>
      </c>
      <c r="G151" s="148">
        <f t="shared" si="5"/>
        <v>1</v>
      </c>
    </row>
    <row r="152" spans="1:7">
      <c r="A152" s="196">
        <v>2024</v>
      </c>
      <c r="B152" s="185" t="s">
        <v>13</v>
      </c>
      <c r="C152" s="142" t="s">
        <v>147</v>
      </c>
      <c r="D152" s="140">
        <v>5514622285</v>
      </c>
      <c r="E152" s="140">
        <v>5514622285</v>
      </c>
      <c r="F152" s="140">
        <f t="shared" si="4"/>
        <v>0</v>
      </c>
      <c r="G152" s="148">
        <f t="shared" si="5"/>
        <v>1</v>
      </c>
    </row>
    <row r="153" spans="1:7">
      <c r="A153" s="196">
        <v>2024</v>
      </c>
      <c r="B153" s="185" t="s">
        <v>176</v>
      </c>
      <c r="C153" s="142" t="s">
        <v>147</v>
      </c>
      <c r="D153" s="140">
        <v>5218979810</v>
      </c>
      <c r="E153" s="140">
        <v>5218979810</v>
      </c>
      <c r="F153" s="140">
        <f t="shared" si="4"/>
        <v>0</v>
      </c>
      <c r="G153" s="148">
        <f t="shared" si="5"/>
        <v>1</v>
      </c>
    </row>
    <row r="154" spans="1:7">
      <c r="A154" s="196">
        <v>2024</v>
      </c>
      <c r="B154" s="185" t="s">
        <v>177</v>
      </c>
      <c r="C154" s="142" t="s">
        <v>147</v>
      </c>
      <c r="D154" s="140">
        <v>5290374230</v>
      </c>
      <c r="E154" s="140">
        <v>5290374230</v>
      </c>
      <c r="F154" s="140">
        <f t="shared" si="4"/>
        <v>0</v>
      </c>
      <c r="G154" s="148">
        <f t="shared" si="5"/>
        <v>1</v>
      </c>
    </row>
    <row r="155" spans="1:7">
      <c r="A155" s="196">
        <v>2024</v>
      </c>
      <c r="B155" s="185" t="s">
        <v>178</v>
      </c>
      <c r="C155" s="142" t="s">
        <v>147</v>
      </c>
      <c r="D155" s="140">
        <v>3608230477</v>
      </c>
      <c r="E155" s="140">
        <v>3608230477</v>
      </c>
      <c r="F155" s="140">
        <f t="shared" si="4"/>
        <v>0</v>
      </c>
      <c r="G155" s="148">
        <f t="shared" si="5"/>
        <v>1</v>
      </c>
    </row>
    <row r="156" spans="1:7">
      <c r="A156" s="196">
        <v>2024</v>
      </c>
      <c r="B156" s="185" t="s">
        <v>179</v>
      </c>
      <c r="C156" s="142" t="s">
        <v>147</v>
      </c>
      <c r="D156" s="140">
        <v>0</v>
      </c>
      <c r="E156" s="140">
        <v>0</v>
      </c>
      <c r="F156" s="140">
        <f t="shared" si="4"/>
        <v>0</v>
      </c>
      <c r="G156" s="148">
        <f t="shared" si="5"/>
        <v>1</v>
      </c>
    </row>
    <row r="157" spans="1:7">
      <c r="A157" s="196">
        <v>2024</v>
      </c>
      <c r="B157" s="185" t="s">
        <v>21</v>
      </c>
      <c r="C157" s="142" t="s">
        <v>147</v>
      </c>
      <c r="D157" s="140">
        <v>1830068365</v>
      </c>
      <c r="E157" s="140">
        <v>1830068365</v>
      </c>
      <c r="F157" s="140">
        <f t="shared" si="4"/>
        <v>0</v>
      </c>
      <c r="G157" s="148">
        <f t="shared" si="5"/>
        <v>1</v>
      </c>
    </row>
    <row r="158" spans="1:7">
      <c r="A158" s="196">
        <v>2024</v>
      </c>
      <c r="B158" s="185" t="s">
        <v>180</v>
      </c>
      <c r="C158" s="142" t="s">
        <v>147</v>
      </c>
      <c r="D158" s="140">
        <v>1495159096</v>
      </c>
      <c r="E158" s="140">
        <v>1495159096</v>
      </c>
      <c r="F158" s="140">
        <f t="shared" si="4"/>
        <v>0</v>
      </c>
      <c r="G158" s="148">
        <f t="shared" si="5"/>
        <v>1</v>
      </c>
    </row>
    <row r="159" spans="1:7">
      <c r="A159" s="196">
        <v>2024</v>
      </c>
      <c r="B159" s="185" t="s">
        <v>22</v>
      </c>
      <c r="C159" s="142" t="s">
        <v>147</v>
      </c>
      <c r="D159" s="140">
        <v>1434583548</v>
      </c>
      <c r="E159" s="140">
        <v>1434583548</v>
      </c>
      <c r="F159" s="140">
        <f t="shared" si="4"/>
        <v>0</v>
      </c>
      <c r="G159" s="148">
        <f t="shared" si="5"/>
        <v>1</v>
      </c>
    </row>
    <row r="160" spans="1:7">
      <c r="A160" s="196">
        <v>2024</v>
      </c>
      <c r="B160" s="185" t="s">
        <v>181</v>
      </c>
      <c r="C160" s="142" t="s">
        <v>147</v>
      </c>
      <c r="D160" s="140">
        <v>1240833464</v>
      </c>
      <c r="E160" s="140">
        <v>1240833464</v>
      </c>
      <c r="F160" s="140">
        <f t="shared" si="4"/>
        <v>0</v>
      </c>
      <c r="G160" s="148">
        <f t="shared" si="5"/>
        <v>1</v>
      </c>
    </row>
    <row r="161" spans="1:7">
      <c r="A161" s="196">
        <v>2024</v>
      </c>
      <c r="B161" s="185" t="s">
        <v>182</v>
      </c>
      <c r="C161" s="142" t="s">
        <v>147</v>
      </c>
      <c r="D161" s="140">
        <v>1097688735</v>
      </c>
      <c r="E161" s="140">
        <v>1097688735</v>
      </c>
      <c r="F161" s="140">
        <f t="shared" si="4"/>
        <v>0</v>
      </c>
      <c r="G161" s="148">
        <f t="shared" si="5"/>
        <v>1</v>
      </c>
    </row>
    <row r="162" spans="1:7">
      <c r="A162" s="196">
        <v>2024</v>
      </c>
      <c r="B162" s="185" t="s">
        <v>23</v>
      </c>
      <c r="C162" s="142" t="s">
        <v>147</v>
      </c>
      <c r="D162" s="140">
        <v>422000477</v>
      </c>
      <c r="E162" s="140">
        <v>422000477</v>
      </c>
      <c r="F162" s="140">
        <f t="shared" si="4"/>
        <v>0</v>
      </c>
      <c r="G162" s="148">
        <f t="shared" si="5"/>
        <v>1</v>
      </c>
    </row>
    <row r="163" spans="1:7">
      <c r="A163" s="196">
        <v>2024</v>
      </c>
      <c r="B163" s="185" t="s">
        <v>53</v>
      </c>
      <c r="C163" s="142" t="s">
        <v>147</v>
      </c>
      <c r="D163" s="140">
        <v>239044521</v>
      </c>
      <c r="E163" s="140">
        <v>239044521</v>
      </c>
      <c r="F163" s="140">
        <f t="shared" si="4"/>
        <v>0</v>
      </c>
      <c r="G163" s="148">
        <f t="shared" si="5"/>
        <v>1</v>
      </c>
    </row>
    <row r="164" spans="1:7">
      <c r="A164" s="196">
        <v>2024</v>
      </c>
      <c r="B164" s="185" t="s">
        <v>183</v>
      </c>
      <c r="C164" s="142" t="s">
        <v>147</v>
      </c>
      <c r="D164" s="140">
        <v>138045551</v>
      </c>
      <c r="E164" s="140">
        <v>138045551</v>
      </c>
      <c r="F164" s="140">
        <f t="shared" si="4"/>
        <v>0</v>
      </c>
      <c r="G164" s="148">
        <f t="shared" si="5"/>
        <v>1</v>
      </c>
    </row>
    <row r="165" spans="1:7">
      <c r="A165" s="196">
        <v>2024</v>
      </c>
      <c r="B165" s="185" t="s">
        <v>184</v>
      </c>
      <c r="C165" s="142" t="s">
        <v>147</v>
      </c>
      <c r="D165" s="140">
        <v>12908165</v>
      </c>
      <c r="E165" s="140">
        <v>12908165</v>
      </c>
      <c r="F165" s="140">
        <f t="shared" si="4"/>
        <v>0</v>
      </c>
      <c r="G165" s="148">
        <f t="shared" si="5"/>
        <v>1</v>
      </c>
    </row>
    <row r="166" spans="1:7">
      <c r="A166" s="196">
        <v>2024</v>
      </c>
      <c r="B166" s="185" t="s">
        <v>185</v>
      </c>
      <c r="C166" s="142" t="s">
        <v>147</v>
      </c>
      <c r="D166" s="140">
        <v>0</v>
      </c>
      <c r="E166" s="140">
        <v>0</v>
      </c>
      <c r="F166" s="140">
        <f t="shared" si="4"/>
        <v>0</v>
      </c>
      <c r="G166" s="148">
        <f t="shared" si="5"/>
        <v>1</v>
      </c>
    </row>
    <row r="167" spans="1:7">
      <c r="A167" s="196">
        <v>2024</v>
      </c>
      <c r="B167" s="185" t="s">
        <v>186</v>
      </c>
      <c r="C167" s="142" t="s">
        <v>147</v>
      </c>
      <c r="D167" s="140">
        <v>0</v>
      </c>
      <c r="E167" s="140">
        <v>0</v>
      </c>
      <c r="F167" s="140">
        <f t="shared" si="4"/>
        <v>0</v>
      </c>
      <c r="G167" s="148">
        <f t="shared" si="5"/>
        <v>1</v>
      </c>
    </row>
    <row r="168" spans="1:7">
      <c r="A168" s="196">
        <v>2024</v>
      </c>
      <c r="B168" s="185" t="s">
        <v>187</v>
      </c>
      <c r="C168" s="142" t="s">
        <v>147</v>
      </c>
      <c r="D168" s="140">
        <v>0</v>
      </c>
      <c r="E168" s="140">
        <v>0</v>
      </c>
      <c r="F168" s="140">
        <f t="shared" si="4"/>
        <v>0</v>
      </c>
      <c r="G168" s="148">
        <f t="shared" si="5"/>
        <v>1</v>
      </c>
    </row>
    <row r="169" spans="1:7">
      <c r="A169" s="196">
        <v>2024</v>
      </c>
      <c r="B169" s="185" t="s">
        <v>188</v>
      </c>
      <c r="C169" s="142" t="s">
        <v>147</v>
      </c>
      <c r="D169" s="140">
        <v>0</v>
      </c>
      <c r="E169" s="140">
        <v>0</v>
      </c>
      <c r="F169" s="140">
        <f t="shared" si="4"/>
        <v>0</v>
      </c>
      <c r="G169" s="148">
        <f t="shared" si="5"/>
        <v>1</v>
      </c>
    </row>
    <row r="170" spans="1:7">
      <c r="A170" s="196">
        <v>2024</v>
      </c>
      <c r="B170" s="185" t="s">
        <v>189</v>
      </c>
      <c r="C170" s="142" t="s">
        <v>147</v>
      </c>
      <c r="D170" s="140">
        <v>0</v>
      </c>
      <c r="E170" s="140">
        <v>0</v>
      </c>
      <c r="F170" s="140">
        <f t="shared" si="4"/>
        <v>0</v>
      </c>
      <c r="G170" s="148">
        <f t="shared" si="5"/>
        <v>1</v>
      </c>
    </row>
    <row r="171" spans="1:7">
      <c r="A171" s="196">
        <v>2024</v>
      </c>
      <c r="B171" s="185" t="s">
        <v>190</v>
      </c>
      <c r="C171" s="142" t="s">
        <v>147</v>
      </c>
      <c r="D171" s="140">
        <v>0</v>
      </c>
      <c r="E171" s="140">
        <v>0</v>
      </c>
      <c r="F171" s="140">
        <f t="shared" si="4"/>
        <v>0</v>
      </c>
      <c r="G171" s="148">
        <f t="shared" si="5"/>
        <v>1</v>
      </c>
    </row>
    <row r="172" spans="1:7">
      <c r="A172" s="196">
        <v>2024</v>
      </c>
      <c r="B172" s="185" t="s">
        <v>132</v>
      </c>
      <c r="C172" s="142" t="s">
        <v>148</v>
      </c>
      <c r="D172" s="140">
        <v>70213776158</v>
      </c>
      <c r="E172" s="140">
        <v>70213776158</v>
      </c>
      <c r="F172" s="140">
        <f t="shared" si="4"/>
        <v>0</v>
      </c>
      <c r="G172" s="148">
        <f t="shared" si="5"/>
        <v>1</v>
      </c>
    </row>
    <row r="173" spans="1:7">
      <c r="A173" s="196">
        <v>2024</v>
      </c>
      <c r="B173" s="185" t="s">
        <v>34</v>
      </c>
      <c r="C173" s="142" t="s">
        <v>148</v>
      </c>
      <c r="D173" s="140">
        <v>49515905358</v>
      </c>
      <c r="E173" s="140">
        <v>49515905358</v>
      </c>
      <c r="F173" s="140">
        <f t="shared" si="4"/>
        <v>0</v>
      </c>
      <c r="G173" s="148">
        <f t="shared" si="5"/>
        <v>1</v>
      </c>
    </row>
    <row r="174" spans="1:7">
      <c r="A174" s="196">
        <v>2024</v>
      </c>
      <c r="B174" s="185" t="s">
        <v>169</v>
      </c>
      <c r="C174" s="142" t="s">
        <v>148</v>
      </c>
      <c r="D174" s="140">
        <v>25846235903</v>
      </c>
      <c r="E174" s="140">
        <v>25846235903</v>
      </c>
      <c r="F174" s="140">
        <f t="shared" si="4"/>
        <v>0</v>
      </c>
      <c r="G174" s="148">
        <f t="shared" si="5"/>
        <v>1</v>
      </c>
    </row>
    <row r="175" spans="1:7">
      <c r="A175" s="196">
        <v>2024</v>
      </c>
      <c r="B175" s="185" t="s">
        <v>170</v>
      </c>
      <c r="C175" s="142" t="s">
        <v>148</v>
      </c>
      <c r="D175" s="140">
        <v>24997880807</v>
      </c>
      <c r="E175" s="140">
        <v>24997880807</v>
      </c>
      <c r="F175" s="140">
        <f t="shared" si="4"/>
        <v>0</v>
      </c>
      <c r="G175" s="148">
        <f t="shared" si="5"/>
        <v>1</v>
      </c>
    </row>
    <row r="176" spans="1:7">
      <c r="A176" s="196">
        <v>2024</v>
      </c>
      <c r="B176" s="185" t="s">
        <v>171</v>
      </c>
      <c r="C176" s="142" t="s">
        <v>148</v>
      </c>
      <c r="D176" s="140">
        <v>18206842438</v>
      </c>
      <c r="E176" s="140">
        <v>18206842438</v>
      </c>
      <c r="F176" s="140">
        <f t="shared" si="4"/>
        <v>0</v>
      </c>
      <c r="G176" s="148">
        <f t="shared" si="5"/>
        <v>1</v>
      </c>
    </row>
    <row r="177" spans="1:7">
      <c r="A177" s="196">
        <v>2024</v>
      </c>
      <c r="B177" s="185" t="s">
        <v>172</v>
      </c>
      <c r="C177" s="142" t="s">
        <v>148</v>
      </c>
      <c r="D177" s="140">
        <v>15088230838</v>
      </c>
      <c r="E177" s="140">
        <v>15088230838</v>
      </c>
      <c r="F177" s="140">
        <f t="shared" si="4"/>
        <v>0</v>
      </c>
      <c r="G177" s="148">
        <f t="shared" si="5"/>
        <v>1</v>
      </c>
    </row>
    <row r="178" spans="1:7">
      <c r="A178" s="196">
        <v>2024</v>
      </c>
      <c r="B178" s="185" t="s">
        <v>41</v>
      </c>
      <c r="C178" s="142" t="s">
        <v>148</v>
      </c>
      <c r="D178" s="140">
        <v>11847752827</v>
      </c>
      <c r="E178" s="140">
        <v>11847752827</v>
      </c>
      <c r="F178" s="140">
        <f t="shared" si="4"/>
        <v>0</v>
      </c>
      <c r="G178" s="148">
        <f t="shared" si="5"/>
        <v>1</v>
      </c>
    </row>
    <row r="179" spans="1:7">
      <c r="A179" s="196">
        <v>2024</v>
      </c>
      <c r="B179" s="185" t="s">
        <v>173</v>
      </c>
      <c r="C179" s="142" t="s">
        <v>148</v>
      </c>
      <c r="D179" s="140">
        <v>10387079619</v>
      </c>
      <c r="E179" s="140">
        <v>10387079619</v>
      </c>
      <c r="F179" s="140">
        <f t="shared" si="4"/>
        <v>0</v>
      </c>
      <c r="G179" s="148">
        <f t="shared" si="5"/>
        <v>1</v>
      </c>
    </row>
    <row r="180" spans="1:7">
      <c r="A180" s="196">
        <v>2024</v>
      </c>
      <c r="B180" s="185" t="s">
        <v>174</v>
      </c>
      <c r="C180" s="142" t="s">
        <v>148</v>
      </c>
      <c r="D180" s="140">
        <v>11524646900</v>
      </c>
      <c r="E180" s="140">
        <v>11524646900</v>
      </c>
      <c r="F180" s="140">
        <f t="shared" si="4"/>
        <v>0</v>
      </c>
      <c r="G180" s="148">
        <f t="shared" si="5"/>
        <v>1</v>
      </c>
    </row>
    <row r="181" spans="1:7">
      <c r="A181" s="196">
        <v>2024</v>
      </c>
      <c r="B181" s="185" t="s">
        <v>37</v>
      </c>
      <c r="C181" s="142" t="s">
        <v>148</v>
      </c>
      <c r="D181" s="140">
        <v>10177938296</v>
      </c>
      <c r="E181" s="140">
        <v>10177938296</v>
      </c>
      <c r="F181" s="140">
        <f t="shared" si="4"/>
        <v>0</v>
      </c>
      <c r="G181" s="148">
        <f t="shared" si="5"/>
        <v>1</v>
      </c>
    </row>
    <row r="182" spans="1:7">
      <c r="A182" s="196">
        <v>2024</v>
      </c>
      <c r="B182" s="185" t="s">
        <v>43</v>
      </c>
      <c r="C182" s="142" t="s">
        <v>148</v>
      </c>
      <c r="D182" s="140">
        <v>6525161709</v>
      </c>
      <c r="E182" s="140">
        <v>6525161709</v>
      </c>
      <c r="F182" s="140">
        <f t="shared" si="4"/>
        <v>0</v>
      </c>
      <c r="G182" s="148">
        <f t="shared" si="5"/>
        <v>1</v>
      </c>
    </row>
    <row r="183" spans="1:7">
      <c r="A183" s="196">
        <v>2024</v>
      </c>
      <c r="B183" s="185" t="s">
        <v>36</v>
      </c>
      <c r="C183" s="142" t="s">
        <v>148</v>
      </c>
      <c r="D183" s="140">
        <v>6494440748</v>
      </c>
      <c r="E183" s="140">
        <v>6494440748</v>
      </c>
      <c r="F183" s="140">
        <f t="shared" si="4"/>
        <v>0</v>
      </c>
      <c r="G183" s="148">
        <f t="shared" si="5"/>
        <v>1</v>
      </c>
    </row>
    <row r="184" spans="1:7">
      <c r="A184" s="196">
        <v>2024</v>
      </c>
      <c r="B184" s="185" t="s">
        <v>175</v>
      </c>
      <c r="C184" s="142" t="s">
        <v>148</v>
      </c>
      <c r="D184" s="140">
        <v>5916243134</v>
      </c>
      <c r="E184" s="140">
        <v>5916243134</v>
      </c>
      <c r="F184" s="140">
        <f t="shared" si="4"/>
        <v>0</v>
      </c>
      <c r="G184" s="148">
        <f t="shared" si="5"/>
        <v>1</v>
      </c>
    </row>
    <row r="185" spans="1:7">
      <c r="A185" s="196">
        <v>2024</v>
      </c>
      <c r="B185" s="185" t="s">
        <v>25</v>
      </c>
      <c r="C185" s="142" t="s">
        <v>148</v>
      </c>
      <c r="D185" s="140">
        <v>3763868929</v>
      </c>
      <c r="E185" s="140">
        <v>3763868929</v>
      </c>
      <c r="F185" s="140">
        <f t="shared" si="4"/>
        <v>0</v>
      </c>
      <c r="G185" s="148">
        <f t="shared" si="5"/>
        <v>1</v>
      </c>
    </row>
    <row r="186" spans="1:7">
      <c r="A186" s="196">
        <v>2024</v>
      </c>
      <c r="B186" s="185" t="s">
        <v>13</v>
      </c>
      <c r="C186" s="142" t="s">
        <v>148</v>
      </c>
      <c r="D186" s="140">
        <v>3308773371</v>
      </c>
      <c r="E186" s="140">
        <v>3308773371</v>
      </c>
      <c r="F186" s="140">
        <f t="shared" si="4"/>
        <v>0</v>
      </c>
      <c r="G186" s="148">
        <f t="shared" si="5"/>
        <v>1</v>
      </c>
    </row>
    <row r="187" spans="1:7">
      <c r="A187" s="196">
        <v>2024</v>
      </c>
      <c r="B187" s="185" t="s">
        <v>176</v>
      </c>
      <c r="C187" s="142" t="s">
        <v>148</v>
      </c>
      <c r="D187" s="140">
        <v>3131387886</v>
      </c>
      <c r="E187" s="140">
        <v>3131387886</v>
      </c>
      <c r="F187" s="140">
        <f t="shared" si="4"/>
        <v>0</v>
      </c>
      <c r="G187" s="148">
        <f t="shared" si="5"/>
        <v>1</v>
      </c>
    </row>
    <row r="188" spans="1:7">
      <c r="A188" s="196">
        <v>2024</v>
      </c>
      <c r="B188" s="185" t="s">
        <v>177</v>
      </c>
      <c r="C188" s="142" t="s">
        <v>148</v>
      </c>
      <c r="D188" s="140">
        <v>3174224538</v>
      </c>
      <c r="E188" s="140">
        <v>3174224538</v>
      </c>
      <c r="F188" s="140">
        <f t="shared" si="4"/>
        <v>0</v>
      </c>
      <c r="G188" s="148">
        <f t="shared" si="5"/>
        <v>1</v>
      </c>
    </row>
    <row r="189" spans="1:7">
      <c r="A189" s="196">
        <v>2024</v>
      </c>
      <c r="B189" s="185" t="s">
        <v>178</v>
      </c>
      <c r="C189" s="142" t="s">
        <v>148</v>
      </c>
      <c r="D189" s="140">
        <v>2164938286</v>
      </c>
      <c r="E189" s="140">
        <v>2164938286</v>
      </c>
      <c r="F189" s="140">
        <f t="shared" si="4"/>
        <v>0</v>
      </c>
      <c r="G189" s="148">
        <f t="shared" si="5"/>
        <v>1</v>
      </c>
    </row>
    <row r="190" spans="1:7">
      <c r="A190" s="196">
        <v>2024</v>
      </c>
      <c r="B190" s="185" t="s">
        <v>179</v>
      </c>
      <c r="C190" s="142" t="s">
        <v>148</v>
      </c>
      <c r="D190" s="140">
        <v>0</v>
      </c>
      <c r="E190" s="140">
        <v>0</v>
      </c>
      <c r="F190" s="140">
        <f t="shared" si="4"/>
        <v>0</v>
      </c>
      <c r="G190" s="148">
        <f t="shared" si="5"/>
        <v>1</v>
      </c>
    </row>
    <row r="191" spans="1:7">
      <c r="A191" s="196">
        <v>2024</v>
      </c>
      <c r="B191" s="185" t="s">
        <v>21</v>
      </c>
      <c r="C191" s="142" t="s">
        <v>148</v>
      </c>
      <c r="D191" s="140">
        <v>1098041019</v>
      </c>
      <c r="E191" s="140">
        <v>1098041019</v>
      </c>
      <c r="F191" s="140">
        <f t="shared" si="4"/>
        <v>0</v>
      </c>
      <c r="G191" s="148">
        <f t="shared" si="5"/>
        <v>1</v>
      </c>
    </row>
    <row r="192" spans="1:7">
      <c r="A192" s="196">
        <v>2024</v>
      </c>
      <c r="B192" s="185" t="s">
        <v>180</v>
      </c>
      <c r="C192" s="142" t="s">
        <v>148</v>
      </c>
      <c r="D192" s="140">
        <v>897095457</v>
      </c>
      <c r="E192" s="140">
        <v>897095457</v>
      </c>
      <c r="F192" s="140">
        <f t="shared" si="4"/>
        <v>0</v>
      </c>
      <c r="G192" s="148">
        <f t="shared" si="5"/>
        <v>1</v>
      </c>
    </row>
    <row r="193" spans="1:7">
      <c r="A193" s="196">
        <v>2024</v>
      </c>
      <c r="B193" s="185" t="s">
        <v>22</v>
      </c>
      <c r="C193" s="142" t="s">
        <v>148</v>
      </c>
      <c r="D193" s="140">
        <v>885163948</v>
      </c>
      <c r="E193" s="140">
        <v>885163948</v>
      </c>
      <c r="F193" s="140">
        <f t="shared" si="4"/>
        <v>0</v>
      </c>
      <c r="G193" s="148">
        <f t="shared" si="5"/>
        <v>1</v>
      </c>
    </row>
    <row r="194" spans="1:7">
      <c r="A194" s="196">
        <v>2024</v>
      </c>
      <c r="B194" s="185" t="s">
        <v>181</v>
      </c>
      <c r="C194" s="142" t="s">
        <v>148</v>
      </c>
      <c r="D194" s="140">
        <v>744500078</v>
      </c>
      <c r="E194" s="140">
        <v>744500078</v>
      </c>
      <c r="F194" s="140">
        <f t="shared" si="4"/>
        <v>0</v>
      </c>
      <c r="G194" s="148">
        <f t="shared" si="5"/>
        <v>1</v>
      </c>
    </row>
    <row r="195" spans="1:7">
      <c r="A195" s="196">
        <v>2024</v>
      </c>
      <c r="B195" s="185" t="s">
        <v>182</v>
      </c>
      <c r="C195" s="142" t="s">
        <v>148</v>
      </c>
      <c r="D195" s="140">
        <v>658613241</v>
      </c>
      <c r="E195" s="140">
        <v>658613241</v>
      </c>
      <c r="F195" s="140">
        <f t="shared" ref="F195:F258" si="6">D195-E195</f>
        <v>0</v>
      </c>
      <c r="G195" s="148">
        <f t="shared" ref="G195:G258" si="7">IF(F195&gt;0,E195/D195,100%)</f>
        <v>1</v>
      </c>
    </row>
    <row r="196" spans="1:7">
      <c r="A196" s="196">
        <v>2024</v>
      </c>
      <c r="B196" s="185" t="s">
        <v>23</v>
      </c>
      <c r="C196" s="142" t="s">
        <v>148</v>
      </c>
      <c r="D196" s="140">
        <v>253200286</v>
      </c>
      <c r="E196" s="140">
        <v>253200286</v>
      </c>
      <c r="F196" s="140">
        <f t="shared" si="6"/>
        <v>0</v>
      </c>
      <c r="G196" s="148">
        <f t="shared" si="7"/>
        <v>1</v>
      </c>
    </row>
    <row r="197" spans="1:7">
      <c r="A197" s="196">
        <v>2024</v>
      </c>
      <c r="B197" s="185" t="s">
        <v>53</v>
      </c>
      <c r="C197" s="142" t="s">
        <v>148</v>
      </c>
      <c r="D197" s="140">
        <v>143426712</v>
      </c>
      <c r="E197" s="140">
        <v>143426712</v>
      </c>
      <c r="F197" s="140">
        <f t="shared" si="6"/>
        <v>0</v>
      </c>
      <c r="G197" s="148">
        <f t="shared" si="7"/>
        <v>1</v>
      </c>
    </row>
    <row r="198" spans="1:7">
      <c r="A198" s="196">
        <v>2024</v>
      </c>
      <c r="B198" s="185" t="s">
        <v>183</v>
      </c>
      <c r="C198" s="142" t="s">
        <v>148</v>
      </c>
      <c r="D198" s="140">
        <v>82827330</v>
      </c>
      <c r="E198" s="140">
        <v>82827330</v>
      </c>
      <c r="F198" s="140">
        <f t="shared" si="6"/>
        <v>0</v>
      </c>
      <c r="G198" s="148">
        <f t="shared" si="7"/>
        <v>1</v>
      </c>
    </row>
    <row r="199" spans="1:7">
      <c r="A199" s="196">
        <v>2024</v>
      </c>
      <c r="B199" s="185" t="s">
        <v>184</v>
      </c>
      <c r="C199" s="142" t="s">
        <v>148</v>
      </c>
      <c r="D199" s="140">
        <v>6853677</v>
      </c>
      <c r="E199" s="140">
        <v>6853677</v>
      </c>
      <c r="F199" s="140">
        <f t="shared" si="6"/>
        <v>0</v>
      </c>
      <c r="G199" s="148">
        <f t="shared" si="7"/>
        <v>1</v>
      </c>
    </row>
    <row r="200" spans="1:7">
      <c r="A200" s="196">
        <v>2024</v>
      </c>
      <c r="B200" s="185" t="s">
        <v>185</v>
      </c>
      <c r="C200" s="142" t="s">
        <v>148</v>
      </c>
      <c r="D200" s="140">
        <v>0</v>
      </c>
      <c r="E200" s="140">
        <v>0</v>
      </c>
      <c r="F200" s="140">
        <f t="shared" si="6"/>
        <v>0</v>
      </c>
      <c r="G200" s="148">
        <f t="shared" si="7"/>
        <v>1</v>
      </c>
    </row>
    <row r="201" spans="1:7">
      <c r="A201" s="196">
        <v>2024</v>
      </c>
      <c r="B201" s="185" t="s">
        <v>186</v>
      </c>
      <c r="C201" s="142" t="s">
        <v>148</v>
      </c>
      <c r="D201" s="140">
        <v>0</v>
      </c>
      <c r="E201" s="140">
        <v>0</v>
      </c>
      <c r="F201" s="140">
        <f t="shared" si="6"/>
        <v>0</v>
      </c>
      <c r="G201" s="148">
        <f t="shared" si="7"/>
        <v>1</v>
      </c>
    </row>
    <row r="202" spans="1:7">
      <c r="A202" s="196">
        <v>2024</v>
      </c>
      <c r="B202" s="185" t="s">
        <v>187</v>
      </c>
      <c r="C202" s="142" t="s">
        <v>148</v>
      </c>
      <c r="D202" s="140">
        <v>0</v>
      </c>
      <c r="E202" s="140">
        <v>0</v>
      </c>
      <c r="F202" s="140">
        <f t="shared" si="6"/>
        <v>0</v>
      </c>
      <c r="G202" s="148">
        <f t="shared" si="7"/>
        <v>1</v>
      </c>
    </row>
    <row r="203" spans="1:7">
      <c r="A203" s="196">
        <v>2024</v>
      </c>
      <c r="B203" s="185" t="s">
        <v>188</v>
      </c>
      <c r="C203" s="142" t="s">
        <v>148</v>
      </c>
      <c r="D203" s="140">
        <v>0</v>
      </c>
      <c r="E203" s="140">
        <v>0</v>
      </c>
      <c r="F203" s="140">
        <f t="shared" si="6"/>
        <v>0</v>
      </c>
      <c r="G203" s="148">
        <f t="shared" si="7"/>
        <v>1</v>
      </c>
    </row>
    <row r="204" spans="1:7">
      <c r="A204" s="196">
        <v>2024</v>
      </c>
      <c r="B204" s="185" t="s">
        <v>189</v>
      </c>
      <c r="C204" s="142" t="s">
        <v>148</v>
      </c>
      <c r="D204" s="140">
        <v>0</v>
      </c>
      <c r="E204" s="140">
        <v>0</v>
      </c>
      <c r="F204" s="140">
        <f t="shared" si="6"/>
        <v>0</v>
      </c>
      <c r="G204" s="148">
        <f t="shared" si="7"/>
        <v>1</v>
      </c>
    </row>
    <row r="205" spans="1:7">
      <c r="A205" s="196">
        <v>2024</v>
      </c>
      <c r="B205" s="185" t="s">
        <v>190</v>
      </c>
      <c r="C205" s="142" t="s">
        <v>148</v>
      </c>
      <c r="D205" s="140">
        <v>0</v>
      </c>
      <c r="E205" s="140">
        <v>0</v>
      </c>
      <c r="F205" s="140">
        <f t="shared" si="6"/>
        <v>0</v>
      </c>
      <c r="G205" s="148">
        <f t="shared" si="7"/>
        <v>1</v>
      </c>
    </row>
    <row r="206" spans="1:7">
      <c r="A206" s="196">
        <v>2024</v>
      </c>
      <c r="B206" s="185" t="s">
        <v>132</v>
      </c>
      <c r="C206" s="142" t="s">
        <v>149</v>
      </c>
      <c r="D206" s="140">
        <v>77876585353</v>
      </c>
      <c r="E206" s="140">
        <v>77876585353</v>
      </c>
      <c r="F206" s="140">
        <f t="shared" si="6"/>
        <v>0</v>
      </c>
      <c r="G206" s="148">
        <f t="shared" si="7"/>
        <v>1</v>
      </c>
    </row>
    <row r="207" spans="1:7">
      <c r="A207" s="196">
        <v>2024</v>
      </c>
      <c r="B207" s="185" t="s">
        <v>34</v>
      </c>
      <c r="C207" s="142" t="s">
        <v>149</v>
      </c>
      <c r="D207" s="140">
        <v>39259956667</v>
      </c>
      <c r="E207" s="140">
        <v>39259956667</v>
      </c>
      <c r="F207" s="140">
        <f t="shared" si="6"/>
        <v>0</v>
      </c>
      <c r="G207" s="148">
        <f t="shared" si="7"/>
        <v>1</v>
      </c>
    </row>
    <row r="208" spans="1:7">
      <c r="A208" s="196">
        <v>2024</v>
      </c>
      <c r="B208" s="185" t="s">
        <v>169</v>
      </c>
      <c r="C208" s="142" t="s">
        <v>149</v>
      </c>
      <c r="D208" s="140">
        <v>26066086789</v>
      </c>
      <c r="E208" s="140">
        <v>26066086789</v>
      </c>
      <c r="F208" s="140">
        <f t="shared" si="6"/>
        <v>0</v>
      </c>
      <c r="G208" s="148">
        <f t="shared" si="7"/>
        <v>1</v>
      </c>
    </row>
    <row r="209" spans="1:7">
      <c r="A209" s="196">
        <v>2024</v>
      </c>
      <c r="B209" s="185" t="s">
        <v>170</v>
      </c>
      <c r="C209" s="142" t="s">
        <v>149</v>
      </c>
      <c r="D209" s="140">
        <v>19026101100</v>
      </c>
      <c r="E209" s="140">
        <v>19026101100</v>
      </c>
      <c r="F209" s="140">
        <f t="shared" si="6"/>
        <v>0</v>
      </c>
      <c r="G209" s="148">
        <f t="shared" si="7"/>
        <v>1</v>
      </c>
    </row>
    <row r="210" spans="1:7">
      <c r="A210" s="196">
        <v>2024</v>
      </c>
      <c r="B210" s="185" t="s">
        <v>171</v>
      </c>
      <c r="C210" s="142" t="s">
        <v>149</v>
      </c>
      <c r="D210" s="140">
        <v>15344406431</v>
      </c>
      <c r="E210" s="140">
        <v>15344406431</v>
      </c>
      <c r="F210" s="140">
        <f t="shared" si="6"/>
        <v>0</v>
      </c>
      <c r="G210" s="148">
        <f t="shared" si="7"/>
        <v>1</v>
      </c>
    </row>
    <row r="211" spans="1:7">
      <c r="A211" s="196">
        <v>2024</v>
      </c>
      <c r="B211" s="185" t="s">
        <v>172</v>
      </c>
      <c r="C211" s="142" t="s">
        <v>149</v>
      </c>
      <c r="D211" s="140">
        <v>11163276859</v>
      </c>
      <c r="E211" s="140">
        <v>11163276859</v>
      </c>
      <c r="F211" s="140">
        <f t="shared" si="6"/>
        <v>0</v>
      </c>
      <c r="G211" s="148">
        <f t="shared" si="7"/>
        <v>1</v>
      </c>
    </row>
    <row r="212" spans="1:7">
      <c r="A212" s="196">
        <v>2024</v>
      </c>
      <c r="B212" s="185" t="s">
        <v>41</v>
      </c>
      <c r="C212" s="142" t="s">
        <v>149</v>
      </c>
      <c r="D212" s="140">
        <v>9870295008</v>
      </c>
      <c r="E212" s="140">
        <v>9870295008</v>
      </c>
      <c r="F212" s="140">
        <f t="shared" si="6"/>
        <v>0</v>
      </c>
      <c r="G212" s="148">
        <f t="shared" si="7"/>
        <v>1</v>
      </c>
    </row>
    <row r="213" spans="1:7">
      <c r="A213" s="196">
        <v>2024</v>
      </c>
      <c r="B213" s="185" t="s">
        <v>173</v>
      </c>
      <c r="C213" s="142" t="s">
        <v>149</v>
      </c>
      <c r="D213" s="140">
        <v>13120489956</v>
      </c>
      <c r="E213" s="140">
        <v>13120489956</v>
      </c>
      <c r="F213" s="140">
        <f t="shared" si="6"/>
        <v>0</v>
      </c>
      <c r="G213" s="148">
        <f t="shared" si="7"/>
        <v>1</v>
      </c>
    </row>
    <row r="214" spans="1:7">
      <c r="A214" s="196">
        <v>2024</v>
      </c>
      <c r="B214" s="185" t="s">
        <v>174</v>
      </c>
      <c r="C214" s="142" t="s">
        <v>149</v>
      </c>
      <c r="D214" s="140">
        <v>6922258160</v>
      </c>
      <c r="E214" s="140">
        <v>6922258160</v>
      </c>
      <c r="F214" s="140">
        <f t="shared" si="6"/>
        <v>0</v>
      </c>
      <c r="G214" s="148">
        <f t="shared" si="7"/>
        <v>1</v>
      </c>
    </row>
    <row r="215" spans="1:7">
      <c r="A215" s="196">
        <v>2024</v>
      </c>
      <c r="B215" s="185" t="s">
        <v>37</v>
      </c>
      <c r="C215" s="142" t="s">
        <v>149</v>
      </c>
      <c r="D215" s="140">
        <v>9225198930</v>
      </c>
      <c r="E215" s="140">
        <v>9225198930</v>
      </c>
      <c r="F215" s="140">
        <f t="shared" si="6"/>
        <v>0</v>
      </c>
      <c r="G215" s="148">
        <f t="shared" si="7"/>
        <v>1</v>
      </c>
    </row>
    <row r="216" spans="1:7">
      <c r="A216" s="196">
        <v>2024</v>
      </c>
      <c r="B216" s="185" t="s">
        <v>43</v>
      </c>
      <c r="C216" s="142" t="s">
        <v>149</v>
      </c>
      <c r="D216" s="140">
        <v>6872151940</v>
      </c>
      <c r="E216" s="140">
        <v>6872151940</v>
      </c>
      <c r="F216" s="140">
        <f t="shared" si="6"/>
        <v>0</v>
      </c>
      <c r="G216" s="148">
        <f t="shared" si="7"/>
        <v>1</v>
      </c>
    </row>
    <row r="217" spans="1:7">
      <c r="A217" s="196">
        <v>2024</v>
      </c>
      <c r="B217" s="185" t="s">
        <v>36</v>
      </c>
      <c r="C217" s="142" t="s">
        <v>149</v>
      </c>
      <c r="D217" s="140">
        <v>7318784253</v>
      </c>
      <c r="E217" s="140">
        <v>7318784253</v>
      </c>
      <c r="F217" s="140">
        <f t="shared" si="6"/>
        <v>0</v>
      </c>
      <c r="G217" s="148">
        <f t="shared" si="7"/>
        <v>1</v>
      </c>
    </row>
    <row r="218" spans="1:7">
      <c r="A218" s="196">
        <v>2024</v>
      </c>
      <c r="B218" s="185" t="s">
        <v>175</v>
      </c>
      <c r="C218" s="142" t="s">
        <v>149</v>
      </c>
      <c r="D218" s="140">
        <v>3318590870</v>
      </c>
      <c r="E218" s="140">
        <v>3318590870</v>
      </c>
      <c r="F218" s="140">
        <f t="shared" si="6"/>
        <v>0</v>
      </c>
      <c r="G218" s="148">
        <f t="shared" si="7"/>
        <v>1</v>
      </c>
    </row>
    <row r="219" spans="1:7">
      <c r="A219" s="196">
        <v>2024</v>
      </c>
      <c r="B219" s="185" t="s">
        <v>25</v>
      </c>
      <c r="C219" s="142" t="s">
        <v>149</v>
      </c>
      <c r="D219" s="140">
        <v>3095958266</v>
      </c>
      <c r="E219" s="140">
        <v>3095958266</v>
      </c>
      <c r="F219" s="140">
        <f t="shared" si="6"/>
        <v>0</v>
      </c>
      <c r="G219" s="148">
        <f t="shared" si="7"/>
        <v>1</v>
      </c>
    </row>
    <row r="220" spans="1:7">
      <c r="A220" s="196">
        <v>2024</v>
      </c>
      <c r="B220" s="185" t="s">
        <v>13</v>
      </c>
      <c r="C220" s="142" t="s">
        <v>149</v>
      </c>
      <c r="D220" s="140">
        <v>0</v>
      </c>
      <c r="E220" s="140">
        <v>0</v>
      </c>
      <c r="F220" s="140">
        <f t="shared" si="6"/>
        <v>0</v>
      </c>
      <c r="G220" s="148">
        <f t="shared" si="7"/>
        <v>1</v>
      </c>
    </row>
    <row r="221" spans="1:7">
      <c r="A221" s="196">
        <v>2024</v>
      </c>
      <c r="B221" s="185" t="s">
        <v>176</v>
      </c>
      <c r="C221" s="142" t="s">
        <v>149</v>
      </c>
      <c r="D221" s="140">
        <v>2876550224</v>
      </c>
      <c r="E221" s="140">
        <v>2876550224</v>
      </c>
      <c r="F221" s="140">
        <f t="shared" si="6"/>
        <v>0</v>
      </c>
      <c r="G221" s="148">
        <f t="shared" si="7"/>
        <v>1</v>
      </c>
    </row>
    <row r="222" spans="1:7">
      <c r="A222" s="196">
        <v>2024</v>
      </c>
      <c r="B222" s="185" t="s">
        <v>177</v>
      </c>
      <c r="C222" s="142" t="s">
        <v>149</v>
      </c>
      <c r="D222" s="140">
        <v>2704615948</v>
      </c>
      <c r="E222" s="140">
        <v>2704615948</v>
      </c>
      <c r="F222" s="140">
        <f t="shared" si="6"/>
        <v>0</v>
      </c>
      <c r="G222" s="148">
        <f t="shared" si="7"/>
        <v>1</v>
      </c>
    </row>
    <row r="223" spans="1:7">
      <c r="A223" s="196">
        <v>2024</v>
      </c>
      <c r="B223" s="185" t="s">
        <v>178</v>
      </c>
      <c r="C223" s="142" t="s">
        <v>149</v>
      </c>
      <c r="D223" s="140">
        <v>2480548822</v>
      </c>
      <c r="E223" s="140">
        <v>2480548822</v>
      </c>
      <c r="F223" s="140">
        <f t="shared" si="6"/>
        <v>0</v>
      </c>
      <c r="G223" s="148">
        <f t="shared" si="7"/>
        <v>1</v>
      </c>
    </row>
    <row r="224" spans="1:7">
      <c r="A224" s="196">
        <v>2024</v>
      </c>
      <c r="B224" s="185" t="s">
        <v>179</v>
      </c>
      <c r="C224" s="142" t="s">
        <v>149</v>
      </c>
      <c r="D224" s="140">
        <v>1089927273</v>
      </c>
      <c r="E224" s="140">
        <v>1089927273</v>
      </c>
      <c r="F224" s="140">
        <f t="shared" si="6"/>
        <v>0</v>
      </c>
      <c r="G224" s="148">
        <f t="shared" si="7"/>
        <v>1</v>
      </c>
    </row>
    <row r="225" spans="1:7">
      <c r="A225" s="196">
        <v>2024</v>
      </c>
      <c r="B225" s="185" t="s">
        <v>21</v>
      </c>
      <c r="C225" s="142" t="s">
        <v>149</v>
      </c>
      <c r="D225" s="140">
        <v>858553654</v>
      </c>
      <c r="E225" s="140">
        <v>858553654</v>
      </c>
      <c r="F225" s="140">
        <f t="shared" si="6"/>
        <v>0</v>
      </c>
      <c r="G225" s="148">
        <f t="shared" si="7"/>
        <v>1</v>
      </c>
    </row>
    <row r="226" spans="1:7">
      <c r="A226" s="196">
        <v>2024</v>
      </c>
      <c r="B226" s="185" t="s">
        <v>180</v>
      </c>
      <c r="C226" s="142" t="s">
        <v>149</v>
      </c>
      <c r="D226" s="140">
        <v>1197569509</v>
      </c>
      <c r="E226" s="140">
        <v>1197569509</v>
      </c>
      <c r="F226" s="140">
        <f t="shared" si="6"/>
        <v>0</v>
      </c>
      <c r="G226" s="148">
        <f t="shared" si="7"/>
        <v>1</v>
      </c>
    </row>
    <row r="227" spans="1:7">
      <c r="A227" s="196">
        <v>2024</v>
      </c>
      <c r="B227" s="185" t="s">
        <v>22</v>
      </c>
      <c r="C227" s="142" t="s">
        <v>149</v>
      </c>
      <c r="D227" s="140">
        <v>1838661557</v>
      </c>
      <c r="E227" s="140">
        <v>1838661557</v>
      </c>
      <c r="F227" s="140">
        <f t="shared" si="6"/>
        <v>0</v>
      </c>
      <c r="G227" s="148">
        <f t="shared" si="7"/>
        <v>1</v>
      </c>
    </row>
    <row r="228" spans="1:7">
      <c r="A228" s="196">
        <v>2024</v>
      </c>
      <c r="B228" s="185" t="s">
        <v>181</v>
      </c>
      <c r="C228" s="142" t="s">
        <v>149</v>
      </c>
      <c r="D228" s="140">
        <v>649917571</v>
      </c>
      <c r="E228" s="140">
        <v>649917571</v>
      </c>
      <c r="F228" s="140">
        <f t="shared" si="6"/>
        <v>0</v>
      </c>
      <c r="G228" s="148">
        <f t="shared" si="7"/>
        <v>1</v>
      </c>
    </row>
    <row r="229" spans="1:7">
      <c r="A229" s="196">
        <v>2024</v>
      </c>
      <c r="B229" s="185" t="s">
        <v>182</v>
      </c>
      <c r="C229" s="142" t="s">
        <v>149</v>
      </c>
      <c r="D229" s="140">
        <v>0</v>
      </c>
      <c r="E229" s="140">
        <v>0</v>
      </c>
      <c r="F229" s="140">
        <f t="shared" si="6"/>
        <v>0</v>
      </c>
      <c r="G229" s="148">
        <f t="shared" si="7"/>
        <v>1</v>
      </c>
    </row>
    <row r="230" spans="1:7">
      <c r="A230" s="196">
        <v>2024</v>
      </c>
      <c r="B230" s="185" t="s">
        <v>23</v>
      </c>
      <c r="C230" s="142" t="s">
        <v>149</v>
      </c>
      <c r="D230" s="140">
        <v>249872973</v>
      </c>
      <c r="E230" s="140">
        <v>249872973</v>
      </c>
      <c r="F230" s="140">
        <f t="shared" si="6"/>
        <v>0</v>
      </c>
      <c r="G230" s="148">
        <f t="shared" si="7"/>
        <v>1</v>
      </c>
    </row>
    <row r="231" spans="1:7">
      <c r="A231" s="196">
        <v>2024</v>
      </c>
      <c r="B231" s="185" t="s">
        <v>53</v>
      </c>
      <c r="C231" s="142" t="s">
        <v>149</v>
      </c>
      <c r="D231" s="140">
        <v>41325356</v>
      </c>
      <c r="E231" s="140">
        <v>41325356</v>
      </c>
      <c r="F231" s="140">
        <f t="shared" si="6"/>
        <v>0</v>
      </c>
      <c r="G231" s="148">
        <f t="shared" si="7"/>
        <v>1</v>
      </c>
    </row>
    <row r="232" spans="1:7">
      <c r="A232" s="196">
        <v>2024</v>
      </c>
      <c r="B232" s="185" t="s">
        <v>183</v>
      </c>
      <c r="C232" s="142" t="s">
        <v>149</v>
      </c>
      <c r="D232" s="140">
        <v>0</v>
      </c>
      <c r="E232" s="140">
        <v>0</v>
      </c>
      <c r="F232" s="140">
        <f t="shared" si="6"/>
        <v>0</v>
      </c>
      <c r="G232" s="148">
        <f t="shared" si="7"/>
        <v>1</v>
      </c>
    </row>
    <row r="233" spans="1:7">
      <c r="A233" s="196">
        <v>2024</v>
      </c>
      <c r="B233" s="185" t="s">
        <v>184</v>
      </c>
      <c r="C233" s="142" t="s">
        <v>149</v>
      </c>
      <c r="D233" s="140">
        <v>0</v>
      </c>
      <c r="E233" s="140">
        <v>0</v>
      </c>
      <c r="F233" s="140">
        <f t="shared" si="6"/>
        <v>0</v>
      </c>
      <c r="G233" s="148">
        <f t="shared" si="7"/>
        <v>1</v>
      </c>
    </row>
    <row r="234" spans="1:7">
      <c r="A234" s="196">
        <v>2024</v>
      </c>
      <c r="B234" s="185" t="s">
        <v>185</v>
      </c>
      <c r="C234" s="142" t="s">
        <v>149</v>
      </c>
      <c r="D234" s="140">
        <v>0</v>
      </c>
      <c r="E234" s="140">
        <v>0</v>
      </c>
      <c r="F234" s="140">
        <f t="shared" si="6"/>
        <v>0</v>
      </c>
      <c r="G234" s="148">
        <f t="shared" si="7"/>
        <v>1</v>
      </c>
    </row>
    <row r="235" spans="1:7">
      <c r="A235" s="196">
        <v>2024</v>
      </c>
      <c r="B235" s="185" t="s">
        <v>186</v>
      </c>
      <c r="C235" s="142" t="s">
        <v>149</v>
      </c>
      <c r="D235" s="140">
        <v>0</v>
      </c>
      <c r="E235" s="140">
        <v>0</v>
      </c>
      <c r="F235" s="140">
        <f t="shared" si="6"/>
        <v>0</v>
      </c>
      <c r="G235" s="148">
        <f t="shared" si="7"/>
        <v>1</v>
      </c>
    </row>
    <row r="236" spans="1:7">
      <c r="A236" s="196">
        <v>2024</v>
      </c>
      <c r="B236" s="185" t="s">
        <v>187</v>
      </c>
      <c r="C236" s="142" t="s">
        <v>149</v>
      </c>
      <c r="D236" s="140">
        <v>0</v>
      </c>
      <c r="E236" s="140">
        <v>0</v>
      </c>
      <c r="F236" s="140">
        <f t="shared" si="6"/>
        <v>0</v>
      </c>
      <c r="G236" s="148">
        <f t="shared" si="7"/>
        <v>1</v>
      </c>
    </row>
    <row r="237" spans="1:7">
      <c r="A237" s="196">
        <v>2024</v>
      </c>
      <c r="B237" s="185" t="s">
        <v>188</v>
      </c>
      <c r="C237" s="142" t="s">
        <v>149</v>
      </c>
      <c r="D237" s="140">
        <v>0</v>
      </c>
      <c r="E237" s="140">
        <v>0</v>
      </c>
      <c r="F237" s="140">
        <f t="shared" si="6"/>
        <v>0</v>
      </c>
      <c r="G237" s="148">
        <f t="shared" si="7"/>
        <v>1</v>
      </c>
    </row>
    <row r="238" spans="1:7">
      <c r="A238" s="196">
        <v>2024</v>
      </c>
      <c r="B238" s="185" t="s">
        <v>189</v>
      </c>
      <c r="C238" s="142" t="s">
        <v>149</v>
      </c>
      <c r="D238" s="140">
        <v>0</v>
      </c>
      <c r="E238" s="140">
        <v>0</v>
      </c>
      <c r="F238" s="140">
        <f t="shared" si="6"/>
        <v>0</v>
      </c>
      <c r="G238" s="148">
        <f t="shared" si="7"/>
        <v>1</v>
      </c>
    </row>
    <row r="239" spans="1:7">
      <c r="A239" s="196">
        <v>2024</v>
      </c>
      <c r="B239" s="185" t="s">
        <v>190</v>
      </c>
      <c r="C239" s="142" t="s">
        <v>149</v>
      </c>
      <c r="D239" s="140">
        <v>0</v>
      </c>
      <c r="E239" s="140">
        <v>0</v>
      </c>
      <c r="F239" s="140">
        <f t="shared" si="6"/>
        <v>0</v>
      </c>
      <c r="G239" s="148">
        <f t="shared" si="7"/>
        <v>1</v>
      </c>
    </row>
    <row r="240" spans="1:7">
      <c r="A240" s="196">
        <v>2024</v>
      </c>
      <c r="B240" s="185" t="s">
        <v>132</v>
      </c>
      <c r="C240" s="142" t="s">
        <v>150</v>
      </c>
      <c r="D240" s="141">
        <v>132556660887</v>
      </c>
      <c r="E240" s="141">
        <f>64224240588+68332420299</f>
        <v>132556660887</v>
      </c>
      <c r="F240" s="140">
        <f>D240-E240</f>
        <v>0</v>
      </c>
      <c r="G240" s="148">
        <f>IF(F240&gt;0,E240/D240,100%)</f>
        <v>1</v>
      </c>
    </row>
    <row r="241" spans="1:7">
      <c r="A241" s="196">
        <v>2024</v>
      </c>
      <c r="B241" s="185" t="s">
        <v>34</v>
      </c>
      <c r="C241" s="142" t="s">
        <v>150</v>
      </c>
      <c r="D241" s="141">
        <v>85651185478</v>
      </c>
      <c r="E241" s="141">
        <v>85651185478</v>
      </c>
      <c r="F241" s="140">
        <f t="shared" si="6"/>
        <v>0</v>
      </c>
      <c r="G241" s="148">
        <f t="shared" si="7"/>
        <v>1</v>
      </c>
    </row>
    <row r="242" spans="1:7">
      <c r="A242" s="196">
        <v>2024</v>
      </c>
      <c r="B242" s="185" t="s">
        <v>169</v>
      </c>
      <c r="C242" s="142" t="s">
        <v>150</v>
      </c>
      <c r="D242" s="141">
        <v>47494691265</v>
      </c>
      <c r="E242" s="141">
        <f>23011370821+24483320444</f>
        <v>47494691265</v>
      </c>
      <c r="F242" s="140">
        <f t="shared" si="6"/>
        <v>0</v>
      </c>
      <c r="G242" s="148">
        <f t="shared" si="7"/>
        <v>1</v>
      </c>
    </row>
    <row r="243" spans="1:7">
      <c r="A243" s="196">
        <v>2024</v>
      </c>
      <c r="B243" s="185" t="s">
        <v>170</v>
      </c>
      <c r="C243" s="142" t="s">
        <v>150</v>
      </c>
      <c r="D243" s="141">
        <v>42843558293</v>
      </c>
      <c r="E243" s="141">
        <f>20757878005+22085680288</f>
        <v>42843558293</v>
      </c>
      <c r="F243" s="140">
        <f t="shared" si="6"/>
        <v>0</v>
      </c>
      <c r="G243" s="148">
        <f t="shared" si="7"/>
        <v>1</v>
      </c>
    </row>
    <row r="244" spans="1:7">
      <c r="A244" s="196">
        <v>2024</v>
      </c>
      <c r="B244" s="185" t="s">
        <v>171</v>
      </c>
      <c r="C244" s="142" t="s">
        <v>150</v>
      </c>
      <c r="D244" s="141">
        <v>31947993133</v>
      </c>
      <c r="E244" s="141">
        <f>15478932432+16469060701</f>
        <v>31947993133</v>
      </c>
      <c r="F244" s="140">
        <f t="shared" si="6"/>
        <v>0</v>
      </c>
      <c r="G244" s="148">
        <f t="shared" si="7"/>
        <v>1</v>
      </c>
    </row>
    <row r="245" spans="1:7">
      <c r="A245" s="196">
        <v>2024</v>
      </c>
      <c r="B245" s="185" t="s">
        <v>172</v>
      </c>
      <c r="C245" s="142" t="s">
        <v>150</v>
      </c>
      <c r="D245" s="141">
        <v>25699279547</v>
      </c>
      <c r="E245" s="141">
        <f>12451405319+13247874228</f>
        <v>25699279547</v>
      </c>
      <c r="F245" s="140">
        <f t="shared" si="6"/>
        <v>0</v>
      </c>
      <c r="G245" s="148">
        <f t="shared" si="7"/>
        <v>1</v>
      </c>
    </row>
    <row r="246" spans="1:7">
      <c r="A246" s="196">
        <v>2024</v>
      </c>
      <c r="B246" s="185" t="s">
        <v>41</v>
      </c>
      <c r="C246" s="142" t="s">
        <v>150</v>
      </c>
      <c r="D246" s="141">
        <v>20732151273</v>
      </c>
      <c r="E246" s="141">
        <f>10044811496+10687339777</f>
        <v>20732151273</v>
      </c>
      <c r="F246" s="140">
        <f t="shared" si="6"/>
        <v>0</v>
      </c>
      <c r="G246" s="148">
        <f t="shared" si="7"/>
        <v>1</v>
      </c>
    </row>
    <row r="247" spans="1:7">
      <c r="A247" s="196">
        <v>2024</v>
      </c>
      <c r="B247" s="185" t="s">
        <v>173</v>
      </c>
      <c r="C247" s="142" t="s">
        <v>150</v>
      </c>
      <c r="D247" s="141">
        <v>20409684471</v>
      </c>
      <c r="E247" s="141">
        <f>9888575022+10521109449</f>
        <v>20409684471</v>
      </c>
      <c r="F247" s="140">
        <f t="shared" si="6"/>
        <v>0</v>
      </c>
      <c r="G247" s="148">
        <f t="shared" si="7"/>
        <v>1</v>
      </c>
    </row>
    <row r="248" spans="1:7">
      <c r="A248" s="196">
        <v>2024</v>
      </c>
      <c r="B248" s="185" t="s">
        <v>174</v>
      </c>
      <c r="C248" s="142" t="s">
        <v>150</v>
      </c>
      <c r="D248" s="141">
        <v>18827324947</v>
      </c>
      <c r="E248" s="141">
        <v>18827324947</v>
      </c>
      <c r="F248" s="140">
        <f t="shared" si="6"/>
        <v>0</v>
      </c>
      <c r="G248" s="148">
        <f t="shared" si="7"/>
        <v>1</v>
      </c>
    </row>
    <row r="249" spans="1:7">
      <c r="A249" s="196">
        <v>2024</v>
      </c>
      <c r="B249" s="185" t="s">
        <v>37</v>
      </c>
      <c r="C249" s="142" t="s">
        <v>150</v>
      </c>
      <c r="D249" s="140">
        <v>18183183860</v>
      </c>
      <c r="E249" s="140">
        <v>18183183860</v>
      </c>
      <c r="F249" s="140">
        <f t="shared" si="6"/>
        <v>0</v>
      </c>
      <c r="G249" s="148">
        <f t="shared" si="7"/>
        <v>1</v>
      </c>
    </row>
    <row r="250" spans="1:7">
      <c r="A250" s="196">
        <v>2024</v>
      </c>
      <c r="B250" s="185" t="s">
        <v>43</v>
      </c>
      <c r="C250" s="142" t="s">
        <v>150</v>
      </c>
      <c r="D250" s="141">
        <v>12136291583</v>
      </c>
      <c r="E250" s="141">
        <v>12136291583</v>
      </c>
      <c r="F250" s="140">
        <f t="shared" si="6"/>
        <v>0</v>
      </c>
      <c r="G250" s="148">
        <f t="shared" si="7"/>
        <v>1</v>
      </c>
    </row>
    <row r="251" spans="1:7">
      <c r="A251" s="196">
        <v>2024</v>
      </c>
      <c r="B251" s="185" t="s">
        <v>36</v>
      </c>
      <c r="C251" s="142" t="s">
        <v>150</v>
      </c>
      <c r="D251" s="141">
        <v>12318646457</v>
      </c>
      <c r="E251" s="141">
        <v>12318646457</v>
      </c>
      <c r="F251" s="140">
        <f t="shared" si="6"/>
        <v>0</v>
      </c>
      <c r="G251" s="148">
        <f t="shared" si="7"/>
        <v>1</v>
      </c>
    </row>
    <row r="252" spans="1:7">
      <c r="A252" s="196">
        <v>2024</v>
      </c>
      <c r="B252" s="185" t="s">
        <v>175</v>
      </c>
      <c r="C252" s="142" t="s">
        <v>150</v>
      </c>
      <c r="D252" s="141">
        <v>9547619614</v>
      </c>
      <c r="E252" s="141">
        <v>9547619614</v>
      </c>
      <c r="F252" s="140">
        <f t="shared" si="6"/>
        <v>0</v>
      </c>
      <c r="G252" s="148">
        <f t="shared" si="7"/>
        <v>1</v>
      </c>
    </row>
    <row r="253" spans="1:7">
      <c r="A253" s="196">
        <v>2024</v>
      </c>
      <c r="B253" s="185" t="s">
        <v>25</v>
      </c>
      <c r="C253" s="142" t="s">
        <v>150</v>
      </c>
      <c r="D253" s="141">
        <v>6566471039</v>
      </c>
      <c r="E253" s="141">
        <v>6566471039</v>
      </c>
      <c r="F253" s="140">
        <f t="shared" si="6"/>
        <v>0</v>
      </c>
      <c r="G253" s="148">
        <f t="shared" si="7"/>
        <v>1</v>
      </c>
    </row>
    <row r="254" spans="1:7">
      <c r="A254" s="196">
        <v>2024</v>
      </c>
      <c r="B254" s="185" t="s">
        <v>13</v>
      </c>
      <c r="C254" s="142" t="s">
        <v>150</v>
      </c>
      <c r="D254" s="141">
        <v>5894361094</v>
      </c>
      <c r="E254" s="141">
        <v>5894361094</v>
      </c>
      <c r="F254" s="140">
        <f t="shared" si="6"/>
        <v>0</v>
      </c>
      <c r="G254" s="148">
        <f t="shared" si="7"/>
        <v>1</v>
      </c>
    </row>
    <row r="255" spans="1:7">
      <c r="A255" s="196">
        <v>2024</v>
      </c>
      <c r="B255" s="185" t="s">
        <v>176</v>
      </c>
      <c r="C255" s="142" t="s">
        <v>150</v>
      </c>
      <c r="D255" s="141">
        <v>5613458960</v>
      </c>
      <c r="E255" s="141">
        <v>5613458960</v>
      </c>
      <c r="F255" s="140">
        <f t="shared" si="6"/>
        <v>0</v>
      </c>
      <c r="G255" s="148">
        <f t="shared" si="7"/>
        <v>1</v>
      </c>
    </row>
    <row r="256" spans="1:7">
      <c r="A256" s="196">
        <v>2024</v>
      </c>
      <c r="B256" s="185" t="s">
        <v>177</v>
      </c>
      <c r="C256" s="142" t="s">
        <v>150</v>
      </c>
      <c r="D256" s="141">
        <v>5584607358</v>
      </c>
      <c r="E256" s="141">
        <v>5584607358</v>
      </c>
      <c r="F256" s="140">
        <f t="shared" si="6"/>
        <v>0</v>
      </c>
      <c r="G256" s="148">
        <f t="shared" si="7"/>
        <v>1</v>
      </c>
    </row>
    <row r="257" spans="1:7">
      <c r="A257" s="196">
        <v>2024</v>
      </c>
      <c r="B257" s="185" t="s">
        <v>178</v>
      </c>
      <c r="C257" s="142" t="s">
        <v>150</v>
      </c>
      <c r="D257" s="141">
        <v>4126858793</v>
      </c>
      <c r="E257" s="141">
        <v>4126858793</v>
      </c>
      <c r="F257" s="140">
        <f t="shared" si="6"/>
        <v>0</v>
      </c>
      <c r="G257" s="148">
        <f t="shared" si="7"/>
        <v>1</v>
      </c>
    </row>
    <row r="258" spans="1:7">
      <c r="A258" s="196">
        <v>2024</v>
      </c>
      <c r="B258" s="185" t="s">
        <v>179</v>
      </c>
      <c r="C258" s="142" t="s">
        <v>150</v>
      </c>
      <c r="D258" s="141">
        <v>2807694006</v>
      </c>
      <c r="E258" s="141">
        <v>2807694006</v>
      </c>
      <c r="F258" s="140">
        <f t="shared" si="6"/>
        <v>0</v>
      </c>
      <c r="G258" s="148">
        <f t="shared" si="7"/>
        <v>1</v>
      </c>
    </row>
    <row r="259" spans="1:7">
      <c r="A259" s="196">
        <v>2024</v>
      </c>
      <c r="B259" s="185" t="s">
        <v>21</v>
      </c>
      <c r="C259" s="142" t="s">
        <v>150</v>
      </c>
      <c r="D259" s="141">
        <v>1893331519</v>
      </c>
      <c r="E259" s="141">
        <v>1893331519</v>
      </c>
      <c r="F259" s="140">
        <f t="shared" ref="F259:F322" si="8">D259-E259</f>
        <v>0</v>
      </c>
      <c r="G259" s="148">
        <f t="shared" ref="G259:G322" si="9">IF(F259&gt;0,E259/D259,100%)</f>
        <v>1</v>
      </c>
    </row>
    <row r="260" spans="1:7">
      <c r="A260" s="196">
        <v>2024</v>
      </c>
      <c r="B260" s="185" t="s">
        <v>180</v>
      </c>
      <c r="C260" s="142" t="s">
        <v>150</v>
      </c>
      <c r="D260" s="141">
        <v>1794912031</v>
      </c>
      <c r="E260" s="141">
        <v>1794912031</v>
      </c>
      <c r="F260" s="140">
        <f t="shared" si="8"/>
        <v>0</v>
      </c>
      <c r="G260" s="148">
        <f t="shared" si="9"/>
        <v>1</v>
      </c>
    </row>
    <row r="261" spans="1:7">
      <c r="A261" s="196">
        <v>2024</v>
      </c>
      <c r="B261" s="185" t="s">
        <v>22</v>
      </c>
      <c r="C261" s="142" t="s">
        <v>150</v>
      </c>
      <c r="D261" s="141">
        <v>2099549376</v>
      </c>
      <c r="E261" s="141">
        <v>2099549376</v>
      </c>
      <c r="F261" s="140">
        <f t="shared" si="8"/>
        <v>0</v>
      </c>
      <c r="G261" s="148">
        <f t="shared" si="9"/>
        <v>1</v>
      </c>
    </row>
    <row r="262" spans="1:7">
      <c r="A262" s="196">
        <v>2024</v>
      </c>
      <c r="B262" s="185" t="s">
        <v>181</v>
      </c>
      <c r="C262" s="142" t="s">
        <v>150</v>
      </c>
      <c r="D262" s="141">
        <v>1317625557</v>
      </c>
      <c r="E262" s="141">
        <v>1317625557</v>
      </c>
      <c r="F262" s="140">
        <f t="shared" si="8"/>
        <v>0</v>
      </c>
      <c r="G262" s="148">
        <f t="shared" si="9"/>
        <v>1</v>
      </c>
    </row>
    <row r="263" spans="1:7">
      <c r="A263" s="196">
        <v>2024</v>
      </c>
      <c r="B263" s="185" t="s">
        <v>182</v>
      </c>
      <c r="C263" s="142" t="s">
        <v>150</v>
      </c>
      <c r="D263" s="140">
        <v>193231028</v>
      </c>
      <c r="E263" s="140">
        <v>193231028</v>
      </c>
      <c r="F263" s="140">
        <f t="shared" si="8"/>
        <v>0</v>
      </c>
      <c r="G263" s="148">
        <f t="shared" si="9"/>
        <v>1</v>
      </c>
    </row>
    <row r="264" spans="1:7">
      <c r="A264" s="196">
        <v>2024</v>
      </c>
      <c r="B264" s="185" t="s">
        <v>23</v>
      </c>
      <c r="C264" s="142" t="s">
        <v>150</v>
      </c>
      <c r="D264" s="141">
        <v>462536868</v>
      </c>
      <c r="E264" s="141">
        <v>462536868</v>
      </c>
      <c r="F264" s="140">
        <f t="shared" si="8"/>
        <v>0</v>
      </c>
      <c r="G264" s="148">
        <f t="shared" si="9"/>
        <v>1</v>
      </c>
    </row>
    <row r="265" spans="1:7">
      <c r="A265" s="196">
        <v>2024</v>
      </c>
      <c r="B265" s="185" t="s">
        <v>53</v>
      </c>
      <c r="C265" s="142" t="s">
        <v>150</v>
      </c>
      <c r="D265" s="141">
        <v>211898295</v>
      </c>
      <c r="E265" s="141">
        <v>211898295</v>
      </c>
      <c r="F265" s="140">
        <f t="shared" si="8"/>
        <v>0</v>
      </c>
      <c r="G265" s="148">
        <f t="shared" si="9"/>
        <v>1</v>
      </c>
    </row>
    <row r="266" spans="1:7">
      <c r="A266" s="196">
        <v>2024</v>
      </c>
      <c r="B266" s="185" t="s">
        <v>183</v>
      </c>
      <c r="C266" s="142" t="s">
        <v>150</v>
      </c>
      <c r="D266" s="141">
        <v>108722832</v>
      </c>
      <c r="E266" s="141">
        <v>108722832</v>
      </c>
      <c r="F266" s="140">
        <f t="shared" si="8"/>
        <v>0</v>
      </c>
      <c r="G266" s="148">
        <f t="shared" si="9"/>
        <v>1</v>
      </c>
    </row>
    <row r="267" spans="1:7">
      <c r="A267" s="196">
        <v>2024</v>
      </c>
      <c r="B267" s="185" t="s">
        <v>184</v>
      </c>
      <c r="C267" s="142" t="s">
        <v>150</v>
      </c>
      <c r="D267" s="141">
        <v>0</v>
      </c>
      <c r="E267" s="141">
        <v>0</v>
      </c>
      <c r="F267" s="140">
        <f t="shared" si="8"/>
        <v>0</v>
      </c>
      <c r="G267" s="148">
        <f t="shared" si="9"/>
        <v>1</v>
      </c>
    </row>
    <row r="268" spans="1:7">
      <c r="A268" s="196">
        <v>2024</v>
      </c>
      <c r="B268" s="185" t="s">
        <v>185</v>
      </c>
      <c r="C268" s="142" t="s">
        <v>150</v>
      </c>
      <c r="D268" s="141">
        <v>0</v>
      </c>
      <c r="E268" s="141">
        <v>0</v>
      </c>
      <c r="F268" s="140">
        <f t="shared" si="8"/>
        <v>0</v>
      </c>
      <c r="G268" s="148">
        <f t="shared" si="9"/>
        <v>1</v>
      </c>
    </row>
    <row r="269" spans="1:7">
      <c r="A269" s="196">
        <v>2024</v>
      </c>
      <c r="B269" s="185" t="s">
        <v>186</v>
      </c>
      <c r="C269" s="142" t="s">
        <v>150</v>
      </c>
      <c r="D269" s="141">
        <v>0</v>
      </c>
      <c r="E269" s="141">
        <v>0</v>
      </c>
      <c r="F269" s="140">
        <f t="shared" si="8"/>
        <v>0</v>
      </c>
      <c r="G269" s="148">
        <f t="shared" si="9"/>
        <v>1</v>
      </c>
    </row>
    <row r="270" spans="1:7">
      <c r="A270" s="196">
        <v>2024</v>
      </c>
      <c r="B270" s="185" t="s">
        <v>187</v>
      </c>
      <c r="C270" s="142" t="s">
        <v>150</v>
      </c>
      <c r="D270" s="141">
        <v>0</v>
      </c>
      <c r="E270" s="141">
        <v>0</v>
      </c>
      <c r="F270" s="140">
        <f t="shared" si="8"/>
        <v>0</v>
      </c>
      <c r="G270" s="148">
        <f t="shared" si="9"/>
        <v>1</v>
      </c>
    </row>
    <row r="271" spans="1:7">
      <c r="A271" s="196">
        <v>2024</v>
      </c>
      <c r="B271" s="185" t="s">
        <v>188</v>
      </c>
      <c r="C271" s="142" t="s">
        <v>150</v>
      </c>
      <c r="D271" s="141">
        <v>0</v>
      </c>
      <c r="E271" s="141">
        <v>0</v>
      </c>
      <c r="F271" s="140">
        <f t="shared" si="8"/>
        <v>0</v>
      </c>
      <c r="G271" s="148">
        <f t="shared" si="9"/>
        <v>1</v>
      </c>
    </row>
    <row r="272" spans="1:7">
      <c r="A272" s="196">
        <v>2024</v>
      </c>
      <c r="B272" s="185" t="s">
        <v>189</v>
      </c>
      <c r="C272" s="142" t="s">
        <v>150</v>
      </c>
      <c r="D272" s="141">
        <v>0</v>
      </c>
      <c r="E272" s="141">
        <v>0</v>
      </c>
      <c r="F272" s="140">
        <f t="shared" si="8"/>
        <v>0</v>
      </c>
      <c r="G272" s="148">
        <f t="shared" si="9"/>
        <v>1</v>
      </c>
    </row>
    <row r="273" spans="1:7">
      <c r="A273" s="196">
        <v>2024</v>
      </c>
      <c r="B273" s="185" t="s">
        <v>190</v>
      </c>
      <c r="C273" s="142" t="s">
        <v>150</v>
      </c>
      <c r="D273" s="141">
        <v>0</v>
      </c>
      <c r="E273" s="141">
        <v>0</v>
      </c>
      <c r="F273" s="140">
        <f t="shared" si="8"/>
        <v>0</v>
      </c>
      <c r="G273" s="148">
        <f t="shared" si="9"/>
        <v>1</v>
      </c>
    </row>
    <row r="274" spans="1:7">
      <c r="A274" s="196">
        <v>2024</v>
      </c>
      <c r="B274" s="185" t="s">
        <v>132</v>
      </c>
      <c r="C274" s="142" t="s">
        <v>151</v>
      </c>
      <c r="D274" s="141">
        <v>0</v>
      </c>
      <c r="E274" s="141">
        <v>0</v>
      </c>
      <c r="F274" s="140">
        <f t="shared" si="8"/>
        <v>0</v>
      </c>
      <c r="G274" s="148">
        <f t="shared" si="9"/>
        <v>1</v>
      </c>
    </row>
    <row r="275" spans="1:7">
      <c r="A275" s="196">
        <v>2024</v>
      </c>
      <c r="B275" s="185" t="s">
        <v>34</v>
      </c>
      <c r="C275" s="142" t="s">
        <v>151</v>
      </c>
      <c r="D275" s="141">
        <v>0</v>
      </c>
      <c r="E275" s="141">
        <v>0</v>
      </c>
      <c r="F275" s="140">
        <f t="shared" si="8"/>
        <v>0</v>
      </c>
      <c r="G275" s="148">
        <f t="shared" si="9"/>
        <v>1</v>
      </c>
    </row>
    <row r="276" spans="1:7">
      <c r="A276" s="196">
        <v>2024</v>
      </c>
      <c r="B276" s="185" t="s">
        <v>169</v>
      </c>
      <c r="C276" s="142" t="s">
        <v>151</v>
      </c>
      <c r="D276" s="141">
        <v>0</v>
      </c>
      <c r="E276" s="141">
        <v>0</v>
      </c>
      <c r="F276" s="140">
        <f t="shared" si="8"/>
        <v>0</v>
      </c>
      <c r="G276" s="148">
        <f t="shared" si="9"/>
        <v>1</v>
      </c>
    </row>
    <row r="277" spans="1:7">
      <c r="A277" s="196">
        <v>2024</v>
      </c>
      <c r="B277" s="185" t="s">
        <v>170</v>
      </c>
      <c r="C277" s="142" t="s">
        <v>151</v>
      </c>
      <c r="D277" s="141">
        <v>0</v>
      </c>
      <c r="E277" s="141">
        <v>0</v>
      </c>
      <c r="F277" s="140">
        <f t="shared" si="8"/>
        <v>0</v>
      </c>
      <c r="G277" s="148">
        <f t="shared" si="9"/>
        <v>1</v>
      </c>
    </row>
    <row r="278" spans="1:7">
      <c r="A278" s="196">
        <v>2024</v>
      </c>
      <c r="B278" s="185" t="s">
        <v>171</v>
      </c>
      <c r="C278" s="142" t="s">
        <v>151</v>
      </c>
      <c r="D278" s="141">
        <v>0</v>
      </c>
      <c r="E278" s="141">
        <v>0</v>
      </c>
      <c r="F278" s="140">
        <f t="shared" si="8"/>
        <v>0</v>
      </c>
      <c r="G278" s="148">
        <f t="shared" si="9"/>
        <v>1</v>
      </c>
    </row>
    <row r="279" spans="1:7">
      <c r="A279" s="196">
        <v>2024</v>
      </c>
      <c r="B279" s="185" t="s">
        <v>172</v>
      </c>
      <c r="C279" s="142" t="s">
        <v>151</v>
      </c>
      <c r="D279" s="141">
        <v>0</v>
      </c>
      <c r="E279" s="141">
        <v>0</v>
      </c>
      <c r="F279" s="140">
        <f t="shared" si="8"/>
        <v>0</v>
      </c>
      <c r="G279" s="148">
        <f t="shared" si="9"/>
        <v>1</v>
      </c>
    </row>
    <row r="280" spans="1:7">
      <c r="A280" s="196">
        <v>2024</v>
      </c>
      <c r="B280" s="185" t="s">
        <v>41</v>
      </c>
      <c r="C280" s="142" t="s">
        <v>151</v>
      </c>
      <c r="D280" s="141">
        <v>0</v>
      </c>
      <c r="E280" s="141">
        <v>0</v>
      </c>
      <c r="F280" s="140">
        <f t="shared" si="8"/>
        <v>0</v>
      </c>
      <c r="G280" s="148">
        <f t="shared" si="9"/>
        <v>1</v>
      </c>
    </row>
    <row r="281" spans="1:7">
      <c r="A281" s="196">
        <v>2024</v>
      </c>
      <c r="B281" s="185" t="s">
        <v>173</v>
      </c>
      <c r="C281" s="142" t="s">
        <v>151</v>
      </c>
      <c r="D281" s="141">
        <v>0</v>
      </c>
      <c r="E281" s="141">
        <v>0</v>
      </c>
      <c r="F281" s="140">
        <f t="shared" si="8"/>
        <v>0</v>
      </c>
      <c r="G281" s="148">
        <f t="shared" si="9"/>
        <v>1</v>
      </c>
    </row>
    <row r="282" spans="1:7">
      <c r="A282" s="196">
        <v>2024</v>
      </c>
      <c r="B282" s="185" t="s">
        <v>174</v>
      </c>
      <c r="C282" s="142" t="s">
        <v>151</v>
      </c>
      <c r="D282" s="141">
        <v>0</v>
      </c>
      <c r="E282" s="141">
        <v>0</v>
      </c>
      <c r="F282" s="140">
        <f t="shared" si="8"/>
        <v>0</v>
      </c>
      <c r="G282" s="148">
        <f t="shared" si="9"/>
        <v>1</v>
      </c>
    </row>
    <row r="283" spans="1:7">
      <c r="A283" s="196">
        <v>2024</v>
      </c>
      <c r="B283" s="185" t="s">
        <v>37</v>
      </c>
      <c r="C283" s="142" t="s">
        <v>151</v>
      </c>
      <c r="D283" s="140">
        <v>0</v>
      </c>
      <c r="E283" s="140">
        <v>0</v>
      </c>
      <c r="F283" s="140">
        <f t="shared" si="8"/>
        <v>0</v>
      </c>
      <c r="G283" s="148">
        <f t="shared" si="9"/>
        <v>1</v>
      </c>
    </row>
    <row r="284" spans="1:7">
      <c r="A284" s="196">
        <v>2024</v>
      </c>
      <c r="B284" s="185" t="s">
        <v>43</v>
      </c>
      <c r="C284" s="142" t="s">
        <v>151</v>
      </c>
      <c r="D284" s="141">
        <v>0</v>
      </c>
      <c r="E284" s="141">
        <v>0</v>
      </c>
      <c r="F284" s="140">
        <f t="shared" si="8"/>
        <v>0</v>
      </c>
      <c r="G284" s="148">
        <f t="shared" si="9"/>
        <v>1</v>
      </c>
    </row>
    <row r="285" spans="1:7">
      <c r="A285" s="196">
        <v>2024</v>
      </c>
      <c r="B285" s="185" t="s">
        <v>36</v>
      </c>
      <c r="C285" s="142" t="s">
        <v>151</v>
      </c>
      <c r="D285" s="141">
        <v>0</v>
      </c>
      <c r="E285" s="141">
        <v>0</v>
      </c>
      <c r="F285" s="140">
        <f t="shared" si="8"/>
        <v>0</v>
      </c>
      <c r="G285" s="148">
        <f t="shared" si="9"/>
        <v>1</v>
      </c>
    </row>
    <row r="286" spans="1:7">
      <c r="A286" s="196">
        <v>2024</v>
      </c>
      <c r="B286" s="185" t="s">
        <v>175</v>
      </c>
      <c r="C286" s="142" t="s">
        <v>151</v>
      </c>
      <c r="D286" s="141">
        <v>0</v>
      </c>
      <c r="E286" s="141">
        <v>0</v>
      </c>
      <c r="F286" s="140">
        <f t="shared" si="8"/>
        <v>0</v>
      </c>
      <c r="G286" s="148">
        <f t="shared" si="9"/>
        <v>1</v>
      </c>
    </row>
    <row r="287" spans="1:7">
      <c r="A287" s="196">
        <v>2024</v>
      </c>
      <c r="B287" s="185" t="s">
        <v>25</v>
      </c>
      <c r="C287" s="142" t="s">
        <v>151</v>
      </c>
      <c r="D287" s="141">
        <v>0</v>
      </c>
      <c r="E287" s="141">
        <v>0</v>
      </c>
      <c r="F287" s="140">
        <f t="shared" si="8"/>
        <v>0</v>
      </c>
      <c r="G287" s="148">
        <f t="shared" si="9"/>
        <v>1</v>
      </c>
    </row>
    <row r="288" spans="1:7">
      <c r="A288" s="196">
        <v>2024</v>
      </c>
      <c r="B288" s="185" t="s">
        <v>13</v>
      </c>
      <c r="C288" s="142" t="s">
        <v>151</v>
      </c>
      <c r="D288" s="141">
        <v>2965326531</v>
      </c>
      <c r="E288" s="141">
        <v>2965326531</v>
      </c>
      <c r="F288" s="140">
        <f t="shared" si="8"/>
        <v>0</v>
      </c>
      <c r="G288" s="148">
        <f t="shared" si="9"/>
        <v>1</v>
      </c>
    </row>
    <row r="289" spans="1:7">
      <c r="A289" s="196">
        <v>2024</v>
      </c>
      <c r="B289" s="185" t="s">
        <v>176</v>
      </c>
      <c r="C289" s="142" t="s">
        <v>151</v>
      </c>
      <c r="D289" s="141">
        <v>0</v>
      </c>
      <c r="E289" s="141">
        <v>0</v>
      </c>
      <c r="F289" s="140">
        <f t="shared" si="8"/>
        <v>0</v>
      </c>
      <c r="G289" s="148">
        <f t="shared" si="9"/>
        <v>1</v>
      </c>
    </row>
    <row r="290" spans="1:7">
      <c r="A290" s="196">
        <v>2024</v>
      </c>
      <c r="B290" s="185" t="s">
        <v>177</v>
      </c>
      <c r="C290" s="142" t="s">
        <v>151</v>
      </c>
      <c r="D290" s="141">
        <v>0</v>
      </c>
      <c r="E290" s="141">
        <v>0</v>
      </c>
      <c r="F290" s="140">
        <f t="shared" si="8"/>
        <v>0</v>
      </c>
      <c r="G290" s="148">
        <f t="shared" si="9"/>
        <v>1</v>
      </c>
    </row>
    <row r="291" spans="1:7">
      <c r="A291" s="196">
        <v>2024</v>
      </c>
      <c r="B291" s="185" t="s">
        <v>178</v>
      </c>
      <c r="C291" s="142" t="s">
        <v>151</v>
      </c>
      <c r="D291" s="141">
        <v>0</v>
      </c>
      <c r="E291" s="141">
        <v>0</v>
      </c>
      <c r="F291" s="140">
        <f t="shared" si="8"/>
        <v>0</v>
      </c>
      <c r="G291" s="148">
        <f t="shared" si="9"/>
        <v>1</v>
      </c>
    </row>
    <row r="292" spans="1:7">
      <c r="A292" s="196">
        <v>2024</v>
      </c>
      <c r="B292" s="185" t="s">
        <v>179</v>
      </c>
      <c r="C292" s="142" t="s">
        <v>151</v>
      </c>
      <c r="D292" s="141">
        <v>0</v>
      </c>
      <c r="E292" s="141">
        <v>0</v>
      </c>
      <c r="F292" s="140">
        <f t="shared" si="8"/>
        <v>0</v>
      </c>
      <c r="G292" s="148">
        <f t="shared" si="9"/>
        <v>1</v>
      </c>
    </row>
    <row r="293" spans="1:7">
      <c r="A293" s="196">
        <v>2024</v>
      </c>
      <c r="B293" s="185" t="s">
        <v>21</v>
      </c>
      <c r="C293" s="142" t="s">
        <v>151</v>
      </c>
      <c r="D293" s="141">
        <v>0</v>
      </c>
      <c r="E293" s="141">
        <v>0</v>
      </c>
      <c r="F293" s="140">
        <f t="shared" si="8"/>
        <v>0</v>
      </c>
      <c r="G293" s="148">
        <f t="shared" si="9"/>
        <v>1</v>
      </c>
    </row>
    <row r="294" spans="1:7">
      <c r="A294" s="196">
        <v>2024</v>
      </c>
      <c r="B294" s="185" t="s">
        <v>180</v>
      </c>
      <c r="C294" s="142" t="s">
        <v>151</v>
      </c>
      <c r="D294" s="141">
        <v>0</v>
      </c>
      <c r="E294" s="141">
        <v>0</v>
      </c>
      <c r="F294" s="140">
        <f t="shared" si="8"/>
        <v>0</v>
      </c>
      <c r="G294" s="148">
        <f t="shared" si="9"/>
        <v>1</v>
      </c>
    </row>
    <row r="295" spans="1:7">
      <c r="A295" s="196">
        <v>2024</v>
      </c>
      <c r="B295" s="185" t="s">
        <v>22</v>
      </c>
      <c r="C295" s="142" t="s">
        <v>151</v>
      </c>
      <c r="D295" s="141">
        <v>0</v>
      </c>
      <c r="E295" s="141">
        <v>0</v>
      </c>
      <c r="F295" s="140">
        <f t="shared" si="8"/>
        <v>0</v>
      </c>
      <c r="G295" s="148">
        <f t="shared" si="9"/>
        <v>1</v>
      </c>
    </row>
    <row r="296" spans="1:7">
      <c r="A296" s="196">
        <v>2024</v>
      </c>
      <c r="B296" s="185" t="s">
        <v>181</v>
      </c>
      <c r="C296" s="142" t="s">
        <v>151</v>
      </c>
      <c r="D296" s="141">
        <v>0</v>
      </c>
      <c r="E296" s="141">
        <v>0</v>
      </c>
      <c r="F296" s="140">
        <f t="shared" si="8"/>
        <v>0</v>
      </c>
      <c r="G296" s="148">
        <f t="shared" si="9"/>
        <v>1</v>
      </c>
    </row>
    <row r="297" spans="1:7">
      <c r="A297" s="196">
        <v>2024</v>
      </c>
      <c r="B297" s="185" t="s">
        <v>182</v>
      </c>
      <c r="C297" s="142" t="s">
        <v>151</v>
      </c>
      <c r="D297" s="141">
        <v>0</v>
      </c>
      <c r="E297" s="141">
        <v>0</v>
      </c>
      <c r="F297" s="140">
        <f t="shared" si="8"/>
        <v>0</v>
      </c>
      <c r="G297" s="148">
        <f t="shared" si="9"/>
        <v>1</v>
      </c>
    </row>
    <row r="298" spans="1:7">
      <c r="A298" s="196">
        <v>2024</v>
      </c>
      <c r="B298" s="185" t="s">
        <v>23</v>
      </c>
      <c r="C298" s="142" t="s">
        <v>151</v>
      </c>
      <c r="D298" s="141">
        <v>0</v>
      </c>
      <c r="E298" s="141">
        <v>0</v>
      </c>
      <c r="F298" s="140">
        <f t="shared" si="8"/>
        <v>0</v>
      </c>
      <c r="G298" s="148">
        <f t="shared" si="9"/>
        <v>1</v>
      </c>
    </row>
    <row r="299" spans="1:7">
      <c r="A299" s="196">
        <v>2024</v>
      </c>
      <c r="B299" s="185" t="s">
        <v>53</v>
      </c>
      <c r="C299" s="142" t="s">
        <v>151</v>
      </c>
      <c r="D299" s="141">
        <v>0</v>
      </c>
      <c r="E299" s="141">
        <v>0</v>
      </c>
      <c r="F299" s="140">
        <f t="shared" si="8"/>
        <v>0</v>
      </c>
      <c r="G299" s="148">
        <f t="shared" si="9"/>
        <v>1</v>
      </c>
    </row>
    <row r="300" spans="1:7">
      <c r="A300" s="196">
        <v>2024</v>
      </c>
      <c r="B300" s="185" t="s">
        <v>183</v>
      </c>
      <c r="C300" s="142" t="s">
        <v>151</v>
      </c>
      <c r="D300" s="141">
        <v>0</v>
      </c>
      <c r="E300" s="141">
        <v>0</v>
      </c>
      <c r="F300" s="140">
        <f t="shared" si="8"/>
        <v>0</v>
      </c>
      <c r="G300" s="148">
        <f t="shared" si="9"/>
        <v>1</v>
      </c>
    </row>
    <row r="301" spans="1:7">
      <c r="A301" s="196">
        <v>2024</v>
      </c>
      <c r="B301" s="185" t="s">
        <v>184</v>
      </c>
      <c r="C301" s="142" t="s">
        <v>151</v>
      </c>
      <c r="D301" s="141">
        <v>0</v>
      </c>
      <c r="E301" s="141">
        <v>0</v>
      </c>
      <c r="F301" s="140">
        <f t="shared" si="8"/>
        <v>0</v>
      </c>
      <c r="G301" s="148">
        <f t="shared" si="9"/>
        <v>1</v>
      </c>
    </row>
    <row r="302" spans="1:7">
      <c r="A302" s="196">
        <v>2024</v>
      </c>
      <c r="B302" s="185" t="s">
        <v>185</v>
      </c>
      <c r="C302" s="142" t="s">
        <v>151</v>
      </c>
      <c r="D302" s="141">
        <v>0</v>
      </c>
      <c r="E302" s="141">
        <v>0</v>
      </c>
      <c r="F302" s="140">
        <f t="shared" si="8"/>
        <v>0</v>
      </c>
      <c r="G302" s="148">
        <f t="shared" si="9"/>
        <v>1</v>
      </c>
    </row>
    <row r="303" spans="1:7">
      <c r="A303" s="196">
        <v>2024</v>
      </c>
      <c r="B303" s="185" t="s">
        <v>186</v>
      </c>
      <c r="C303" s="142" t="s">
        <v>151</v>
      </c>
      <c r="D303" s="141">
        <v>0</v>
      </c>
      <c r="E303" s="141">
        <v>0</v>
      </c>
      <c r="F303" s="140">
        <f t="shared" si="8"/>
        <v>0</v>
      </c>
      <c r="G303" s="148">
        <f t="shared" si="9"/>
        <v>1</v>
      </c>
    </row>
    <row r="304" spans="1:7">
      <c r="A304" s="196">
        <v>2024</v>
      </c>
      <c r="B304" s="185" t="s">
        <v>187</v>
      </c>
      <c r="C304" s="142" t="s">
        <v>151</v>
      </c>
      <c r="D304" s="141">
        <v>0</v>
      </c>
      <c r="E304" s="141">
        <v>0</v>
      </c>
      <c r="F304" s="140">
        <f t="shared" si="8"/>
        <v>0</v>
      </c>
      <c r="G304" s="148">
        <f t="shared" si="9"/>
        <v>1</v>
      </c>
    </row>
    <row r="305" spans="1:11">
      <c r="A305" s="196">
        <v>2024</v>
      </c>
      <c r="B305" s="185" t="s">
        <v>188</v>
      </c>
      <c r="C305" s="142" t="s">
        <v>151</v>
      </c>
      <c r="D305" s="141">
        <v>0</v>
      </c>
      <c r="E305" s="141">
        <v>0</v>
      </c>
      <c r="F305" s="140">
        <f t="shared" si="8"/>
        <v>0</v>
      </c>
      <c r="G305" s="148">
        <f t="shared" si="9"/>
        <v>1</v>
      </c>
    </row>
    <row r="306" spans="1:11">
      <c r="A306" s="196">
        <v>2024</v>
      </c>
      <c r="B306" s="185" t="s">
        <v>189</v>
      </c>
      <c r="C306" s="142" t="s">
        <v>151</v>
      </c>
      <c r="D306" s="141">
        <v>0</v>
      </c>
      <c r="E306" s="141">
        <v>0</v>
      </c>
      <c r="F306" s="140">
        <f t="shared" si="8"/>
        <v>0</v>
      </c>
      <c r="G306" s="148">
        <f t="shared" si="9"/>
        <v>1</v>
      </c>
    </row>
    <row r="307" spans="1:11">
      <c r="A307" s="196">
        <v>2024</v>
      </c>
      <c r="B307" s="185" t="s">
        <v>190</v>
      </c>
      <c r="C307" s="142" t="s">
        <v>151</v>
      </c>
      <c r="D307" s="141">
        <v>0</v>
      </c>
      <c r="E307" s="141">
        <v>0</v>
      </c>
      <c r="F307" s="140">
        <f t="shared" si="8"/>
        <v>0</v>
      </c>
      <c r="G307" s="148">
        <f t="shared" si="9"/>
        <v>1</v>
      </c>
    </row>
    <row r="308" spans="1:11">
      <c r="A308" s="196">
        <v>2024</v>
      </c>
      <c r="B308" s="185" t="s">
        <v>132</v>
      </c>
      <c r="C308" s="142" t="s">
        <v>130</v>
      </c>
      <c r="D308" s="141">
        <v>79533996532</v>
      </c>
      <c r="E308" s="141">
        <v>79533996532</v>
      </c>
      <c r="F308" s="140">
        <f t="shared" si="8"/>
        <v>0</v>
      </c>
      <c r="G308" s="148">
        <f t="shared" si="9"/>
        <v>1</v>
      </c>
    </row>
    <row r="309" spans="1:11">
      <c r="A309" s="196">
        <v>2024</v>
      </c>
      <c r="B309" s="185" t="s">
        <v>34</v>
      </c>
      <c r="C309" s="142" t="s">
        <v>130</v>
      </c>
      <c r="D309" s="141">
        <v>51390711287</v>
      </c>
      <c r="E309" s="141">
        <v>51390711287</v>
      </c>
      <c r="F309" s="140">
        <f t="shared" si="8"/>
        <v>0</v>
      </c>
      <c r="G309" s="148">
        <f t="shared" si="9"/>
        <v>1</v>
      </c>
    </row>
    <row r="310" spans="1:11">
      <c r="A310" s="196">
        <v>2024</v>
      </c>
      <c r="B310" s="185" t="s">
        <v>169</v>
      </c>
      <c r="C310" s="142" t="s">
        <v>130</v>
      </c>
      <c r="D310" s="141">
        <v>28496814759</v>
      </c>
      <c r="E310" s="141">
        <v>28496814759</v>
      </c>
      <c r="F310" s="140">
        <f t="shared" si="8"/>
        <v>0</v>
      </c>
      <c r="G310" s="148">
        <f>IF(F310&gt;0,E310/D310,100%)</f>
        <v>1</v>
      </c>
    </row>
    <row r="311" spans="1:11">
      <c r="A311" s="196">
        <v>2024</v>
      </c>
      <c r="B311" s="185" t="s">
        <v>170</v>
      </c>
      <c r="C311" s="142" t="s">
        <v>130</v>
      </c>
      <c r="D311" s="141">
        <v>25706134976</v>
      </c>
      <c r="E311" s="141">
        <v>25706134976</v>
      </c>
      <c r="F311" s="140">
        <f t="shared" si="8"/>
        <v>0</v>
      </c>
      <c r="G311" s="148">
        <f t="shared" si="9"/>
        <v>1</v>
      </c>
      <c r="J311" t="s">
        <v>191</v>
      </c>
    </row>
    <row r="312" spans="1:11">
      <c r="A312" s="196">
        <v>2024</v>
      </c>
      <c r="B312" s="185" t="s">
        <v>171</v>
      </c>
      <c r="C312" s="142" t="s">
        <v>130</v>
      </c>
      <c r="D312" s="141">
        <v>19168795880</v>
      </c>
      <c r="E312" s="141">
        <v>19168795880</v>
      </c>
      <c r="F312" s="140">
        <f t="shared" si="8"/>
        <v>0</v>
      </c>
      <c r="G312" s="148">
        <f t="shared" si="9"/>
        <v>1</v>
      </c>
    </row>
    <row r="313" spans="1:11">
      <c r="A313" s="196">
        <v>2024</v>
      </c>
      <c r="B313" s="185" t="s">
        <v>172</v>
      </c>
      <c r="C313" s="142" t="s">
        <v>130</v>
      </c>
      <c r="D313" s="141">
        <v>15419567728</v>
      </c>
      <c r="E313" s="141">
        <v>15419567728</v>
      </c>
      <c r="F313" s="140">
        <f t="shared" si="8"/>
        <v>0</v>
      </c>
      <c r="G313" s="148">
        <f t="shared" si="9"/>
        <v>1</v>
      </c>
      <c r="J313" s="215" t="s">
        <v>0</v>
      </c>
      <c r="K313" s="215" t="s">
        <v>192</v>
      </c>
    </row>
    <row r="314" spans="1:11">
      <c r="A314" s="196">
        <v>2024</v>
      </c>
      <c r="B314" s="185" t="s">
        <v>41</v>
      </c>
      <c r="C314" s="142" t="s">
        <v>130</v>
      </c>
      <c r="D314" s="141">
        <v>12439290764</v>
      </c>
      <c r="E314" s="141">
        <v>12439290764</v>
      </c>
      <c r="F314" s="140">
        <f t="shared" si="8"/>
        <v>0</v>
      </c>
      <c r="G314" s="148">
        <f t="shared" si="9"/>
        <v>1</v>
      </c>
      <c r="J314" s="185" t="s">
        <v>170</v>
      </c>
      <c r="K314" s="141">
        <v>25706134976</v>
      </c>
    </row>
    <row r="315" spans="1:11">
      <c r="A315" s="196">
        <v>2024</v>
      </c>
      <c r="B315" s="185" t="s">
        <v>173</v>
      </c>
      <c r="C315" s="142" t="s">
        <v>130</v>
      </c>
      <c r="D315" s="141">
        <v>12245810682</v>
      </c>
      <c r="E315" s="141">
        <v>12245810682</v>
      </c>
      <c r="F315" s="140">
        <f t="shared" si="8"/>
        <v>0</v>
      </c>
      <c r="G315" s="148">
        <f t="shared" si="9"/>
        <v>1</v>
      </c>
      <c r="J315" s="185" t="s">
        <v>171</v>
      </c>
      <c r="K315" s="141">
        <v>19168795880</v>
      </c>
    </row>
    <row r="316" spans="1:11">
      <c r="A316" s="196">
        <v>2024</v>
      </c>
      <c r="B316" s="185" t="s">
        <v>174</v>
      </c>
      <c r="C316" s="142" t="s">
        <v>130</v>
      </c>
      <c r="D316" s="141">
        <v>11296394968</v>
      </c>
      <c r="E316" s="141">
        <v>11296394968</v>
      </c>
      <c r="F316" s="140">
        <f t="shared" si="8"/>
        <v>0</v>
      </c>
      <c r="G316" s="148">
        <f t="shared" si="9"/>
        <v>1</v>
      </c>
      <c r="J316" s="185" t="s">
        <v>173</v>
      </c>
      <c r="K316" s="141">
        <v>12245810682</v>
      </c>
    </row>
    <row r="317" spans="1:11">
      <c r="A317" s="196">
        <v>2024</v>
      </c>
      <c r="B317" s="185" t="s">
        <v>37</v>
      </c>
      <c r="C317" s="142" t="s">
        <v>130</v>
      </c>
      <c r="D317" s="140">
        <v>10909910316</v>
      </c>
      <c r="E317" s="140">
        <v>10909910316</v>
      </c>
      <c r="F317" s="140">
        <f t="shared" si="8"/>
        <v>0</v>
      </c>
      <c r="G317" s="148">
        <f t="shared" si="9"/>
        <v>1</v>
      </c>
      <c r="J317" s="185" t="s">
        <v>174</v>
      </c>
      <c r="K317" s="141">
        <v>11296394968</v>
      </c>
    </row>
    <row r="318" spans="1:11">
      <c r="A318" s="196">
        <v>2024</v>
      </c>
      <c r="B318" s="185" t="s">
        <v>43</v>
      </c>
      <c r="C318" s="142" t="s">
        <v>130</v>
      </c>
      <c r="D318" s="141">
        <v>7281774950</v>
      </c>
      <c r="E318" s="141">
        <v>7281774950</v>
      </c>
      <c r="F318" s="140">
        <f t="shared" si="8"/>
        <v>0</v>
      </c>
      <c r="G318" s="148">
        <f>IF(F318&gt;0,E318/D318,100%)</f>
        <v>1</v>
      </c>
      <c r="J318" s="213" t="s">
        <v>127</v>
      </c>
      <c r="K318" s="214">
        <f>SUM(K314:K317)</f>
        <v>68417136506</v>
      </c>
    </row>
    <row r="319" spans="1:11">
      <c r="A319" s="196">
        <v>2024</v>
      </c>
      <c r="B319" s="185" t="s">
        <v>36</v>
      </c>
      <c r="C319" s="142" t="s">
        <v>130</v>
      </c>
      <c r="D319" s="141">
        <v>7391187874</v>
      </c>
      <c r="E319" s="141">
        <v>7391187874</v>
      </c>
      <c r="F319" s="140">
        <f t="shared" si="8"/>
        <v>0</v>
      </c>
      <c r="G319" s="148">
        <f t="shared" si="9"/>
        <v>1</v>
      </c>
    </row>
    <row r="320" spans="1:11">
      <c r="A320" s="196">
        <v>2024</v>
      </c>
      <c r="B320" s="185" t="s">
        <v>175</v>
      </c>
      <c r="C320" s="142" t="s">
        <v>130</v>
      </c>
      <c r="D320" s="141">
        <v>5728571768</v>
      </c>
      <c r="E320" s="141">
        <v>5728571768</v>
      </c>
      <c r="F320" s="140">
        <f t="shared" si="8"/>
        <v>0</v>
      </c>
      <c r="G320" s="148">
        <f t="shared" si="9"/>
        <v>1</v>
      </c>
    </row>
    <row r="321" spans="1:11">
      <c r="A321" s="196">
        <v>2024</v>
      </c>
      <c r="B321" s="185" t="s">
        <v>25</v>
      </c>
      <c r="C321" s="142" t="s">
        <v>130</v>
      </c>
      <c r="D321" s="141">
        <v>3939882623</v>
      </c>
      <c r="E321" s="141">
        <v>3939882623</v>
      </c>
      <c r="F321" s="140">
        <f t="shared" si="8"/>
        <v>0</v>
      </c>
      <c r="G321" s="148">
        <f t="shared" si="9"/>
        <v>1</v>
      </c>
    </row>
    <row r="322" spans="1:11">
      <c r="A322" s="196">
        <v>2024</v>
      </c>
      <c r="B322" s="185" t="s">
        <v>13</v>
      </c>
      <c r="C322" s="142" t="s">
        <v>130</v>
      </c>
      <c r="D322" s="141">
        <v>3536616656</v>
      </c>
      <c r="E322" s="141">
        <v>3536616656</v>
      </c>
      <c r="F322" s="140">
        <f t="shared" si="8"/>
        <v>0</v>
      </c>
      <c r="G322" s="148">
        <f t="shared" si="9"/>
        <v>1</v>
      </c>
      <c r="J322" s="156">
        <f>SUM(D308:D341)</f>
        <v>310543968899</v>
      </c>
    </row>
    <row r="323" spans="1:11">
      <c r="A323" s="196">
        <v>2024</v>
      </c>
      <c r="B323" s="185" t="s">
        <v>176</v>
      </c>
      <c r="C323" s="142" t="s">
        <v>130</v>
      </c>
      <c r="D323" s="141">
        <v>3368075376</v>
      </c>
      <c r="E323" s="141">
        <v>3368075376</v>
      </c>
      <c r="F323" s="140">
        <f t="shared" ref="F323:F386" si="10">D323-E323</f>
        <v>0</v>
      </c>
      <c r="G323" s="148">
        <f t="shared" ref="G323:G386" si="11">IF(F323&gt;0,E323/D323,100%)</f>
        <v>1</v>
      </c>
      <c r="J323" s="156">
        <f>SUM(E308:E341)</f>
        <v>310543968899</v>
      </c>
      <c r="K323" s="143">
        <f>J323/J322</f>
        <v>1</v>
      </c>
    </row>
    <row r="324" spans="1:11">
      <c r="A324" s="196">
        <v>2024</v>
      </c>
      <c r="B324" s="185" t="s">
        <v>177</v>
      </c>
      <c r="C324" s="142" t="s">
        <v>130</v>
      </c>
      <c r="D324" s="141">
        <v>3350764415</v>
      </c>
      <c r="E324" s="141">
        <v>3350764415</v>
      </c>
      <c r="F324" s="140">
        <f t="shared" si="10"/>
        <v>0</v>
      </c>
      <c r="G324" s="148">
        <f t="shared" si="11"/>
        <v>1</v>
      </c>
      <c r="J324" s="156">
        <f>SUM(F308:F341)</f>
        <v>0</v>
      </c>
      <c r="K324" s="143">
        <f>J324/J322</f>
        <v>0</v>
      </c>
    </row>
    <row r="325" spans="1:11">
      <c r="A325" s="196">
        <v>2024</v>
      </c>
      <c r="B325" s="185" t="s">
        <v>178</v>
      </c>
      <c r="C325" s="142" t="s">
        <v>130</v>
      </c>
      <c r="D325" s="141">
        <v>2476115276</v>
      </c>
      <c r="E325" s="141">
        <v>2476115276</v>
      </c>
      <c r="F325" s="140">
        <f t="shared" si="10"/>
        <v>0</v>
      </c>
      <c r="G325" s="148">
        <f t="shared" si="11"/>
        <v>1</v>
      </c>
    </row>
    <row r="326" spans="1:11">
      <c r="A326" s="196">
        <v>2024</v>
      </c>
      <c r="B326" s="185" t="s">
        <v>179</v>
      </c>
      <c r="C326" s="142" t="s">
        <v>130</v>
      </c>
      <c r="D326" s="141">
        <v>1684616404</v>
      </c>
      <c r="E326" s="141">
        <v>1684616404</v>
      </c>
      <c r="F326" s="140">
        <f t="shared" si="10"/>
        <v>0</v>
      </c>
      <c r="G326" s="148">
        <f t="shared" si="11"/>
        <v>1</v>
      </c>
    </row>
    <row r="327" spans="1:11">
      <c r="A327" s="196">
        <v>2024</v>
      </c>
      <c r="B327" s="185" t="s">
        <v>21</v>
      </c>
      <c r="C327" s="142" t="s">
        <v>130</v>
      </c>
      <c r="D327" s="141">
        <v>1135998911</v>
      </c>
      <c r="E327" s="141">
        <v>1135998911</v>
      </c>
      <c r="F327" s="140">
        <f t="shared" si="10"/>
        <v>0</v>
      </c>
      <c r="G327" s="148">
        <f t="shared" si="11"/>
        <v>1</v>
      </c>
    </row>
    <row r="328" spans="1:11">
      <c r="A328" s="196">
        <v>2024</v>
      </c>
      <c r="B328" s="185" t="s">
        <v>180</v>
      </c>
      <c r="C328" s="142" t="s">
        <v>130</v>
      </c>
      <c r="D328" s="141">
        <v>1076947219</v>
      </c>
      <c r="E328" s="141">
        <v>1076947219</v>
      </c>
      <c r="F328" s="140">
        <f t="shared" si="10"/>
        <v>0</v>
      </c>
      <c r="G328" s="148">
        <f t="shared" si="11"/>
        <v>1</v>
      </c>
    </row>
    <row r="329" spans="1:11">
      <c r="A329" s="196">
        <v>2024</v>
      </c>
      <c r="B329" s="185" t="s">
        <v>22</v>
      </c>
      <c r="C329" s="142" t="s">
        <v>130</v>
      </c>
      <c r="D329" s="141">
        <v>1259729625</v>
      </c>
      <c r="E329" s="141">
        <v>1259729625</v>
      </c>
      <c r="F329" s="140">
        <f t="shared" si="10"/>
        <v>0</v>
      </c>
      <c r="G329" s="148">
        <f t="shared" si="11"/>
        <v>1</v>
      </c>
    </row>
    <row r="330" spans="1:11">
      <c r="A330" s="196">
        <v>2024</v>
      </c>
      <c r="B330" s="185" t="s">
        <v>181</v>
      </c>
      <c r="C330" s="142" t="s">
        <v>130</v>
      </c>
      <c r="D330" s="141">
        <v>790575334</v>
      </c>
      <c r="E330" s="141">
        <v>790575334</v>
      </c>
      <c r="F330" s="140">
        <f t="shared" si="10"/>
        <v>0</v>
      </c>
      <c r="G330" s="148">
        <f t="shared" si="11"/>
        <v>1</v>
      </c>
    </row>
    <row r="331" spans="1:11">
      <c r="A331" s="196">
        <v>2024</v>
      </c>
      <c r="B331" s="185" t="s">
        <v>182</v>
      </c>
      <c r="C331" s="142" t="s">
        <v>130</v>
      </c>
      <c r="D331" s="140">
        <v>511023478</v>
      </c>
      <c r="E331" s="140">
        <v>511023478</v>
      </c>
      <c r="F331" s="140">
        <f t="shared" si="10"/>
        <v>0</v>
      </c>
      <c r="G331" s="148">
        <f t="shared" si="11"/>
        <v>1</v>
      </c>
    </row>
    <row r="332" spans="1:11">
      <c r="A332" s="196">
        <v>2024</v>
      </c>
      <c r="B332" s="185" t="s">
        <v>23</v>
      </c>
      <c r="C332" s="142" t="s">
        <v>130</v>
      </c>
      <c r="D332" s="141">
        <v>277522121</v>
      </c>
      <c r="E332" s="141">
        <v>277522121</v>
      </c>
      <c r="F332" s="140">
        <f t="shared" si="10"/>
        <v>0</v>
      </c>
      <c r="G332" s="148">
        <f t="shared" si="11"/>
        <v>1</v>
      </c>
    </row>
    <row r="333" spans="1:11">
      <c r="A333" s="196">
        <v>2024</v>
      </c>
      <c r="B333" s="185" t="s">
        <v>53</v>
      </c>
      <c r="C333" s="142" t="s">
        <v>130</v>
      </c>
      <c r="D333" s="141">
        <v>127138977</v>
      </c>
      <c r="E333" s="141">
        <v>127138977</v>
      </c>
      <c r="F333" s="140">
        <f t="shared" si="10"/>
        <v>0</v>
      </c>
      <c r="G333" s="148">
        <f t="shared" si="11"/>
        <v>1</v>
      </c>
    </row>
    <row r="334" spans="1:11">
      <c r="A334" s="196">
        <v>2024</v>
      </c>
      <c r="B334" s="185" t="s">
        <v>183</v>
      </c>
      <c r="C334" s="142" t="s">
        <v>130</v>
      </c>
      <c r="D334" s="141">
        <v>0</v>
      </c>
      <c r="E334" s="141">
        <v>0</v>
      </c>
      <c r="F334" s="140">
        <f t="shared" si="10"/>
        <v>0</v>
      </c>
      <c r="G334" s="148">
        <f t="shared" si="11"/>
        <v>1</v>
      </c>
    </row>
    <row r="335" spans="1:11">
      <c r="A335" s="196">
        <v>2024</v>
      </c>
      <c r="B335" s="185" t="s">
        <v>184</v>
      </c>
      <c r="C335" s="142" t="s">
        <v>130</v>
      </c>
      <c r="D335" s="141">
        <v>0</v>
      </c>
      <c r="E335" s="141">
        <v>0</v>
      </c>
      <c r="F335" s="140">
        <f t="shared" si="10"/>
        <v>0</v>
      </c>
      <c r="G335" s="148">
        <f t="shared" si="11"/>
        <v>1</v>
      </c>
    </row>
    <row r="336" spans="1:11">
      <c r="A336" s="196">
        <v>2024</v>
      </c>
      <c r="B336" s="185" t="s">
        <v>185</v>
      </c>
      <c r="C336" s="142" t="s">
        <v>130</v>
      </c>
      <c r="D336" s="141">
        <v>0</v>
      </c>
      <c r="E336" s="141">
        <v>0</v>
      </c>
      <c r="F336" s="140">
        <f t="shared" si="10"/>
        <v>0</v>
      </c>
      <c r="G336" s="148">
        <f t="shared" si="11"/>
        <v>1</v>
      </c>
    </row>
    <row r="337" spans="1:7">
      <c r="A337" s="196">
        <v>2024</v>
      </c>
      <c r="B337" s="185" t="s">
        <v>186</v>
      </c>
      <c r="C337" s="142" t="s">
        <v>130</v>
      </c>
      <c r="D337" s="141">
        <v>0</v>
      </c>
      <c r="E337" s="141">
        <v>0</v>
      </c>
      <c r="F337" s="140">
        <f t="shared" si="10"/>
        <v>0</v>
      </c>
      <c r="G337" s="148">
        <f t="shared" si="11"/>
        <v>1</v>
      </c>
    </row>
    <row r="338" spans="1:7">
      <c r="A338" s="196">
        <v>2024</v>
      </c>
      <c r="B338" s="185" t="s">
        <v>187</v>
      </c>
      <c r="C338" s="142" t="s">
        <v>130</v>
      </c>
      <c r="D338" s="141">
        <v>0</v>
      </c>
      <c r="E338" s="141">
        <v>0</v>
      </c>
      <c r="F338" s="140">
        <f t="shared" si="10"/>
        <v>0</v>
      </c>
      <c r="G338" s="148">
        <f t="shared" si="11"/>
        <v>1</v>
      </c>
    </row>
    <row r="339" spans="1:7">
      <c r="A339" s="196">
        <v>2024</v>
      </c>
      <c r="B339" s="185" t="s">
        <v>188</v>
      </c>
      <c r="C339" s="142" t="s">
        <v>130</v>
      </c>
      <c r="D339" s="141">
        <v>0</v>
      </c>
      <c r="E339" s="141">
        <v>0</v>
      </c>
      <c r="F339" s="140">
        <f t="shared" si="10"/>
        <v>0</v>
      </c>
      <c r="G339" s="148">
        <f t="shared" si="11"/>
        <v>1</v>
      </c>
    </row>
    <row r="340" spans="1:7">
      <c r="A340" s="196">
        <v>2024</v>
      </c>
      <c r="B340" s="185" t="s">
        <v>189</v>
      </c>
      <c r="C340" s="142" t="s">
        <v>130</v>
      </c>
      <c r="D340" s="141">
        <v>0</v>
      </c>
      <c r="E340" s="141">
        <v>0</v>
      </c>
      <c r="F340" s="140">
        <f t="shared" si="10"/>
        <v>0</v>
      </c>
      <c r="G340" s="148">
        <f t="shared" si="11"/>
        <v>1</v>
      </c>
    </row>
    <row r="341" spans="1:7">
      <c r="A341" s="196">
        <v>2024</v>
      </c>
      <c r="B341" s="185" t="s">
        <v>190</v>
      </c>
      <c r="C341" s="142" t="s">
        <v>130</v>
      </c>
      <c r="D341" s="141">
        <v>0</v>
      </c>
      <c r="E341" s="141">
        <v>0</v>
      </c>
      <c r="F341" s="140">
        <f t="shared" si="10"/>
        <v>0</v>
      </c>
      <c r="G341" s="148">
        <f t="shared" si="11"/>
        <v>1</v>
      </c>
    </row>
    <row r="342" spans="1:7">
      <c r="A342" s="196">
        <v>2024</v>
      </c>
      <c r="B342" s="185" t="s">
        <v>132</v>
      </c>
      <c r="C342" s="142" t="s">
        <v>152</v>
      </c>
      <c r="D342" s="141">
        <v>0</v>
      </c>
      <c r="E342" s="141">
        <v>0</v>
      </c>
      <c r="F342" s="140">
        <f t="shared" si="10"/>
        <v>0</v>
      </c>
      <c r="G342" s="148">
        <f t="shared" si="11"/>
        <v>1</v>
      </c>
    </row>
    <row r="343" spans="1:7">
      <c r="A343" s="196">
        <v>2024</v>
      </c>
      <c r="B343" s="185" t="s">
        <v>34</v>
      </c>
      <c r="C343" s="142" t="s">
        <v>152</v>
      </c>
      <c r="D343" s="141">
        <v>0</v>
      </c>
      <c r="E343" s="141">
        <v>0</v>
      </c>
      <c r="F343" s="140">
        <f t="shared" si="10"/>
        <v>0</v>
      </c>
      <c r="G343" s="148">
        <f t="shared" si="11"/>
        <v>1</v>
      </c>
    </row>
    <row r="344" spans="1:7">
      <c r="A344" s="196">
        <v>2024</v>
      </c>
      <c r="B344" s="185" t="s">
        <v>169</v>
      </c>
      <c r="C344" s="142" t="s">
        <v>152</v>
      </c>
      <c r="D344" s="141">
        <v>0</v>
      </c>
      <c r="E344" s="141">
        <v>0</v>
      </c>
      <c r="F344" s="140">
        <f t="shared" si="10"/>
        <v>0</v>
      </c>
      <c r="G344" s="148">
        <f t="shared" si="11"/>
        <v>1</v>
      </c>
    </row>
    <row r="345" spans="1:7">
      <c r="A345" s="196">
        <v>2024</v>
      </c>
      <c r="B345" s="185" t="s">
        <v>170</v>
      </c>
      <c r="C345" s="142" t="s">
        <v>152</v>
      </c>
      <c r="D345" s="141">
        <v>0</v>
      </c>
      <c r="E345" s="141">
        <v>0</v>
      </c>
      <c r="F345" s="140">
        <f t="shared" si="10"/>
        <v>0</v>
      </c>
      <c r="G345" s="148">
        <f t="shared" si="11"/>
        <v>1</v>
      </c>
    </row>
    <row r="346" spans="1:7">
      <c r="A346" s="196">
        <v>2024</v>
      </c>
      <c r="B346" s="185" t="s">
        <v>171</v>
      </c>
      <c r="C346" s="142" t="s">
        <v>152</v>
      </c>
      <c r="D346" s="141">
        <v>0</v>
      </c>
      <c r="E346" s="141">
        <v>0</v>
      </c>
      <c r="F346" s="140">
        <f t="shared" si="10"/>
        <v>0</v>
      </c>
      <c r="G346" s="148">
        <f t="shared" si="11"/>
        <v>1</v>
      </c>
    </row>
    <row r="347" spans="1:7">
      <c r="A347" s="196">
        <v>2024</v>
      </c>
      <c r="B347" s="185" t="s">
        <v>172</v>
      </c>
      <c r="C347" s="142" t="s">
        <v>152</v>
      </c>
      <c r="D347" s="141">
        <v>0</v>
      </c>
      <c r="E347" s="141">
        <v>0</v>
      </c>
      <c r="F347" s="140">
        <f t="shared" si="10"/>
        <v>0</v>
      </c>
      <c r="G347" s="148">
        <f t="shared" si="11"/>
        <v>1</v>
      </c>
    </row>
    <row r="348" spans="1:7">
      <c r="A348" s="196">
        <v>2024</v>
      </c>
      <c r="B348" s="185" t="s">
        <v>41</v>
      </c>
      <c r="C348" s="142" t="s">
        <v>152</v>
      </c>
      <c r="D348" s="141">
        <v>0</v>
      </c>
      <c r="E348" s="141">
        <v>0</v>
      </c>
      <c r="F348" s="140">
        <f t="shared" si="10"/>
        <v>0</v>
      </c>
      <c r="G348" s="148">
        <f t="shared" si="11"/>
        <v>1</v>
      </c>
    </row>
    <row r="349" spans="1:7">
      <c r="A349" s="196">
        <v>2024</v>
      </c>
      <c r="B349" s="185" t="s">
        <v>173</v>
      </c>
      <c r="C349" s="142" t="s">
        <v>152</v>
      </c>
      <c r="D349" s="141">
        <v>0</v>
      </c>
      <c r="E349" s="141">
        <v>0</v>
      </c>
      <c r="F349" s="140">
        <f t="shared" si="10"/>
        <v>0</v>
      </c>
      <c r="G349" s="148">
        <f t="shared" si="11"/>
        <v>1</v>
      </c>
    </row>
    <row r="350" spans="1:7">
      <c r="A350" s="196">
        <v>2024</v>
      </c>
      <c r="B350" s="185" t="s">
        <v>174</v>
      </c>
      <c r="C350" s="142" t="s">
        <v>152</v>
      </c>
      <c r="D350" s="141">
        <v>0</v>
      </c>
      <c r="E350" s="141">
        <v>0</v>
      </c>
      <c r="F350" s="140">
        <f t="shared" si="10"/>
        <v>0</v>
      </c>
      <c r="G350" s="148">
        <f t="shared" si="11"/>
        <v>1</v>
      </c>
    </row>
    <row r="351" spans="1:7">
      <c r="A351" s="196">
        <v>2024</v>
      </c>
      <c r="B351" s="185" t="s">
        <v>37</v>
      </c>
      <c r="C351" s="142" t="s">
        <v>152</v>
      </c>
      <c r="D351" s="140">
        <v>0</v>
      </c>
      <c r="E351" s="140">
        <v>0</v>
      </c>
      <c r="F351" s="140">
        <f t="shared" si="10"/>
        <v>0</v>
      </c>
      <c r="G351" s="148">
        <f t="shared" si="11"/>
        <v>1</v>
      </c>
    </row>
    <row r="352" spans="1:7">
      <c r="A352" s="196">
        <v>2024</v>
      </c>
      <c r="B352" s="185" t="s">
        <v>43</v>
      </c>
      <c r="C352" s="142" t="s">
        <v>152</v>
      </c>
      <c r="D352" s="141">
        <v>0</v>
      </c>
      <c r="E352" s="141">
        <v>0</v>
      </c>
      <c r="F352" s="140">
        <f t="shared" si="10"/>
        <v>0</v>
      </c>
      <c r="G352" s="148">
        <f t="shared" si="11"/>
        <v>1</v>
      </c>
    </row>
    <row r="353" spans="1:7">
      <c r="A353" s="196">
        <v>2024</v>
      </c>
      <c r="B353" s="185" t="s">
        <v>36</v>
      </c>
      <c r="C353" s="142" t="s">
        <v>152</v>
      </c>
      <c r="D353" s="141">
        <v>0</v>
      </c>
      <c r="E353" s="141">
        <v>0</v>
      </c>
      <c r="F353" s="140">
        <f t="shared" si="10"/>
        <v>0</v>
      </c>
      <c r="G353" s="148">
        <f t="shared" si="11"/>
        <v>1</v>
      </c>
    </row>
    <row r="354" spans="1:7">
      <c r="A354" s="196">
        <v>2024</v>
      </c>
      <c r="B354" s="185" t="s">
        <v>175</v>
      </c>
      <c r="C354" s="142" t="s">
        <v>152</v>
      </c>
      <c r="D354" s="141">
        <v>0</v>
      </c>
      <c r="E354" s="141">
        <v>0</v>
      </c>
      <c r="F354" s="140">
        <f t="shared" si="10"/>
        <v>0</v>
      </c>
      <c r="G354" s="148">
        <f t="shared" si="11"/>
        <v>1</v>
      </c>
    </row>
    <row r="355" spans="1:7">
      <c r="A355" s="196">
        <v>2024</v>
      </c>
      <c r="B355" s="185" t="s">
        <v>25</v>
      </c>
      <c r="C355" s="142" t="s">
        <v>152</v>
      </c>
      <c r="D355" s="141">
        <v>0</v>
      </c>
      <c r="E355" s="141">
        <v>0</v>
      </c>
      <c r="F355" s="140">
        <f t="shared" si="10"/>
        <v>0</v>
      </c>
      <c r="G355" s="148">
        <f t="shared" si="11"/>
        <v>1</v>
      </c>
    </row>
    <row r="356" spans="1:7">
      <c r="A356" s="196">
        <v>2024</v>
      </c>
      <c r="B356" s="185" t="s">
        <v>13</v>
      </c>
      <c r="C356" s="142" t="s">
        <v>152</v>
      </c>
      <c r="D356" s="141">
        <v>0</v>
      </c>
      <c r="E356" s="141">
        <v>0</v>
      </c>
      <c r="F356" s="140">
        <f t="shared" si="10"/>
        <v>0</v>
      </c>
      <c r="G356" s="148">
        <f t="shared" si="11"/>
        <v>1</v>
      </c>
    </row>
    <row r="357" spans="1:7">
      <c r="A357" s="196">
        <v>2024</v>
      </c>
      <c r="B357" s="185" t="s">
        <v>176</v>
      </c>
      <c r="C357" s="142" t="s">
        <v>152</v>
      </c>
      <c r="D357" s="141">
        <v>0</v>
      </c>
      <c r="E357" s="141">
        <v>0</v>
      </c>
      <c r="F357" s="140">
        <f t="shared" si="10"/>
        <v>0</v>
      </c>
      <c r="G357" s="148">
        <f t="shared" si="11"/>
        <v>1</v>
      </c>
    </row>
    <row r="358" spans="1:7">
      <c r="A358" s="196">
        <v>2024</v>
      </c>
      <c r="B358" s="185" t="s">
        <v>177</v>
      </c>
      <c r="C358" s="142" t="s">
        <v>152</v>
      </c>
      <c r="D358" s="141">
        <v>0</v>
      </c>
      <c r="E358" s="141">
        <v>0</v>
      </c>
      <c r="F358" s="140">
        <f t="shared" si="10"/>
        <v>0</v>
      </c>
      <c r="G358" s="148">
        <f t="shared" si="11"/>
        <v>1</v>
      </c>
    </row>
    <row r="359" spans="1:7">
      <c r="A359" s="196">
        <v>2024</v>
      </c>
      <c r="B359" s="185" t="s">
        <v>178</v>
      </c>
      <c r="C359" s="142" t="s">
        <v>152</v>
      </c>
      <c r="D359" s="141">
        <v>0</v>
      </c>
      <c r="E359" s="141">
        <v>0</v>
      </c>
      <c r="F359" s="140">
        <f t="shared" si="10"/>
        <v>0</v>
      </c>
      <c r="G359" s="148">
        <f t="shared" si="11"/>
        <v>1</v>
      </c>
    </row>
    <row r="360" spans="1:7">
      <c r="A360" s="196">
        <v>2024</v>
      </c>
      <c r="B360" s="185" t="s">
        <v>179</v>
      </c>
      <c r="C360" s="142" t="s">
        <v>152</v>
      </c>
      <c r="D360" s="141">
        <v>0</v>
      </c>
      <c r="E360" s="141">
        <v>0</v>
      </c>
      <c r="F360" s="140">
        <f t="shared" si="10"/>
        <v>0</v>
      </c>
      <c r="G360" s="148">
        <f t="shared" si="11"/>
        <v>1</v>
      </c>
    </row>
    <row r="361" spans="1:7">
      <c r="A361" s="196">
        <v>2024</v>
      </c>
      <c r="B361" s="185" t="s">
        <v>21</v>
      </c>
      <c r="C361" s="142" t="s">
        <v>152</v>
      </c>
      <c r="D361" s="141">
        <v>0</v>
      </c>
      <c r="E361" s="141">
        <v>0</v>
      </c>
      <c r="F361" s="140">
        <f t="shared" si="10"/>
        <v>0</v>
      </c>
      <c r="G361" s="148">
        <f t="shared" si="11"/>
        <v>1</v>
      </c>
    </row>
    <row r="362" spans="1:7">
      <c r="A362" s="196">
        <v>2024</v>
      </c>
      <c r="B362" s="185" t="s">
        <v>180</v>
      </c>
      <c r="C362" s="142" t="s">
        <v>152</v>
      </c>
      <c r="D362" s="141">
        <v>0</v>
      </c>
      <c r="E362" s="141">
        <v>0</v>
      </c>
      <c r="F362" s="140">
        <f t="shared" si="10"/>
        <v>0</v>
      </c>
      <c r="G362" s="148">
        <f t="shared" si="11"/>
        <v>1</v>
      </c>
    </row>
    <row r="363" spans="1:7">
      <c r="A363" s="196">
        <v>2024</v>
      </c>
      <c r="B363" s="185" t="s">
        <v>22</v>
      </c>
      <c r="C363" s="142" t="s">
        <v>152</v>
      </c>
      <c r="D363" s="141">
        <v>0</v>
      </c>
      <c r="E363" s="141">
        <v>0</v>
      </c>
      <c r="F363" s="140">
        <f t="shared" si="10"/>
        <v>0</v>
      </c>
      <c r="G363" s="148">
        <f t="shared" si="11"/>
        <v>1</v>
      </c>
    </row>
    <row r="364" spans="1:7">
      <c r="A364" s="196">
        <v>2024</v>
      </c>
      <c r="B364" s="185" t="s">
        <v>181</v>
      </c>
      <c r="C364" s="142" t="s">
        <v>152</v>
      </c>
      <c r="D364" s="141">
        <v>0</v>
      </c>
      <c r="E364" s="141">
        <v>0</v>
      </c>
      <c r="F364" s="140">
        <f t="shared" si="10"/>
        <v>0</v>
      </c>
      <c r="G364" s="148">
        <f t="shared" si="11"/>
        <v>1</v>
      </c>
    </row>
    <row r="365" spans="1:7">
      <c r="A365" s="196">
        <v>2024</v>
      </c>
      <c r="B365" s="185" t="s">
        <v>182</v>
      </c>
      <c r="C365" s="142" t="s">
        <v>152</v>
      </c>
      <c r="D365" s="141">
        <v>0</v>
      </c>
      <c r="E365" s="141">
        <v>0</v>
      </c>
      <c r="F365" s="140">
        <f t="shared" si="10"/>
        <v>0</v>
      </c>
      <c r="G365" s="148">
        <f t="shared" si="11"/>
        <v>1</v>
      </c>
    </row>
    <row r="366" spans="1:7">
      <c r="A366" s="196">
        <v>2024</v>
      </c>
      <c r="B366" s="185" t="s">
        <v>23</v>
      </c>
      <c r="C366" s="142" t="s">
        <v>152</v>
      </c>
      <c r="D366" s="141">
        <v>0</v>
      </c>
      <c r="E366" s="141">
        <v>0</v>
      </c>
      <c r="F366" s="140">
        <f t="shared" si="10"/>
        <v>0</v>
      </c>
      <c r="G366" s="148">
        <f t="shared" si="11"/>
        <v>1</v>
      </c>
    </row>
    <row r="367" spans="1:7">
      <c r="A367" s="196">
        <v>2024</v>
      </c>
      <c r="B367" s="185" t="s">
        <v>53</v>
      </c>
      <c r="C367" s="142" t="s">
        <v>152</v>
      </c>
      <c r="D367" s="141">
        <v>0</v>
      </c>
      <c r="E367" s="141">
        <v>0</v>
      </c>
      <c r="F367" s="140">
        <f t="shared" si="10"/>
        <v>0</v>
      </c>
      <c r="G367" s="148">
        <f t="shared" si="11"/>
        <v>1</v>
      </c>
    </row>
    <row r="368" spans="1:7">
      <c r="A368" s="196">
        <v>2024</v>
      </c>
      <c r="B368" s="185" t="s">
        <v>183</v>
      </c>
      <c r="C368" s="142" t="s">
        <v>152</v>
      </c>
      <c r="D368" s="141">
        <v>0</v>
      </c>
      <c r="E368" s="141">
        <v>0</v>
      </c>
      <c r="F368" s="140">
        <f t="shared" si="10"/>
        <v>0</v>
      </c>
      <c r="G368" s="148">
        <f t="shared" si="11"/>
        <v>1</v>
      </c>
    </row>
    <row r="369" spans="1:7">
      <c r="A369" s="196">
        <v>2024</v>
      </c>
      <c r="B369" s="185" t="s">
        <v>184</v>
      </c>
      <c r="C369" s="142" t="s">
        <v>152</v>
      </c>
      <c r="D369" s="141">
        <v>0</v>
      </c>
      <c r="E369" s="141">
        <v>0</v>
      </c>
      <c r="F369" s="140">
        <f t="shared" si="10"/>
        <v>0</v>
      </c>
      <c r="G369" s="148">
        <f t="shared" si="11"/>
        <v>1</v>
      </c>
    </row>
    <row r="370" spans="1:7">
      <c r="A370" s="196">
        <v>2024</v>
      </c>
      <c r="B370" s="185" t="s">
        <v>185</v>
      </c>
      <c r="C370" s="142" t="s">
        <v>152</v>
      </c>
      <c r="D370" s="141">
        <v>878692026</v>
      </c>
      <c r="E370" s="141">
        <v>878692026</v>
      </c>
      <c r="F370" s="140">
        <f t="shared" si="10"/>
        <v>0</v>
      </c>
      <c r="G370" s="148">
        <f t="shared" si="11"/>
        <v>1</v>
      </c>
    </row>
    <row r="371" spans="1:7">
      <c r="A371" s="196">
        <v>2024</v>
      </c>
      <c r="B371" s="185" t="s">
        <v>186</v>
      </c>
      <c r="C371" s="142" t="s">
        <v>152</v>
      </c>
      <c r="D371" s="141">
        <v>469538289</v>
      </c>
      <c r="E371" s="141">
        <v>469538289</v>
      </c>
      <c r="F371" s="140">
        <f t="shared" si="10"/>
        <v>0</v>
      </c>
      <c r="G371" s="148">
        <f t="shared" si="11"/>
        <v>1</v>
      </c>
    </row>
    <row r="372" spans="1:7">
      <c r="A372" s="196">
        <v>2024</v>
      </c>
      <c r="B372" s="185" t="s">
        <v>187</v>
      </c>
      <c r="C372" s="142" t="s">
        <v>152</v>
      </c>
      <c r="D372" s="141">
        <v>164697290</v>
      </c>
      <c r="E372" s="141">
        <v>164697290</v>
      </c>
      <c r="F372" s="140">
        <f t="shared" si="10"/>
        <v>0</v>
      </c>
      <c r="G372" s="148">
        <f t="shared" si="11"/>
        <v>1</v>
      </c>
    </row>
    <row r="373" spans="1:7">
      <c r="A373" s="196">
        <v>2024</v>
      </c>
      <c r="B373" s="185" t="s">
        <v>188</v>
      </c>
      <c r="C373" s="142" t="s">
        <v>152</v>
      </c>
      <c r="D373" s="141">
        <v>0</v>
      </c>
      <c r="E373" s="141">
        <v>0</v>
      </c>
      <c r="F373" s="140">
        <f t="shared" si="10"/>
        <v>0</v>
      </c>
      <c r="G373" s="148">
        <f t="shared" si="11"/>
        <v>1</v>
      </c>
    </row>
    <row r="374" spans="1:7">
      <c r="A374" s="196">
        <v>2024</v>
      </c>
      <c r="B374" s="185" t="s">
        <v>189</v>
      </c>
      <c r="C374" s="142" t="s">
        <v>152</v>
      </c>
      <c r="D374" s="141">
        <v>0</v>
      </c>
      <c r="E374" s="141">
        <v>0</v>
      </c>
      <c r="F374" s="140">
        <f t="shared" si="10"/>
        <v>0</v>
      </c>
      <c r="G374" s="148">
        <f t="shared" si="11"/>
        <v>1</v>
      </c>
    </row>
    <row r="375" spans="1:7">
      <c r="A375" s="196">
        <v>2024</v>
      </c>
      <c r="B375" s="185" t="s">
        <v>190</v>
      </c>
      <c r="C375" s="142" t="s">
        <v>152</v>
      </c>
      <c r="D375" s="141">
        <v>169604</v>
      </c>
      <c r="E375" s="141">
        <v>169604</v>
      </c>
      <c r="F375" s="140">
        <f t="shared" si="10"/>
        <v>0</v>
      </c>
      <c r="G375" s="148">
        <f t="shared" si="11"/>
        <v>1</v>
      </c>
    </row>
    <row r="376" spans="1:7">
      <c r="A376" s="196">
        <v>2024</v>
      </c>
      <c r="B376" s="185" t="s">
        <v>132</v>
      </c>
      <c r="C376" s="142" t="s">
        <v>135</v>
      </c>
      <c r="D376" s="141">
        <v>62863043162</v>
      </c>
      <c r="E376" s="141">
        <v>62863043162</v>
      </c>
      <c r="F376" s="140">
        <f t="shared" si="10"/>
        <v>0</v>
      </c>
      <c r="G376" s="148">
        <f t="shared" si="11"/>
        <v>1</v>
      </c>
    </row>
    <row r="377" spans="1:7">
      <c r="A377" s="196">
        <v>2024</v>
      </c>
      <c r="B377" s="185" t="s">
        <v>34</v>
      </c>
      <c r="C377" s="142" t="s">
        <v>135</v>
      </c>
      <c r="D377" s="141">
        <v>47707235812</v>
      </c>
      <c r="E377" s="141">
        <v>47707235812</v>
      </c>
      <c r="F377" s="140">
        <f t="shared" si="10"/>
        <v>0</v>
      </c>
      <c r="G377" s="148">
        <f t="shared" si="11"/>
        <v>1</v>
      </c>
    </row>
    <row r="378" spans="1:7">
      <c r="A378" s="196">
        <v>2024</v>
      </c>
      <c r="B378" s="185" t="s">
        <v>169</v>
      </c>
      <c r="C378" s="142" t="s">
        <v>135</v>
      </c>
      <c r="D378" s="141">
        <v>18091728696</v>
      </c>
      <c r="E378" s="141">
        <v>18091728696</v>
      </c>
      <c r="F378" s="140">
        <f t="shared" si="10"/>
        <v>0</v>
      </c>
      <c r="G378" s="148">
        <f t="shared" si="11"/>
        <v>1</v>
      </c>
    </row>
    <row r="379" spans="1:7">
      <c r="A379" s="196">
        <v>2024</v>
      </c>
      <c r="B379" s="185" t="s">
        <v>170</v>
      </c>
      <c r="C379" s="142" t="s">
        <v>135</v>
      </c>
      <c r="D379" s="141">
        <v>18131292291</v>
      </c>
      <c r="E379" s="141">
        <v>18131292291</v>
      </c>
      <c r="F379" s="140">
        <f t="shared" si="10"/>
        <v>0</v>
      </c>
      <c r="G379" s="148">
        <f t="shared" si="11"/>
        <v>1</v>
      </c>
    </row>
    <row r="380" spans="1:7">
      <c r="A380" s="196">
        <v>2024</v>
      </c>
      <c r="B380" s="185" t="s">
        <v>171</v>
      </c>
      <c r="C380" s="142" t="s">
        <v>135</v>
      </c>
      <c r="D380" s="141">
        <v>13174530898</v>
      </c>
      <c r="E380" s="141">
        <v>13174530898</v>
      </c>
      <c r="F380" s="140">
        <f t="shared" si="10"/>
        <v>0</v>
      </c>
      <c r="G380" s="148">
        <f t="shared" si="11"/>
        <v>1</v>
      </c>
    </row>
    <row r="381" spans="1:7">
      <c r="A381" s="196">
        <v>2024</v>
      </c>
      <c r="B381" s="185" t="s">
        <v>172</v>
      </c>
      <c r="C381" s="142" t="s">
        <v>135</v>
      </c>
      <c r="D381" s="141">
        <v>12417829980</v>
      </c>
      <c r="E381" s="141">
        <v>12417829980</v>
      </c>
      <c r="F381" s="140">
        <f t="shared" si="10"/>
        <v>0</v>
      </c>
      <c r="G381" s="148">
        <f t="shared" si="11"/>
        <v>1</v>
      </c>
    </row>
    <row r="382" spans="1:7">
      <c r="A382" s="196">
        <v>2024</v>
      </c>
      <c r="B382" s="185" t="s">
        <v>41</v>
      </c>
      <c r="C382" s="142" t="s">
        <v>135</v>
      </c>
      <c r="D382" s="141">
        <v>4286274008</v>
      </c>
      <c r="E382" s="141">
        <v>4286274008</v>
      </c>
      <c r="F382" s="140">
        <f t="shared" si="10"/>
        <v>0</v>
      </c>
      <c r="G382" s="148">
        <f t="shared" si="11"/>
        <v>1</v>
      </c>
    </row>
    <row r="383" spans="1:7">
      <c r="A383" s="196">
        <v>2024</v>
      </c>
      <c r="B383" s="185" t="s">
        <v>173</v>
      </c>
      <c r="C383" s="142" t="s">
        <v>135</v>
      </c>
      <c r="D383" s="141">
        <v>6656444436</v>
      </c>
      <c r="E383" s="141">
        <v>6656444436</v>
      </c>
      <c r="F383" s="140">
        <f t="shared" si="10"/>
        <v>0</v>
      </c>
      <c r="G383" s="148">
        <f t="shared" si="11"/>
        <v>1</v>
      </c>
    </row>
    <row r="384" spans="1:7">
      <c r="A384" s="196">
        <v>2024</v>
      </c>
      <c r="B384" s="185" t="s">
        <v>174</v>
      </c>
      <c r="C384" s="142" t="s">
        <v>135</v>
      </c>
      <c r="D384" s="141">
        <v>12234857041</v>
      </c>
      <c r="E384" s="141">
        <v>12234857041</v>
      </c>
      <c r="F384" s="140">
        <f t="shared" si="10"/>
        <v>0</v>
      </c>
      <c r="G384" s="148">
        <f t="shared" si="11"/>
        <v>1</v>
      </c>
    </row>
    <row r="385" spans="1:7">
      <c r="A385" s="196">
        <v>2024</v>
      </c>
      <c r="B385" s="185" t="s">
        <v>37</v>
      </c>
      <c r="C385" s="142" t="s">
        <v>135</v>
      </c>
      <c r="D385" s="140">
        <v>7709695378</v>
      </c>
      <c r="E385" s="140">
        <v>7709695378</v>
      </c>
      <c r="F385" s="140">
        <f t="shared" si="10"/>
        <v>0</v>
      </c>
      <c r="G385" s="148">
        <f t="shared" si="11"/>
        <v>1</v>
      </c>
    </row>
    <row r="386" spans="1:7">
      <c r="A386" s="196">
        <v>2024</v>
      </c>
      <c r="B386" s="185" t="s">
        <v>43</v>
      </c>
      <c r="C386" s="142" t="s">
        <v>135</v>
      </c>
      <c r="D386" s="141">
        <v>3130676594</v>
      </c>
      <c r="E386" s="141">
        <v>3130676594</v>
      </c>
      <c r="F386" s="140">
        <f t="shared" si="10"/>
        <v>0</v>
      </c>
      <c r="G386" s="148">
        <f t="shared" si="11"/>
        <v>1</v>
      </c>
    </row>
    <row r="387" spans="1:7">
      <c r="A387" s="196">
        <v>2024</v>
      </c>
      <c r="B387" s="185" t="s">
        <v>36</v>
      </c>
      <c r="C387" s="142" t="s">
        <v>135</v>
      </c>
      <c r="D387" s="141">
        <v>867823182</v>
      </c>
      <c r="E387" s="141">
        <v>867823182</v>
      </c>
      <c r="F387" s="140">
        <f t="shared" ref="F387:F484" si="12">D387-E387</f>
        <v>0</v>
      </c>
      <c r="G387" s="148">
        <f t="shared" ref="G387:G484" si="13">IF(F387&gt;0,E387/D387,100%)</f>
        <v>1</v>
      </c>
    </row>
    <row r="388" spans="1:7">
      <c r="A388" s="196">
        <v>2024</v>
      </c>
      <c r="B388" s="185" t="s">
        <v>175</v>
      </c>
      <c r="C388" s="142" t="s">
        <v>135</v>
      </c>
      <c r="D388" s="141">
        <v>2351477447</v>
      </c>
      <c r="E388" s="141">
        <v>2351477447</v>
      </c>
      <c r="F388" s="140">
        <f t="shared" si="12"/>
        <v>0</v>
      </c>
      <c r="G388" s="148">
        <f t="shared" si="13"/>
        <v>1</v>
      </c>
    </row>
    <row r="389" spans="1:7">
      <c r="A389" s="196">
        <v>2024</v>
      </c>
      <c r="B389" s="185" t="s">
        <v>25</v>
      </c>
      <c r="C389" s="142" t="s">
        <v>135</v>
      </c>
      <c r="D389" s="141">
        <v>1353763154</v>
      </c>
      <c r="E389" s="141">
        <v>1353763154</v>
      </c>
      <c r="F389" s="140">
        <f t="shared" si="12"/>
        <v>0</v>
      </c>
      <c r="G389" s="148">
        <f t="shared" si="13"/>
        <v>1</v>
      </c>
    </row>
    <row r="390" spans="1:7">
      <c r="A390" s="196">
        <v>2024</v>
      </c>
      <c r="B390" s="185" t="s">
        <v>13</v>
      </c>
      <c r="C390" s="142" t="s">
        <v>135</v>
      </c>
      <c r="D390" s="141">
        <v>0</v>
      </c>
      <c r="E390" s="141">
        <v>0</v>
      </c>
      <c r="F390" s="140">
        <f t="shared" si="12"/>
        <v>0</v>
      </c>
      <c r="G390" s="148">
        <f t="shared" si="13"/>
        <v>1</v>
      </c>
    </row>
    <row r="391" spans="1:7">
      <c r="A391" s="196">
        <v>2024</v>
      </c>
      <c r="B391" s="185" t="s">
        <v>176</v>
      </c>
      <c r="C391" s="142" t="s">
        <v>135</v>
      </c>
      <c r="D391" s="141">
        <v>3529402047</v>
      </c>
      <c r="E391" s="141">
        <v>3529402047</v>
      </c>
      <c r="F391" s="140">
        <f t="shared" si="12"/>
        <v>0</v>
      </c>
      <c r="G391" s="148">
        <f t="shared" si="13"/>
        <v>1</v>
      </c>
    </row>
    <row r="392" spans="1:7">
      <c r="A392" s="196">
        <v>2024</v>
      </c>
      <c r="B392" s="185" t="s">
        <v>177</v>
      </c>
      <c r="C392" s="142" t="s">
        <v>135</v>
      </c>
      <c r="D392" s="141">
        <v>2505503680</v>
      </c>
      <c r="E392" s="141">
        <v>2505503680</v>
      </c>
      <c r="F392" s="140">
        <f t="shared" si="12"/>
        <v>0</v>
      </c>
      <c r="G392" s="148">
        <f t="shared" si="13"/>
        <v>1</v>
      </c>
    </row>
    <row r="393" spans="1:7">
      <c r="A393" s="196">
        <v>2024</v>
      </c>
      <c r="B393" s="185" t="s">
        <v>178</v>
      </c>
      <c r="C393" s="142" t="s">
        <v>135</v>
      </c>
      <c r="D393" s="141">
        <v>1145226074</v>
      </c>
      <c r="E393" s="141">
        <v>1145226074</v>
      </c>
      <c r="F393" s="140">
        <f t="shared" si="12"/>
        <v>0</v>
      </c>
      <c r="G393" s="148">
        <f t="shared" si="13"/>
        <v>1</v>
      </c>
    </row>
    <row r="394" spans="1:7">
      <c r="A394" s="196">
        <v>2024</v>
      </c>
      <c r="B394" s="185" t="s">
        <v>179</v>
      </c>
      <c r="C394" s="142" t="s">
        <v>135</v>
      </c>
      <c r="D394" s="141">
        <v>0</v>
      </c>
      <c r="E394" s="141">
        <v>0</v>
      </c>
      <c r="F394" s="140">
        <f t="shared" si="12"/>
        <v>0</v>
      </c>
      <c r="G394" s="148">
        <f t="shared" si="13"/>
        <v>1</v>
      </c>
    </row>
    <row r="395" spans="1:7">
      <c r="A395" s="196">
        <v>2024</v>
      </c>
      <c r="B395" s="185" t="s">
        <v>21</v>
      </c>
      <c r="C395" s="142" t="s">
        <v>135</v>
      </c>
      <c r="D395" s="141">
        <v>1139029618</v>
      </c>
      <c r="E395" s="141">
        <v>1139029618</v>
      </c>
      <c r="F395" s="140">
        <f t="shared" si="12"/>
        <v>0</v>
      </c>
      <c r="G395" s="148">
        <f t="shared" si="13"/>
        <v>1</v>
      </c>
    </row>
    <row r="396" spans="1:7">
      <c r="A396" s="196">
        <v>2024</v>
      </c>
      <c r="B396" s="185" t="s">
        <v>180</v>
      </c>
      <c r="C396" s="142" t="s">
        <v>135</v>
      </c>
      <c r="D396" s="141">
        <v>336237862</v>
      </c>
      <c r="E396" s="141">
        <v>336237862</v>
      </c>
      <c r="F396" s="140">
        <f t="shared" si="12"/>
        <v>0</v>
      </c>
      <c r="G396" s="148">
        <f t="shared" si="13"/>
        <v>1</v>
      </c>
    </row>
    <row r="397" spans="1:7">
      <c r="A397" s="196">
        <v>2024</v>
      </c>
      <c r="B397" s="185" t="s">
        <v>22</v>
      </c>
      <c r="C397" s="142" t="s">
        <v>135</v>
      </c>
      <c r="D397" s="141">
        <v>705434412</v>
      </c>
      <c r="E397" s="141">
        <v>705434412</v>
      </c>
      <c r="F397" s="140">
        <f t="shared" si="12"/>
        <v>0</v>
      </c>
      <c r="G397" s="148">
        <f t="shared" si="13"/>
        <v>1</v>
      </c>
    </row>
    <row r="398" spans="1:7">
      <c r="A398" s="196">
        <v>2024</v>
      </c>
      <c r="B398" s="185" t="s">
        <v>181</v>
      </c>
      <c r="C398" s="142" t="s">
        <v>135</v>
      </c>
      <c r="D398" s="141">
        <v>723293836</v>
      </c>
      <c r="E398" s="141">
        <v>723293836</v>
      </c>
      <c r="F398" s="140">
        <f t="shared" si="12"/>
        <v>0</v>
      </c>
      <c r="G398" s="148">
        <f t="shared" si="13"/>
        <v>1</v>
      </c>
    </row>
    <row r="399" spans="1:7">
      <c r="A399" s="196">
        <v>2024</v>
      </c>
      <c r="B399" s="185" t="s">
        <v>182</v>
      </c>
      <c r="C399" s="142" t="s">
        <v>135</v>
      </c>
      <c r="D399" s="141">
        <v>479091421</v>
      </c>
      <c r="E399" s="141">
        <v>479091421</v>
      </c>
      <c r="F399" s="140">
        <f t="shared" si="12"/>
        <v>0</v>
      </c>
      <c r="G399" s="148">
        <f t="shared" si="13"/>
        <v>1</v>
      </c>
    </row>
    <row r="400" spans="1:7">
      <c r="A400" s="196">
        <v>2024</v>
      </c>
      <c r="B400" s="185" t="s">
        <v>23</v>
      </c>
      <c r="C400" s="142" t="s">
        <v>135</v>
      </c>
      <c r="D400" s="141">
        <v>175566165</v>
      </c>
      <c r="E400" s="141">
        <v>175566165</v>
      </c>
      <c r="F400" s="140">
        <f t="shared" si="12"/>
        <v>0</v>
      </c>
      <c r="G400" s="148">
        <f t="shared" si="13"/>
        <v>1</v>
      </c>
    </row>
    <row r="401" spans="1:7">
      <c r="A401" s="196">
        <v>2024</v>
      </c>
      <c r="B401" s="185" t="s">
        <v>53</v>
      </c>
      <c r="C401" s="142" t="s">
        <v>135</v>
      </c>
      <c r="D401" s="141">
        <v>102138060</v>
      </c>
      <c r="E401" s="141">
        <v>102138060</v>
      </c>
      <c r="F401" s="140">
        <f t="shared" si="12"/>
        <v>0</v>
      </c>
      <c r="G401" s="148">
        <f t="shared" si="13"/>
        <v>1</v>
      </c>
    </row>
    <row r="402" spans="1:7">
      <c r="A402" s="196">
        <v>2024</v>
      </c>
      <c r="B402" s="185" t="s">
        <v>183</v>
      </c>
      <c r="C402" s="142" t="s">
        <v>135</v>
      </c>
      <c r="D402" s="141">
        <v>0</v>
      </c>
      <c r="E402" s="141">
        <v>0</v>
      </c>
      <c r="F402" s="140">
        <f t="shared" si="12"/>
        <v>0</v>
      </c>
      <c r="G402" s="148">
        <f t="shared" si="13"/>
        <v>1</v>
      </c>
    </row>
    <row r="403" spans="1:7">
      <c r="A403" s="196">
        <v>2024</v>
      </c>
      <c r="B403" s="185" t="s">
        <v>184</v>
      </c>
      <c r="C403" s="142" t="s">
        <v>135</v>
      </c>
      <c r="D403" s="141">
        <v>0</v>
      </c>
      <c r="E403" s="141">
        <v>0</v>
      </c>
      <c r="F403" s="140">
        <f t="shared" si="12"/>
        <v>0</v>
      </c>
      <c r="G403" s="148">
        <f t="shared" si="13"/>
        <v>1</v>
      </c>
    </row>
    <row r="404" spans="1:7">
      <c r="A404" s="196">
        <v>2024</v>
      </c>
      <c r="B404" s="185" t="s">
        <v>185</v>
      </c>
      <c r="C404" s="142" t="s">
        <v>135</v>
      </c>
      <c r="D404" s="141">
        <v>0</v>
      </c>
      <c r="E404" s="141">
        <v>0</v>
      </c>
      <c r="F404" s="140">
        <f t="shared" si="12"/>
        <v>0</v>
      </c>
      <c r="G404" s="148">
        <f t="shared" si="13"/>
        <v>1</v>
      </c>
    </row>
    <row r="405" spans="1:7">
      <c r="A405" s="196">
        <v>2024</v>
      </c>
      <c r="B405" s="185" t="s">
        <v>186</v>
      </c>
      <c r="C405" s="142" t="s">
        <v>135</v>
      </c>
      <c r="D405" s="141">
        <v>0</v>
      </c>
      <c r="E405" s="141">
        <v>0</v>
      </c>
      <c r="F405" s="140">
        <f t="shared" si="12"/>
        <v>0</v>
      </c>
      <c r="G405" s="148">
        <f t="shared" si="13"/>
        <v>1</v>
      </c>
    </row>
    <row r="406" spans="1:7">
      <c r="A406" s="196">
        <v>2024</v>
      </c>
      <c r="B406" s="185" t="s">
        <v>187</v>
      </c>
      <c r="C406" s="142" t="s">
        <v>135</v>
      </c>
      <c r="D406" s="141">
        <v>0</v>
      </c>
      <c r="E406" s="141">
        <v>0</v>
      </c>
      <c r="F406" s="140">
        <f t="shared" si="12"/>
        <v>0</v>
      </c>
      <c r="G406" s="148">
        <f t="shared" si="13"/>
        <v>1</v>
      </c>
    </row>
    <row r="407" spans="1:7">
      <c r="A407" s="196">
        <v>2024</v>
      </c>
      <c r="B407" s="185" t="s">
        <v>188</v>
      </c>
      <c r="C407" s="142" t="s">
        <v>135</v>
      </c>
      <c r="D407" s="141">
        <v>0</v>
      </c>
      <c r="E407" s="141">
        <v>0</v>
      </c>
      <c r="F407" s="140">
        <f t="shared" si="12"/>
        <v>0</v>
      </c>
      <c r="G407" s="148">
        <f t="shared" si="13"/>
        <v>1</v>
      </c>
    </row>
    <row r="408" spans="1:7">
      <c r="A408" s="196">
        <v>2024</v>
      </c>
      <c r="B408" s="185" t="s">
        <v>189</v>
      </c>
      <c r="C408" s="142" t="s">
        <v>135</v>
      </c>
      <c r="D408" s="141">
        <v>0</v>
      </c>
      <c r="E408" s="141">
        <v>0</v>
      </c>
      <c r="F408" s="140">
        <f t="shared" si="12"/>
        <v>0</v>
      </c>
      <c r="G408" s="148">
        <f t="shared" si="13"/>
        <v>1</v>
      </c>
    </row>
    <row r="409" spans="1:7">
      <c r="A409" s="196">
        <v>2024</v>
      </c>
      <c r="B409" s="185" t="s">
        <v>190</v>
      </c>
      <c r="C409" s="142" t="s">
        <v>135</v>
      </c>
      <c r="D409" s="141">
        <v>0</v>
      </c>
      <c r="E409" s="141">
        <v>0</v>
      </c>
      <c r="F409" s="140">
        <f t="shared" si="12"/>
        <v>0</v>
      </c>
      <c r="G409" s="148">
        <f t="shared" si="13"/>
        <v>1</v>
      </c>
    </row>
    <row r="410" spans="1:7">
      <c r="A410" s="196">
        <v>2024</v>
      </c>
      <c r="B410" s="185" t="s">
        <v>132</v>
      </c>
      <c r="C410" s="142" t="s">
        <v>153</v>
      </c>
      <c r="D410" s="141">
        <v>32898272323</v>
      </c>
      <c r="E410" s="141">
        <v>32898272323</v>
      </c>
      <c r="F410" s="140">
        <f t="shared" si="12"/>
        <v>0</v>
      </c>
      <c r="G410" s="148">
        <f t="shared" si="13"/>
        <v>1</v>
      </c>
    </row>
    <row r="411" spans="1:7">
      <c r="A411" s="196">
        <v>2024</v>
      </c>
      <c r="B411" s="185" t="s">
        <v>34</v>
      </c>
      <c r="C411" s="142" t="s">
        <v>153</v>
      </c>
      <c r="D411" s="141">
        <v>51317683142</v>
      </c>
      <c r="E411" s="141">
        <v>51317683142</v>
      </c>
      <c r="F411" s="140">
        <f t="shared" si="12"/>
        <v>0</v>
      </c>
      <c r="G411" s="148">
        <f t="shared" si="13"/>
        <v>1</v>
      </c>
    </row>
    <row r="412" spans="1:7">
      <c r="A412" s="196">
        <v>2024</v>
      </c>
      <c r="B412" s="185" t="s">
        <v>169</v>
      </c>
      <c r="C412" s="142" t="s">
        <v>153</v>
      </c>
      <c r="D412" s="141">
        <v>4917239616</v>
      </c>
      <c r="E412" s="141">
        <v>4917239616</v>
      </c>
      <c r="F412" s="140">
        <f t="shared" si="12"/>
        <v>0</v>
      </c>
      <c r="G412" s="148">
        <f t="shared" si="13"/>
        <v>1</v>
      </c>
    </row>
    <row r="413" spans="1:7">
      <c r="A413" s="196">
        <v>2024</v>
      </c>
      <c r="B413" s="185" t="s">
        <v>170</v>
      </c>
      <c r="C413" s="142" t="s">
        <v>153</v>
      </c>
      <c r="D413" s="141">
        <v>6190357319</v>
      </c>
      <c r="E413" s="141">
        <v>6190357319</v>
      </c>
      <c r="F413" s="140">
        <f t="shared" si="12"/>
        <v>0</v>
      </c>
      <c r="G413" s="148">
        <f t="shared" si="13"/>
        <v>1</v>
      </c>
    </row>
    <row r="414" spans="1:7">
      <c r="A414" s="196">
        <v>2024</v>
      </c>
      <c r="B414" s="185" t="s">
        <v>171</v>
      </c>
      <c r="C414" s="142" t="s">
        <v>153</v>
      </c>
      <c r="D414" s="141">
        <v>14281922835</v>
      </c>
      <c r="E414" s="141">
        <v>14281922835</v>
      </c>
      <c r="F414" s="140">
        <f t="shared" si="12"/>
        <v>0</v>
      </c>
      <c r="G414" s="148">
        <f t="shared" si="13"/>
        <v>1</v>
      </c>
    </row>
    <row r="415" spans="1:7">
      <c r="A415" s="196">
        <v>2024</v>
      </c>
      <c r="B415" s="185" t="s">
        <v>172</v>
      </c>
      <c r="C415" s="142" t="s">
        <v>153</v>
      </c>
      <c r="D415" s="141">
        <v>17620544280</v>
      </c>
      <c r="E415" s="141">
        <v>17620544280</v>
      </c>
      <c r="F415" s="140">
        <f t="shared" si="12"/>
        <v>0</v>
      </c>
      <c r="G415" s="148">
        <f t="shared" si="13"/>
        <v>1</v>
      </c>
    </row>
    <row r="416" spans="1:7">
      <c r="A416" s="196">
        <v>2024</v>
      </c>
      <c r="B416" s="185" t="s">
        <v>41</v>
      </c>
      <c r="C416" s="142" t="s">
        <v>153</v>
      </c>
      <c r="D416" s="141">
        <v>0</v>
      </c>
      <c r="E416" s="141">
        <v>0</v>
      </c>
      <c r="F416" s="140">
        <f t="shared" si="12"/>
        <v>0</v>
      </c>
      <c r="G416" s="148">
        <f t="shared" si="13"/>
        <v>1</v>
      </c>
    </row>
    <row r="417" spans="1:7">
      <c r="A417" s="196">
        <v>2024</v>
      </c>
      <c r="B417" s="185" t="s">
        <v>173</v>
      </c>
      <c r="C417" s="142" t="s">
        <v>153</v>
      </c>
      <c r="D417" s="141">
        <v>10329374071</v>
      </c>
      <c r="E417" s="141">
        <v>10329374071</v>
      </c>
      <c r="F417" s="140">
        <f t="shared" si="12"/>
        <v>0</v>
      </c>
      <c r="G417" s="148">
        <f t="shared" si="13"/>
        <v>1</v>
      </c>
    </row>
    <row r="418" spans="1:7">
      <c r="A418" s="196">
        <v>2024</v>
      </c>
      <c r="B418" s="185" t="s">
        <v>174</v>
      </c>
      <c r="C418" s="142" t="s">
        <v>153</v>
      </c>
      <c r="D418" s="141">
        <v>21179288478</v>
      </c>
      <c r="E418" s="141">
        <v>21179288478</v>
      </c>
      <c r="F418" s="140">
        <f t="shared" si="12"/>
        <v>0</v>
      </c>
      <c r="G418" s="148">
        <f t="shared" si="13"/>
        <v>1</v>
      </c>
    </row>
    <row r="419" spans="1:7">
      <c r="A419" s="196">
        <v>2024</v>
      </c>
      <c r="B419" s="185" t="s">
        <v>37</v>
      </c>
      <c r="C419" s="142" t="s">
        <v>153</v>
      </c>
      <c r="D419" s="140">
        <v>18401394777</v>
      </c>
      <c r="E419" s="141">
        <v>18401394777</v>
      </c>
      <c r="F419" s="140">
        <f t="shared" si="12"/>
        <v>0</v>
      </c>
      <c r="G419" s="148">
        <f t="shared" si="13"/>
        <v>1</v>
      </c>
    </row>
    <row r="420" spans="1:7">
      <c r="A420" s="196">
        <v>2024</v>
      </c>
      <c r="B420" s="185" t="s">
        <v>43</v>
      </c>
      <c r="C420" s="142" t="s">
        <v>153</v>
      </c>
      <c r="D420" s="141">
        <v>0</v>
      </c>
      <c r="E420" s="141">
        <v>0</v>
      </c>
      <c r="F420" s="140">
        <f t="shared" si="12"/>
        <v>0</v>
      </c>
      <c r="G420" s="148">
        <f t="shared" si="13"/>
        <v>1</v>
      </c>
    </row>
    <row r="421" spans="1:7">
      <c r="A421" s="196">
        <v>2024</v>
      </c>
      <c r="B421" s="185" t="s">
        <v>36</v>
      </c>
      <c r="C421" s="142" t="s">
        <v>153</v>
      </c>
      <c r="D421" s="141">
        <v>0</v>
      </c>
      <c r="E421" s="141">
        <v>0</v>
      </c>
      <c r="F421" s="140">
        <f t="shared" si="12"/>
        <v>0</v>
      </c>
      <c r="G421" s="148">
        <f t="shared" si="13"/>
        <v>1</v>
      </c>
    </row>
    <row r="422" spans="1:7">
      <c r="A422" s="196">
        <v>2024</v>
      </c>
      <c r="B422" s="185" t="s">
        <v>175</v>
      </c>
      <c r="C422" s="142" t="s">
        <v>153</v>
      </c>
      <c r="D422" s="141">
        <v>5301183906</v>
      </c>
      <c r="E422" s="141">
        <v>5301183906</v>
      </c>
      <c r="F422" s="140">
        <f t="shared" si="12"/>
        <v>0</v>
      </c>
      <c r="G422" s="148">
        <f t="shared" si="13"/>
        <v>1</v>
      </c>
    </row>
    <row r="423" spans="1:7">
      <c r="A423" s="196">
        <v>2024</v>
      </c>
      <c r="B423" s="185" t="s">
        <v>25</v>
      </c>
      <c r="C423" s="142" t="s">
        <v>153</v>
      </c>
      <c r="D423" s="141">
        <v>5930058408</v>
      </c>
      <c r="E423" s="141">
        <v>5930058408</v>
      </c>
      <c r="F423" s="140">
        <f t="shared" si="12"/>
        <v>0</v>
      </c>
      <c r="G423" s="148">
        <f t="shared" si="13"/>
        <v>1</v>
      </c>
    </row>
    <row r="424" spans="1:7">
      <c r="A424" s="196">
        <v>2024</v>
      </c>
      <c r="B424" s="185" t="s">
        <v>13</v>
      </c>
      <c r="C424" s="142" t="s">
        <v>153</v>
      </c>
      <c r="D424" s="141">
        <v>0</v>
      </c>
      <c r="E424" s="141">
        <v>0</v>
      </c>
      <c r="F424" s="140">
        <f t="shared" si="12"/>
        <v>0</v>
      </c>
      <c r="G424" s="148">
        <f t="shared" si="13"/>
        <v>1</v>
      </c>
    </row>
    <row r="425" spans="1:7">
      <c r="A425" s="196">
        <v>2024</v>
      </c>
      <c r="B425" s="185" t="s">
        <v>176</v>
      </c>
      <c r="C425" s="142" t="s">
        <v>153</v>
      </c>
      <c r="D425" s="141">
        <v>406911655</v>
      </c>
      <c r="E425" s="141">
        <v>406911655</v>
      </c>
      <c r="F425" s="140">
        <f t="shared" si="12"/>
        <v>0</v>
      </c>
      <c r="G425" s="148">
        <f t="shared" si="13"/>
        <v>1</v>
      </c>
    </row>
    <row r="426" spans="1:7">
      <c r="A426" s="196">
        <v>2024</v>
      </c>
      <c r="B426" s="185" t="s">
        <v>177</v>
      </c>
      <c r="C426" s="142" t="s">
        <v>153</v>
      </c>
      <c r="D426" s="141">
        <v>4458055117</v>
      </c>
      <c r="E426" s="141">
        <v>4458055117</v>
      </c>
      <c r="F426" s="140">
        <f t="shared" si="12"/>
        <v>0</v>
      </c>
      <c r="G426" s="148">
        <f t="shared" si="13"/>
        <v>1</v>
      </c>
    </row>
    <row r="427" spans="1:7">
      <c r="A427" s="196">
        <v>2024</v>
      </c>
      <c r="B427" s="185" t="s">
        <v>178</v>
      </c>
      <c r="C427" s="142" t="s">
        <v>153</v>
      </c>
      <c r="D427" s="141">
        <v>309440374</v>
      </c>
      <c r="E427" s="141">
        <v>309440374</v>
      </c>
      <c r="F427" s="140">
        <f t="shared" si="12"/>
        <v>0</v>
      </c>
      <c r="G427" s="148">
        <f t="shared" si="13"/>
        <v>1</v>
      </c>
    </row>
    <row r="428" spans="1:7">
      <c r="A428" s="196">
        <v>2024</v>
      </c>
      <c r="B428" s="185" t="s">
        <v>179</v>
      </c>
      <c r="C428" s="142" t="s">
        <v>153</v>
      </c>
      <c r="D428" s="141">
        <v>0</v>
      </c>
      <c r="E428" s="141">
        <v>0</v>
      </c>
      <c r="F428" s="140">
        <f t="shared" si="12"/>
        <v>0</v>
      </c>
      <c r="G428" s="148">
        <f t="shared" si="13"/>
        <v>1</v>
      </c>
    </row>
    <row r="429" spans="1:7">
      <c r="A429" s="196">
        <v>2024</v>
      </c>
      <c r="B429" s="185" t="s">
        <v>21</v>
      </c>
      <c r="C429" s="142" t="s">
        <v>153</v>
      </c>
      <c r="D429" s="141">
        <v>2084180024</v>
      </c>
      <c r="E429" s="141">
        <v>2084180024</v>
      </c>
      <c r="F429" s="140">
        <f t="shared" si="12"/>
        <v>0</v>
      </c>
      <c r="G429" s="148">
        <f t="shared" si="13"/>
        <v>1</v>
      </c>
    </row>
    <row r="430" spans="1:7">
      <c r="A430" s="196">
        <v>2024</v>
      </c>
      <c r="B430" s="185" t="s">
        <v>180</v>
      </c>
      <c r="C430" s="142" t="s">
        <v>153</v>
      </c>
      <c r="D430" s="141">
        <v>914174932</v>
      </c>
      <c r="E430" s="141">
        <v>914174932</v>
      </c>
      <c r="F430" s="140">
        <f t="shared" si="12"/>
        <v>0</v>
      </c>
      <c r="G430" s="148">
        <f t="shared" si="13"/>
        <v>1</v>
      </c>
    </row>
    <row r="431" spans="1:7">
      <c r="A431" s="196">
        <v>2024</v>
      </c>
      <c r="B431" s="185" t="s">
        <v>22</v>
      </c>
      <c r="C431" s="142" t="s">
        <v>153</v>
      </c>
      <c r="D431" s="141">
        <v>2032356707</v>
      </c>
      <c r="E431" s="141">
        <v>2032356707</v>
      </c>
      <c r="F431" s="140">
        <f t="shared" si="12"/>
        <v>0</v>
      </c>
      <c r="G431" s="148">
        <f t="shared" si="13"/>
        <v>1</v>
      </c>
    </row>
    <row r="432" spans="1:7">
      <c r="A432" s="196">
        <v>2024</v>
      </c>
      <c r="B432" s="185" t="s">
        <v>181</v>
      </c>
      <c r="C432" s="142" t="s">
        <v>153</v>
      </c>
      <c r="D432" s="141">
        <v>1019178316</v>
      </c>
      <c r="E432" s="141">
        <v>1019178316</v>
      </c>
      <c r="F432" s="140">
        <f t="shared" si="12"/>
        <v>0</v>
      </c>
      <c r="G432" s="148">
        <f t="shared" si="13"/>
        <v>1</v>
      </c>
    </row>
    <row r="433" spans="1:7">
      <c r="A433" s="196">
        <v>2024</v>
      </c>
      <c r="B433" s="185" t="s">
        <v>182</v>
      </c>
      <c r="C433" s="142" t="s">
        <v>153</v>
      </c>
      <c r="D433" s="141">
        <v>0</v>
      </c>
      <c r="E433" s="141">
        <v>0</v>
      </c>
      <c r="F433" s="140">
        <f t="shared" si="12"/>
        <v>0</v>
      </c>
      <c r="G433" s="148">
        <f t="shared" si="13"/>
        <v>1</v>
      </c>
    </row>
    <row r="434" spans="1:7">
      <c r="A434" s="196">
        <v>2024</v>
      </c>
      <c r="B434" s="185" t="s">
        <v>23</v>
      </c>
      <c r="C434" s="142" t="s">
        <v>153</v>
      </c>
      <c r="D434" s="141">
        <v>457812577</v>
      </c>
      <c r="E434" s="141">
        <v>457812577</v>
      </c>
      <c r="F434" s="140">
        <f t="shared" si="12"/>
        <v>0</v>
      </c>
      <c r="G434" s="148">
        <f t="shared" si="13"/>
        <v>1</v>
      </c>
    </row>
    <row r="435" spans="1:7">
      <c r="A435" s="196">
        <v>2024</v>
      </c>
      <c r="B435" s="185" t="s">
        <v>53</v>
      </c>
      <c r="C435" s="142" t="s">
        <v>153</v>
      </c>
      <c r="D435" s="141">
        <v>220587666</v>
      </c>
      <c r="E435" s="141">
        <v>220587666</v>
      </c>
      <c r="F435" s="140">
        <f t="shared" si="12"/>
        <v>0</v>
      </c>
      <c r="G435" s="148">
        <f t="shared" si="13"/>
        <v>1</v>
      </c>
    </row>
    <row r="436" spans="1:7">
      <c r="A436" s="196">
        <v>2024</v>
      </c>
      <c r="B436" s="185" t="s">
        <v>183</v>
      </c>
      <c r="C436" s="142" t="s">
        <v>153</v>
      </c>
      <c r="D436" s="141">
        <v>0</v>
      </c>
      <c r="E436" s="141">
        <v>0</v>
      </c>
      <c r="F436" s="140">
        <f t="shared" si="12"/>
        <v>0</v>
      </c>
      <c r="G436" s="148">
        <f t="shared" si="13"/>
        <v>1</v>
      </c>
    </row>
    <row r="437" spans="1:7">
      <c r="A437" s="196">
        <v>2024</v>
      </c>
      <c r="B437" s="185" t="s">
        <v>184</v>
      </c>
      <c r="C437" s="142" t="s">
        <v>153</v>
      </c>
      <c r="D437" s="141">
        <v>0</v>
      </c>
      <c r="E437" s="141">
        <v>0</v>
      </c>
      <c r="F437" s="140">
        <f t="shared" si="12"/>
        <v>0</v>
      </c>
      <c r="G437" s="148">
        <f t="shared" si="13"/>
        <v>1</v>
      </c>
    </row>
    <row r="438" spans="1:7">
      <c r="A438" s="196">
        <v>2024</v>
      </c>
      <c r="B438" s="185" t="s">
        <v>185</v>
      </c>
      <c r="C438" s="142" t="s">
        <v>153</v>
      </c>
      <c r="D438" s="141">
        <v>0</v>
      </c>
      <c r="E438" s="141">
        <v>0</v>
      </c>
      <c r="F438" s="140">
        <f t="shared" si="12"/>
        <v>0</v>
      </c>
      <c r="G438" s="148">
        <f t="shared" si="13"/>
        <v>1</v>
      </c>
    </row>
    <row r="439" spans="1:7">
      <c r="A439" s="196">
        <v>2024</v>
      </c>
      <c r="B439" s="185" t="s">
        <v>186</v>
      </c>
      <c r="C439" s="142" t="s">
        <v>153</v>
      </c>
      <c r="D439" s="141">
        <v>0</v>
      </c>
      <c r="E439" s="141">
        <v>0</v>
      </c>
      <c r="F439" s="140">
        <f t="shared" si="12"/>
        <v>0</v>
      </c>
      <c r="G439" s="148">
        <f t="shared" si="13"/>
        <v>1</v>
      </c>
    </row>
    <row r="440" spans="1:7">
      <c r="A440" s="196">
        <v>2024</v>
      </c>
      <c r="B440" s="185" t="s">
        <v>187</v>
      </c>
      <c r="C440" s="142" t="s">
        <v>153</v>
      </c>
      <c r="D440" s="141">
        <v>0</v>
      </c>
      <c r="E440" s="141">
        <v>0</v>
      </c>
      <c r="F440" s="140">
        <f t="shared" si="12"/>
        <v>0</v>
      </c>
      <c r="G440" s="148">
        <f t="shared" si="13"/>
        <v>1</v>
      </c>
    </row>
    <row r="441" spans="1:7">
      <c r="A441" s="196">
        <v>2024</v>
      </c>
      <c r="B441" s="185" t="s">
        <v>188</v>
      </c>
      <c r="C441" s="142" t="s">
        <v>153</v>
      </c>
      <c r="D441" s="141">
        <v>0</v>
      </c>
      <c r="E441" s="141">
        <v>0</v>
      </c>
      <c r="F441" s="140">
        <f t="shared" si="12"/>
        <v>0</v>
      </c>
      <c r="G441" s="148">
        <f t="shared" si="13"/>
        <v>1</v>
      </c>
    </row>
    <row r="442" spans="1:7">
      <c r="A442" s="196">
        <v>2024</v>
      </c>
      <c r="B442" s="185" t="s">
        <v>189</v>
      </c>
      <c r="C442" s="142" t="s">
        <v>153</v>
      </c>
      <c r="D442" s="141">
        <v>0</v>
      </c>
      <c r="E442" s="141">
        <v>0</v>
      </c>
      <c r="F442" s="140">
        <f t="shared" si="12"/>
        <v>0</v>
      </c>
      <c r="G442" s="148">
        <f t="shared" si="13"/>
        <v>1</v>
      </c>
    </row>
    <row r="443" spans="1:7">
      <c r="A443" s="196">
        <v>2024</v>
      </c>
      <c r="B443" s="185" t="s">
        <v>190</v>
      </c>
      <c r="C443" s="142" t="s">
        <v>153</v>
      </c>
      <c r="D443" s="141">
        <v>0</v>
      </c>
      <c r="E443" s="141">
        <v>0</v>
      </c>
      <c r="F443" s="140">
        <f t="shared" si="12"/>
        <v>0</v>
      </c>
      <c r="G443" s="148">
        <f t="shared" si="13"/>
        <v>1</v>
      </c>
    </row>
    <row r="444" spans="1:7">
      <c r="A444" s="196">
        <v>2024</v>
      </c>
      <c r="B444" s="185" t="s">
        <v>132</v>
      </c>
      <c r="C444" s="142" t="s">
        <v>154</v>
      </c>
      <c r="D444" s="141">
        <v>0</v>
      </c>
      <c r="E444" s="141">
        <v>0</v>
      </c>
      <c r="F444" s="140">
        <f t="shared" si="12"/>
        <v>0</v>
      </c>
      <c r="G444" s="148">
        <f t="shared" si="13"/>
        <v>1</v>
      </c>
    </row>
    <row r="445" spans="1:7">
      <c r="A445" s="196">
        <v>2024</v>
      </c>
      <c r="B445" s="185" t="s">
        <v>34</v>
      </c>
      <c r="C445" s="142" t="s">
        <v>154</v>
      </c>
      <c r="D445" s="141">
        <v>0</v>
      </c>
      <c r="E445" s="141">
        <v>0</v>
      </c>
      <c r="F445" s="140">
        <f t="shared" si="12"/>
        <v>0</v>
      </c>
      <c r="G445" s="148">
        <f t="shared" si="13"/>
        <v>1</v>
      </c>
    </row>
    <row r="446" spans="1:7">
      <c r="A446" s="196">
        <v>2024</v>
      </c>
      <c r="B446" s="185" t="s">
        <v>169</v>
      </c>
      <c r="C446" s="142" t="s">
        <v>154</v>
      </c>
      <c r="D446" s="141">
        <v>0</v>
      </c>
      <c r="E446" s="141">
        <v>0</v>
      </c>
      <c r="F446" s="140">
        <f t="shared" si="12"/>
        <v>0</v>
      </c>
      <c r="G446" s="148">
        <f t="shared" si="13"/>
        <v>1</v>
      </c>
    </row>
    <row r="447" spans="1:7">
      <c r="A447" s="196">
        <v>2024</v>
      </c>
      <c r="B447" s="185" t="s">
        <v>170</v>
      </c>
      <c r="C447" s="142" t="s">
        <v>154</v>
      </c>
      <c r="D447" s="141">
        <v>0</v>
      </c>
      <c r="E447" s="141">
        <v>0</v>
      </c>
      <c r="F447" s="140">
        <f t="shared" si="12"/>
        <v>0</v>
      </c>
      <c r="G447" s="148">
        <f t="shared" si="13"/>
        <v>1</v>
      </c>
    </row>
    <row r="448" spans="1:7">
      <c r="A448" s="196">
        <v>2024</v>
      </c>
      <c r="B448" s="185" t="s">
        <v>171</v>
      </c>
      <c r="C448" s="142" t="s">
        <v>154</v>
      </c>
      <c r="D448" s="141">
        <v>0</v>
      </c>
      <c r="E448" s="141">
        <v>0</v>
      </c>
      <c r="F448" s="140">
        <f t="shared" si="12"/>
        <v>0</v>
      </c>
      <c r="G448" s="148">
        <f t="shared" si="13"/>
        <v>1</v>
      </c>
    </row>
    <row r="449" spans="1:7">
      <c r="A449" s="196">
        <v>2024</v>
      </c>
      <c r="B449" s="185" t="s">
        <v>172</v>
      </c>
      <c r="C449" s="142" t="s">
        <v>154</v>
      </c>
      <c r="D449" s="141">
        <v>0</v>
      </c>
      <c r="E449" s="141">
        <v>0</v>
      </c>
      <c r="F449" s="140">
        <f t="shared" si="12"/>
        <v>0</v>
      </c>
      <c r="G449" s="148">
        <f t="shared" si="13"/>
        <v>1</v>
      </c>
    </row>
    <row r="450" spans="1:7">
      <c r="A450" s="196">
        <v>2024</v>
      </c>
      <c r="B450" s="185" t="s">
        <v>41</v>
      </c>
      <c r="C450" s="142" t="s">
        <v>154</v>
      </c>
      <c r="D450" s="141">
        <v>0</v>
      </c>
      <c r="E450" s="141">
        <v>0</v>
      </c>
      <c r="F450" s="140">
        <f t="shared" si="12"/>
        <v>0</v>
      </c>
      <c r="G450" s="148">
        <f t="shared" si="13"/>
        <v>1</v>
      </c>
    </row>
    <row r="451" spans="1:7">
      <c r="A451" s="196">
        <v>2024</v>
      </c>
      <c r="B451" s="185" t="s">
        <v>173</v>
      </c>
      <c r="C451" s="142" t="s">
        <v>154</v>
      </c>
      <c r="D451" s="141">
        <v>0</v>
      </c>
      <c r="E451" s="141">
        <v>0</v>
      </c>
      <c r="F451" s="140">
        <f t="shared" si="12"/>
        <v>0</v>
      </c>
      <c r="G451" s="148">
        <f t="shared" si="13"/>
        <v>1</v>
      </c>
    </row>
    <row r="452" spans="1:7">
      <c r="A452" s="196">
        <v>2024</v>
      </c>
      <c r="B452" s="185" t="s">
        <v>174</v>
      </c>
      <c r="C452" s="142" t="s">
        <v>154</v>
      </c>
      <c r="D452" s="141">
        <v>0</v>
      </c>
      <c r="E452" s="141">
        <v>0</v>
      </c>
      <c r="F452" s="140">
        <f t="shared" si="12"/>
        <v>0</v>
      </c>
      <c r="G452" s="148">
        <f t="shared" si="13"/>
        <v>1</v>
      </c>
    </row>
    <row r="453" spans="1:7">
      <c r="A453" s="196">
        <v>2024</v>
      </c>
      <c r="B453" s="185" t="s">
        <v>37</v>
      </c>
      <c r="C453" s="142" t="s">
        <v>154</v>
      </c>
      <c r="D453" s="141">
        <v>0</v>
      </c>
      <c r="E453" s="141">
        <v>0</v>
      </c>
      <c r="F453" s="140">
        <f t="shared" si="12"/>
        <v>0</v>
      </c>
      <c r="G453" s="148">
        <f t="shared" si="13"/>
        <v>1</v>
      </c>
    </row>
    <row r="454" spans="1:7">
      <c r="A454" s="196">
        <v>2024</v>
      </c>
      <c r="B454" s="185" t="s">
        <v>43</v>
      </c>
      <c r="C454" s="142" t="s">
        <v>154</v>
      </c>
      <c r="D454" s="141">
        <v>0</v>
      </c>
      <c r="E454" s="141">
        <v>0</v>
      </c>
      <c r="F454" s="140">
        <f t="shared" si="12"/>
        <v>0</v>
      </c>
      <c r="G454" s="148">
        <f t="shared" si="13"/>
        <v>1</v>
      </c>
    </row>
    <row r="455" spans="1:7">
      <c r="A455" s="196">
        <v>2024</v>
      </c>
      <c r="B455" s="185" t="s">
        <v>36</v>
      </c>
      <c r="C455" s="142" t="s">
        <v>154</v>
      </c>
      <c r="D455" s="141">
        <v>0</v>
      </c>
      <c r="E455" s="141">
        <v>0</v>
      </c>
      <c r="F455" s="140">
        <f t="shared" si="12"/>
        <v>0</v>
      </c>
      <c r="G455" s="148">
        <f t="shared" si="13"/>
        <v>1</v>
      </c>
    </row>
    <row r="456" spans="1:7">
      <c r="A456" s="196">
        <v>2024</v>
      </c>
      <c r="B456" s="185" t="s">
        <v>175</v>
      </c>
      <c r="C456" s="142" t="s">
        <v>154</v>
      </c>
      <c r="D456" s="141">
        <v>0</v>
      </c>
      <c r="E456" s="141">
        <v>0</v>
      </c>
      <c r="F456" s="140">
        <f t="shared" si="12"/>
        <v>0</v>
      </c>
      <c r="G456" s="148">
        <f t="shared" si="13"/>
        <v>1</v>
      </c>
    </row>
    <row r="457" spans="1:7">
      <c r="A457" s="196">
        <v>2024</v>
      </c>
      <c r="B457" s="185" t="s">
        <v>25</v>
      </c>
      <c r="C457" s="142" t="s">
        <v>154</v>
      </c>
      <c r="D457" s="141">
        <v>0</v>
      </c>
      <c r="E457" s="141">
        <v>0</v>
      </c>
      <c r="F457" s="140">
        <f t="shared" si="12"/>
        <v>0</v>
      </c>
      <c r="G457" s="148">
        <f t="shared" si="13"/>
        <v>1</v>
      </c>
    </row>
    <row r="458" spans="1:7">
      <c r="A458" s="196">
        <v>2024</v>
      </c>
      <c r="B458" s="185" t="s">
        <v>13</v>
      </c>
      <c r="C458" s="142" t="s">
        <v>154</v>
      </c>
      <c r="D458" s="141">
        <v>404452463</v>
      </c>
      <c r="E458" s="141">
        <v>404452463</v>
      </c>
      <c r="F458" s="140">
        <f t="shared" si="12"/>
        <v>0</v>
      </c>
      <c r="G458" s="148">
        <f t="shared" si="13"/>
        <v>1</v>
      </c>
    </row>
    <row r="459" spans="1:7">
      <c r="A459" s="196">
        <v>2024</v>
      </c>
      <c r="B459" s="185" t="s">
        <v>176</v>
      </c>
      <c r="C459" s="142" t="s">
        <v>154</v>
      </c>
      <c r="D459" s="141">
        <v>0</v>
      </c>
      <c r="E459" s="141">
        <v>0</v>
      </c>
      <c r="F459" s="140">
        <f t="shared" si="12"/>
        <v>0</v>
      </c>
      <c r="G459" s="148">
        <f t="shared" si="13"/>
        <v>1</v>
      </c>
    </row>
    <row r="460" spans="1:7">
      <c r="A460" s="196">
        <v>2024</v>
      </c>
      <c r="B460" s="185" t="s">
        <v>177</v>
      </c>
      <c r="C460" s="142" t="s">
        <v>154</v>
      </c>
      <c r="D460" s="141">
        <v>0</v>
      </c>
      <c r="E460" s="141">
        <v>0</v>
      </c>
      <c r="F460" s="140">
        <f t="shared" si="12"/>
        <v>0</v>
      </c>
      <c r="G460" s="148">
        <f t="shared" si="13"/>
        <v>1</v>
      </c>
    </row>
    <row r="461" spans="1:7">
      <c r="A461" s="196">
        <v>2024</v>
      </c>
      <c r="B461" s="185" t="s">
        <v>178</v>
      </c>
      <c r="C461" s="142" t="s">
        <v>154</v>
      </c>
      <c r="D461" s="141">
        <v>0</v>
      </c>
      <c r="E461" s="141">
        <v>0</v>
      </c>
      <c r="F461" s="140">
        <f t="shared" si="12"/>
        <v>0</v>
      </c>
      <c r="G461" s="148">
        <f t="shared" si="13"/>
        <v>1</v>
      </c>
    </row>
    <row r="462" spans="1:7">
      <c r="A462" s="196">
        <v>2024</v>
      </c>
      <c r="B462" s="185" t="s">
        <v>179</v>
      </c>
      <c r="C462" s="142" t="s">
        <v>154</v>
      </c>
      <c r="D462" s="141">
        <v>0</v>
      </c>
      <c r="E462" s="141">
        <v>0</v>
      </c>
      <c r="F462" s="140">
        <f t="shared" si="12"/>
        <v>0</v>
      </c>
      <c r="G462" s="148">
        <f t="shared" si="13"/>
        <v>1</v>
      </c>
    </row>
    <row r="463" spans="1:7">
      <c r="A463" s="196">
        <v>2024</v>
      </c>
      <c r="B463" s="185" t="s">
        <v>21</v>
      </c>
      <c r="C463" s="142" t="s">
        <v>154</v>
      </c>
      <c r="D463" s="141">
        <v>0</v>
      </c>
      <c r="E463" s="141">
        <v>0</v>
      </c>
      <c r="F463" s="140">
        <f t="shared" si="12"/>
        <v>0</v>
      </c>
      <c r="G463" s="148">
        <f t="shared" si="13"/>
        <v>1</v>
      </c>
    </row>
    <row r="464" spans="1:7">
      <c r="A464" s="196">
        <v>2024</v>
      </c>
      <c r="B464" s="185" t="s">
        <v>180</v>
      </c>
      <c r="C464" s="142" t="s">
        <v>154</v>
      </c>
      <c r="D464" s="141">
        <v>0</v>
      </c>
      <c r="E464" s="141">
        <v>0</v>
      </c>
      <c r="F464" s="140">
        <f t="shared" si="12"/>
        <v>0</v>
      </c>
      <c r="G464" s="148">
        <f t="shared" si="13"/>
        <v>1</v>
      </c>
    </row>
    <row r="465" spans="1:12">
      <c r="A465" s="196">
        <v>2024</v>
      </c>
      <c r="B465" s="185" t="s">
        <v>22</v>
      </c>
      <c r="C465" s="142" t="s">
        <v>154</v>
      </c>
      <c r="D465" s="141">
        <v>0</v>
      </c>
      <c r="E465" s="141">
        <v>0</v>
      </c>
      <c r="F465" s="140">
        <f t="shared" si="12"/>
        <v>0</v>
      </c>
      <c r="G465" s="148">
        <f t="shared" si="13"/>
        <v>1</v>
      </c>
    </row>
    <row r="466" spans="1:12">
      <c r="A466" s="196">
        <v>2024</v>
      </c>
      <c r="B466" s="185" t="s">
        <v>181</v>
      </c>
      <c r="C466" s="142" t="s">
        <v>154</v>
      </c>
      <c r="D466" s="141">
        <v>0</v>
      </c>
      <c r="E466" s="141">
        <v>0</v>
      </c>
      <c r="F466" s="140">
        <f t="shared" si="12"/>
        <v>0</v>
      </c>
      <c r="G466" s="148">
        <f t="shared" si="13"/>
        <v>1</v>
      </c>
    </row>
    <row r="467" spans="1:12">
      <c r="A467" s="196">
        <v>2024</v>
      </c>
      <c r="B467" s="185" t="s">
        <v>182</v>
      </c>
      <c r="C467" s="142" t="s">
        <v>154</v>
      </c>
      <c r="D467" s="141">
        <v>0</v>
      </c>
      <c r="E467" s="141">
        <v>0</v>
      </c>
      <c r="F467" s="140">
        <f t="shared" si="12"/>
        <v>0</v>
      </c>
      <c r="G467" s="148">
        <f t="shared" si="13"/>
        <v>1</v>
      </c>
    </row>
    <row r="468" spans="1:12">
      <c r="A468" s="196">
        <v>2024</v>
      </c>
      <c r="B468" s="185" t="s">
        <v>23</v>
      </c>
      <c r="C468" s="142" t="s">
        <v>154</v>
      </c>
      <c r="D468" s="141">
        <v>0</v>
      </c>
      <c r="E468" s="141">
        <v>0</v>
      </c>
      <c r="F468" s="140">
        <f t="shared" si="12"/>
        <v>0</v>
      </c>
      <c r="G468" s="148">
        <f t="shared" si="13"/>
        <v>1</v>
      </c>
    </row>
    <row r="469" spans="1:12">
      <c r="A469" s="196">
        <v>2024</v>
      </c>
      <c r="B469" s="185" t="s">
        <v>53</v>
      </c>
      <c r="C469" s="142" t="s">
        <v>154</v>
      </c>
      <c r="D469" s="141">
        <v>0</v>
      </c>
      <c r="E469" s="141">
        <v>0</v>
      </c>
      <c r="F469" s="140">
        <f t="shared" si="12"/>
        <v>0</v>
      </c>
      <c r="G469" s="148">
        <f t="shared" si="13"/>
        <v>1</v>
      </c>
    </row>
    <row r="470" spans="1:12">
      <c r="A470" s="196">
        <v>2024</v>
      </c>
      <c r="B470" s="185" t="s">
        <v>183</v>
      </c>
      <c r="C470" s="142" t="s">
        <v>154</v>
      </c>
      <c r="D470" s="141">
        <v>0</v>
      </c>
      <c r="E470" s="141">
        <v>0</v>
      </c>
      <c r="F470" s="140">
        <f t="shared" si="12"/>
        <v>0</v>
      </c>
      <c r="G470" s="148">
        <f t="shared" si="13"/>
        <v>1</v>
      </c>
    </row>
    <row r="471" spans="1:12">
      <c r="A471" s="196">
        <v>2024</v>
      </c>
      <c r="B471" s="185" t="s">
        <v>184</v>
      </c>
      <c r="C471" s="142" t="s">
        <v>154</v>
      </c>
      <c r="D471" s="141">
        <v>0</v>
      </c>
      <c r="E471" s="141">
        <v>0</v>
      </c>
      <c r="F471" s="140">
        <f t="shared" si="12"/>
        <v>0</v>
      </c>
      <c r="G471" s="148">
        <f t="shared" si="13"/>
        <v>1</v>
      </c>
    </row>
    <row r="472" spans="1:12">
      <c r="A472" s="196">
        <v>2024</v>
      </c>
      <c r="B472" s="185" t="s">
        <v>185</v>
      </c>
      <c r="C472" s="142" t="s">
        <v>154</v>
      </c>
      <c r="D472" s="141">
        <v>0</v>
      </c>
      <c r="E472" s="141">
        <v>0</v>
      </c>
      <c r="F472" s="140">
        <f t="shared" si="12"/>
        <v>0</v>
      </c>
      <c r="G472" s="148">
        <f t="shared" si="13"/>
        <v>1</v>
      </c>
    </row>
    <row r="473" spans="1:12">
      <c r="A473" s="196">
        <v>2024</v>
      </c>
      <c r="B473" s="185" t="s">
        <v>186</v>
      </c>
      <c r="C473" s="142" t="s">
        <v>154</v>
      </c>
      <c r="D473" s="141">
        <v>0</v>
      </c>
      <c r="E473" s="141">
        <v>0</v>
      </c>
      <c r="F473" s="140">
        <f t="shared" si="12"/>
        <v>0</v>
      </c>
      <c r="G473" s="148">
        <f t="shared" si="13"/>
        <v>1</v>
      </c>
      <c r="J473" t="s">
        <v>115</v>
      </c>
      <c r="K473" t="s">
        <v>116</v>
      </c>
      <c r="L473" t="s">
        <v>68</v>
      </c>
    </row>
    <row r="474" spans="1:12">
      <c r="A474" s="196">
        <v>2024</v>
      </c>
      <c r="B474" s="185" t="s">
        <v>187</v>
      </c>
      <c r="C474" s="142" t="s">
        <v>154</v>
      </c>
      <c r="D474" s="141">
        <v>0</v>
      </c>
      <c r="E474" s="141">
        <v>0</v>
      </c>
      <c r="F474" s="140">
        <f t="shared" si="12"/>
        <v>0</v>
      </c>
      <c r="G474" s="148">
        <f t="shared" si="13"/>
        <v>1</v>
      </c>
      <c r="J474" s="156">
        <f>SUM(D240:D477)</f>
        <v>1254537986443</v>
      </c>
      <c r="K474" s="156">
        <f>SUM(E240:E477)</f>
        <v>1254537986443</v>
      </c>
      <c r="L474" s="156">
        <f>SUM(F240:F477)</f>
        <v>0</v>
      </c>
    </row>
    <row r="475" spans="1:12">
      <c r="A475" s="196">
        <v>2024</v>
      </c>
      <c r="B475" s="185" t="s">
        <v>188</v>
      </c>
      <c r="C475" s="142" t="s">
        <v>154</v>
      </c>
      <c r="D475" s="141">
        <v>0</v>
      </c>
      <c r="E475" s="141">
        <v>0</v>
      </c>
      <c r="F475" s="140">
        <f t="shared" si="12"/>
        <v>0</v>
      </c>
      <c r="G475" s="148">
        <f t="shared" si="13"/>
        <v>1</v>
      </c>
      <c r="J475" s="143">
        <f>K474/J474</f>
        <v>1</v>
      </c>
      <c r="L475" s="143">
        <f>L474/J474</f>
        <v>0</v>
      </c>
    </row>
    <row r="476" spans="1:12">
      <c r="A476" s="196">
        <v>2024</v>
      </c>
      <c r="B476" s="185" t="s">
        <v>189</v>
      </c>
      <c r="C476" s="142" t="s">
        <v>154</v>
      </c>
      <c r="D476" s="141">
        <v>0</v>
      </c>
      <c r="E476" s="141">
        <v>0</v>
      </c>
      <c r="F476" s="140">
        <f t="shared" si="12"/>
        <v>0</v>
      </c>
      <c r="G476" s="148">
        <f t="shared" si="13"/>
        <v>1</v>
      </c>
    </row>
    <row r="477" spans="1:12">
      <c r="A477" s="196">
        <v>2024</v>
      </c>
      <c r="B477" s="185" t="s">
        <v>190</v>
      </c>
      <c r="C477" s="142" t="s">
        <v>154</v>
      </c>
      <c r="D477" s="141">
        <v>0</v>
      </c>
      <c r="E477" s="141">
        <v>0</v>
      </c>
      <c r="F477" s="140">
        <f t="shared" si="12"/>
        <v>0</v>
      </c>
      <c r="G477" s="148">
        <f t="shared" si="13"/>
        <v>1</v>
      </c>
    </row>
    <row r="478" spans="1:12">
      <c r="A478" s="196">
        <v>2024</v>
      </c>
      <c r="B478" s="185" t="s">
        <v>132</v>
      </c>
      <c r="C478" s="142" t="s">
        <v>155</v>
      </c>
      <c r="D478" s="141">
        <v>2408065208</v>
      </c>
      <c r="E478" s="141">
        <v>2408065208</v>
      </c>
      <c r="F478" s="140">
        <f t="shared" si="12"/>
        <v>0</v>
      </c>
      <c r="G478" s="148">
        <f t="shared" si="13"/>
        <v>1</v>
      </c>
    </row>
    <row r="479" spans="1:12">
      <c r="A479" s="196">
        <v>2024</v>
      </c>
      <c r="B479" s="185" t="s">
        <v>34</v>
      </c>
      <c r="C479" s="142" t="s">
        <v>155</v>
      </c>
      <c r="D479" s="141">
        <v>1381904415</v>
      </c>
      <c r="E479" s="141">
        <v>1381904415</v>
      </c>
      <c r="F479" s="140">
        <f t="shared" si="12"/>
        <v>0</v>
      </c>
      <c r="G479" s="148">
        <f t="shared" si="13"/>
        <v>1</v>
      </c>
    </row>
    <row r="480" spans="1:12">
      <c r="A480" s="196">
        <v>2024</v>
      </c>
      <c r="B480" s="185" t="s">
        <v>169</v>
      </c>
      <c r="C480" s="142" t="s">
        <v>155</v>
      </c>
      <c r="D480" s="141">
        <v>1949989685</v>
      </c>
      <c r="E480" s="141">
        <v>1949989685</v>
      </c>
      <c r="F480" s="140">
        <f t="shared" si="12"/>
        <v>0</v>
      </c>
      <c r="G480" s="148">
        <f t="shared" si="13"/>
        <v>1</v>
      </c>
    </row>
    <row r="481" spans="1:7">
      <c r="A481" s="196">
        <v>2024</v>
      </c>
      <c r="B481" s="185" t="s">
        <v>170</v>
      </c>
      <c r="C481" s="142" t="s">
        <v>155</v>
      </c>
      <c r="D481" s="141">
        <v>1570941417</v>
      </c>
      <c r="E481" s="141">
        <v>1570941417</v>
      </c>
      <c r="F481" s="140">
        <f t="shared" si="12"/>
        <v>0</v>
      </c>
      <c r="G481" s="148">
        <f t="shared" si="13"/>
        <v>1</v>
      </c>
    </row>
    <row r="482" spans="1:7">
      <c r="A482" s="196">
        <v>2024</v>
      </c>
      <c r="B482" s="185" t="s">
        <v>171</v>
      </c>
      <c r="C482" s="142" t="s">
        <v>155</v>
      </c>
      <c r="D482" s="141">
        <v>1416781286</v>
      </c>
      <c r="E482" s="141">
        <v>1416781286</v>
      </c>
      <c r="F482" s="140">
        <f t="shared" si="12"/>
        <v>0</v>
      </c>
      <c r="G482" s="148">
        <f t="shared" si="13"/>
        <v>1</v>
      </c>
    </row>
    <row r="483" spans="1:7">
      <c r="A483" s="196">
        <v>2024</v>
      </c>
      <c r="B483" s="185" t="s">
        <v>172</v>
      </c>
      <c r="C483" s="142" t="s">
        <v>155</v>
      </c>
      <c r="D483" s="141">
        <v>569279289</v>
      </c>
      <c r="E483" s="141">
        <v>569279289</v>
      </c>
      <c r="F483" s="140">
        <f t="shared" si="12"/>
        <v>0</v>
      </c>
      <c r="G483" s="148">
        <f t="shared" si="13"/>
        <v>1</v>
      </c>
    </row>
    <row r="484" spans="1:7">
      <c r="A484" s="196">
        <v>2024</v>
      </c>
      <c r="B484" s="185" t="s">
        <v>41</v>
      </c>
      <c r="C484" s="142" t="s">
        <v>155</v>
      </c>
      <c r="D484" s="141">
        <v>620262285</v>
      </c>
      <c r="E484" s="141">
        <v>620262285</v>
      </c>
      <c r="F484" s="140">
        <f t="shared" si="12"/>
        <v>0</v>
      </c>
      <c r="G484" s="148">
        <f t="shared" si="13"/>
        <v>1</v>
      </c>
    </row>
    <row r="485" spans="1:7">
      <c r="A485" s="196">
        <v>2024</v>
      </c>
      <c r="B485" s="185" t="s">
        <v>173</v>
      </c>
      <c r="C485" s="142" t="s">
        <v>155</v>
      </c>
      <c r="D485" s="141">
        <v>540107631</v>
      </c>
      <c r="E485" s="141">
        <v>540107631</v>
      </c>
      <c r="F485" s="140">
        <f t="shared" ref="F485:F511" si="14">D485-E485</f>
        <v>0</v>
      </c>
      <c r="G485" s="148">
        <f t="shared" ref="G485:G510" si="15">IF(F485&gt;0,E485/D485,100%)</f>
        <v>1</v>
      </c>
    </row>
    <row r="486" spans="1:7">
      <c r="A486" s="196">
        <v>2024</v>
      </c>
      <c r="B486" s="185" t="s">
        <v>174</v>
      </c>
      <c r="C486" s="142" t="s">
        <v>155</v>
      </c>
      <c r="D486" s="141">
        <v>12099639553</v>
      </c>
      <c r="E486" s="141">
        <v>12099639553</v>
      </c>
      <c r="F486" s="140">
        <f t="shared" si="14"/>
        <v>0</v>
      </c>
      <c r="G486" s="148">
        <f t="shared" si="15"/>
        <v>1</v>
      </c>
    </row>
    <row r="487" spans="1:7">
      <c r="A487" s="196">
        <v>2024</v>
      </c>
      <c r="B487" s="185" t="s">
        <v>37</v>
      </c>
      <c r="C487" s="142" t="s">
        <v>155</v>
      </c>
      <c r="D487" s="141">
        <v>9722834083</v>
      </c>
      <c r="E487" s="141">
        <v>9722834083</v>
      </c>
      <c r="F487" s="140">
        <f t="shared" si="14"/>
        <v>0</v>
      </c>
      <c r="G487" s="148">
        <f t="shared" si="15"/>
        <v>1</v>
      </c>
    </row>
    <row r="488" spans="1:7">
      <c r="A488" s="196">
        <v>2024</v>
      </c>
      <c r="B488" s="185" t="s">
        <v>43</v>
      </c>
      <c r="C488" s="142" t="s">
        <v>155</v>
      </c>
      <c r="D488" s="141">
        <v>361672284</v>
      </c>
      <c r="E488" s="141">
        <v>361672284</v>
      </c>
      <c r="F488" s="140">
        <f t="shared" si="14"/>
        <v>0</v>
      </c>
      <c r="G488" s="148">
        <f t="shared" si="15"/>
        <v>1</v>
      </c>
    </row>
    <row r="489" spans="1:7">
      <c r="A489" s="196">
        <v>2024</v>
      </c>
      <c r="B489" s="185" t="s">
        <v>36</v>
      </c>
      <c r="C489" s="142" t="s">
        <v>155</v>
      </c>
      <c r="D489" s="141">
        <v>325369692</v>
      </c>
      <c r="E489" s="141">
        <v>325369692</v>
      </c>
      <c r="F489" s="140">
        <f t="shared" si="14"/>
        <v>0</v>
      </c>
      <c r="G489" s="148">
        <f t="shared" si="15"/>
        <v>1</v>
      </c>
    </row>
    <row r="490" spans="1:7">
      <c r="A490" s="196">
        <v>2024</v>
      </c>
      <c r="B490" s="185" t="s">
        <v>175</v>
      </c>
      <c r="C490" s="142" t="s">
        <v>155</v>
      </c>
      <c r="D490" s="141">
        <v>296433315</v>
      </c>
      <c r="E490" s="141">
        <v>296433315</v>
      </c>
      <c r="F490" s="140">
        <f t="shared" si="14"/>
        <v>0</v>
      </c>
      <c r="G490" s="148">
        <f>IF(F490&gt;0,E490/D490,100%)</f>
        <v>1</v>
      </c>
    </row>
    <row r="491" spans="1:7">
      <c r="A491" s="196">
        <v>2024</v>
      </c>
      <c r="B491" s="185" t="s">
        <v>25</v>
      </c>
      <c r="C491" s="142" t="s">
        <v>155</v>
      </c>
      <c r="D491" s="141">
        <v>3748999637</v>
      </c>
      <c r="E491" s="141">
        <v>3748999637</v>
      </c>
      <c r="F491" s="140">
        <f t="shared" si="14"/>
        <v>0</v>
      </c>
      <c r="G491" s="148">
        <f t="shared" si="15"/>
        <v>1</v>
      </c>
    </row>
    <row r="492" spans="1:7">
      <c r="A492" s="196">
        <v>2024</v>
      </c>
      <c r="B492" s="185" t="s">
        <v>13</v>
      </c>
      <c r="C492" s="142" t="s">
        <v>155</v>
      </c>
      <c r="D492" s="141">
        <v>109687416</v>
      </c>
      <c r="E492" s="141">
        <v>109687416</v>
      </c>
      <c r="F492" s="140">
        <f t="shared" si="14"/>
        <v>0</v>
      </c>
      <c r="G492" s="148">
        <f t="shared" si="15"/>
        <v>1</v>
      </c>
    </row>
    <row r="493" spans="1:7">
      <c r="A493" s="196">
        <v>2024</v>
      </c>
      <c r="B493" s="185" t="s">
        <v>176</v>
      </c>
      <c r="C493" s="142" t="s">
        <v>155</v>
      </c>
      <c r="D493" s="141">
        <v>0</v>
      </c>
      <c r="E493" s="141">
        <v>0</v>
      </c>
      <c r="F493" s="140">
        <f t="shared" si="14"/>
        <v>0</v>
      </c>
      <c r="G493" s="148">
        <f t="shared" si="15"/>
        <v>1</v>
      </c>
    </row>
    <row r="494" spans="1:7">
      <c r="A494" s="196">
        <v>2024</v>
      </c>
      <c r="B494" s="185" t="s">
        <v>177</v>
      </c>
      <c r="C494" s="142" t="s">
        <v>155</v>
      </c>
      <c r="D494" s="141">
        <v>76992706</v>
      </c>
      <c r="E494" s="141">
        <v>76992706</v>
      </c>
      <c r="F494" s="140">
        <f t="shared" si="14"/>
        <v>0</v>
      </c>
      <c r="G494" s="148">
        <f t="shared" si="15"/>
        <v>1</v>
      </c>
    </row>
    <row r="495" spans="1:7">
      <c r="A495" s="196">
        <v>2024</v>
      </c>
      <c r="B495" s="185" t="s">
        <v>178</v>
      </c>
      <c r="C495" s="142" t="s">
        <v>155</v>
      </c>
      <c r="D495" s="141">
        <v>129867558</v>
      </c>
      <c r="E495" s="141">
        <v>129867558</v>
      </c>
      <c r="F495" s="140">
        <f t="shared" si="14"/>
        <v>0</v>
      </c>
      <c r="G495" s="148">
        <f t="shared" si="15"/>
        <v>1</v>
      </c>
    </row>
    <row r="496" spans="1:7">
      <c r="A496" s="196">
        <v>2024</v>
      </c>
      <c r="B496" s="185" t="s">
        <v>179</v>
      </c>
      <c r="C496" s="142" t="s">
        <v>155</v>
      </c>
      <c r="D496" s="141">
        <v>1321077675</v>
      </c>
      <c r="E496" s="141">
        <v>1321077675</v>
      </c>
      <c r="F496" s="140">
        <f t="shared" si="14"/>
        <v>0</v>
      </c>
      <c r="G496" s="148">
        <f t="shared" si="15"/>
        <v>1</v>
      </c>
    </row>
    <row r="497" spans="1:12">
      <c r="A497" s="196">
        <v>2024</v>
      </c>
      <c r="B497" s="185" t="s">
        <v>21</v>
      </c>
      <c r="C497" s="142" t="s">
        <v>155</v>
      </c>
      <c r="D497" s="141">
        <v>1200367218</v>
      </c>
      <c r="E497" s="141">
        <v>1200367218</v>
      </c>
      <c r="F497" s="140">
        <f t="shared" si="14"/>
        <v>0</v>
      </c>
      <c r="G497" s="148">
        <f t="shared" si="15"/>
        <v>1</v>
      </c>
      <c r="J497" s="156">
        <f>SUM(D410:D511)+731605299839</f>
        <v>973737772713</v>
      </c>
      <c r="K497" s="156">
        <f>SUM(E410:E511)</f>
        <v>242132472874</v>
      </c>
      <c r="L497" s="156">
        <v>731605299839</v>
      </c>
    </row>
    <row r="498" spans="1:12">
      <c r="A498" s="196">
        <v>2024</v>
      </c>
      <c r="B498" s="185" t="s">
        <v>180</v>
      </c>
      <c r="C498" s="142" t="s">
        <v>155</v>
      </c>
      <c r="D498" s="141">
        <v>64181588</v>
      </c>
      <c r="E498" s="141">
        <v>64181588</v>
      </c>
      <c r="F498" s="140">
        <f t="shared" si="14"/>
        <v>0</v>
      </c>
      <c r="G498" s="148">
        <f t="shared" si="15"/>
        <v>1</v>
      </c>
      <c r="J498" s="143">
        <f>K497/J497</f>
        <v>0.24866291486195252</v>
      </c>
      <c r="K498" s="143"/>
      <c r="L498" s="143">
        <f>L497/J497</f>
        <v>0.75133708513804742</v>
      </c>
    </row>
    <row r="499" spans="1:12">
      <c r="A499" s="196">
        <v>2024</v>
      </c>
      <c r="B499" s="185" t="s">
        <v>22</v>
      </c>
      <c r="C499" s="142" t="s">
        <v>155</v>
      </c>
      <c r="D499" s="141">
        <v>1104402245</v>
      </c>
      <c r="E499" s="141">
        <v>1104402245</v>
      </c>
      <c r="F499" s="140">
        <f t="shared" si="14"/>
        <v>0</v>
      </c>
      <c r="G499" s="148">
        <f t="shared" si="15"/>
        <v>1</v>
      </c>
    </row>
    <row r="500" spans="1:12">
      <c r="A500" s="196">
        <v>2024</v>
      </c>
      <c r="B500" s="185" t="s">
        <v>181</v>
      </c>
      <c r="C500" s="142" t="s">
        <v>155</v>
      </c>
      <c r="D500" s="141">
        <v>26054193</v>
      </c>
      <c r="E500" s="141">
        <v>26054193</v>
      </c>
      <c r="F500" s="140">
        <f t="shared" si="14"/>
        <v>0</v>
      </c>
      <c r="G500" s="148">
        <f t="shared" si="15"/>
        <v>1</v>
      </c>
    </row>
    <row r="501" spans="1:12">
      <c r="A501" s="196">
        <v>2024</v>
      </c>
      <c r="B501" s="185" t="s">
        <v>182</v>
      </c>
      <c r="C501" s="142" t="s">
        <v>155</v>
      </c>
      <c r="D501" s="141">
        <v>0</v>
      </c>
      <c r="E501" s="141">
        <v>0</v>
      </c>
      <c r="F501" s="140">
        <f t="shared" si="14"/>
        <v>0</v>
      </c>
      <c r="G501" s="148">
        <f t="shared" si="15"/>
        <v>1</v>
      </c>
    </row>
    <row r="502" spans="1:12">
      <c r="A502" s="196">
        <v>2024</v>
      </c>
      <c r="B502" s="185" t="s">
        <v>23</v>
      </c>
      <c r="C502" s="142" t="s">
        <v>155</v>
      </c>
      <c r="D502" s="141">
        <v>280563550</v>
      </c>
      <c r="E502" s="141">
        <v>280563550</v>
      </c>
      <c r="F502" s="140">
        <f t="shared" si="14"/>
        <v>0</v>
      </c>
      <c r="G502" s="148">
        <f t="shared" si="15"/>
        <v>1</v>
      </c>
    </row>
    <row r="503" spans="1:12">
      <c r="A503" s="196">
        <v>2024</v>
      </c>
      <c r="B503" s="185" t="s">
        <v>53</v>
      </c>
      <c r="C503" s="142" t="s">
        <v>155</v>
      </c>
      <c r="D503" s="141">
        <v>132529959</v>
      </c>
      <c r="E503" s="141">
        <v>132529959</v>
      </c>
      <c r="F503" s="140">
        <f t="shared" si="14"/>
        <v>0</v>
      </c>
      <c r="G503" s="148">
        <f t="shared" si="15"/>
        <v>1</v>
      </c>
    </row>
    <row r="504" spans="1:12">
      <c r="A504" s="196">
        <v>2024</v>
      </c>
      <c r="B504" s="185" t="s">
        <v>183</v>
      </c>
      <c r="C504" s="142" t="s">
        <v>155</v>
      </c>
      <c r="D504" s="141">
        <v>0</v>
      </c>
      <c r="E504" s="141">
        <v>0</v>
      </c>
      <c r="F504" s="140">
        <f t="shared" si="14"/>
        <v>0</v>
      </c>
      <c r="G504" s="148">
        <f t="shared" si="15"/>
        <v>1</v>
      </c>
    </row>
    <row r="505" spans="1:12">
      <c r="A505" s="196">
        <v>2024</v>
      </c>
      <c r="B505" s="185" t="s">
        <v>184</v>
      </c>
      <c r="C505" s="142" t="s">
        <v>155</v>
      </c>
      <c r="D505" s="141">
        <v>0</v>
      </c>
      <c r="E505" s="141">
        <v>0</v>
      </c>
      <c r="F505" s="140">
        <f t="shared" si="14"/>
        <v>0</v>
      </c>
      <c r="G505" s="148">
        <f t="shared" si="15"/>
        <v>1</v>
      </c>
    </row>
    <row r="506" spans="1:12">
      <c r="A506" s="196">
        <v>2024</v>
      </c>
      <c r="B506" s="185" t="s">
        <v>185</v>
      </c>
      <c r="C506" s="142" t="s">
        <v>155</v>
      </c>
      <c r="D506" s="141">
        <v>0</v>
      </c>
      <c r="E506" s="141">
        <v>0</v>
      </c>
      <c r="F506" s="140">
        <f t="shared" si="14"/>
        <v>0</v>
      </c>
      <c r="G506" s="148">
        <f t="shared" si="15"/>
        <v>1</v>
      </c>
    </row>
    <row r="507" spans="1:12">
      <c r="A507" s="196">
        <v>2024</v>
      </c>
      <c r="B507" s="185" t="s">
        <v>186</v>
      </c>
      <c r="C507" s="142" t="s">
        <v>155</v>
      </c>
      <c r="D507" s="141">
        <v>0</v>
      </c>
      <c r="E507" s="141">
        <v>0</v>
      </c>
      <c r="F507" s="140">
        <f t="shared" si="14"/>
        <v>0</v>
      </c>
      <c r="G507" s="148">
        <f t="shared" si="15"/>
        <v>1</v>
      </c>
    </row>
    <row r="508" spans="1:12">
      <c r="A508" s="196">
        <v>2024</v>
      </c>
      <c r="B508" s="185" t="s">
        <v>187</v>
      </c>
      <c r="C508" s="142" t="s">
        <v>155</v>
      </c>
      <c r="D508" s="141">
        <v>0</v>
      </c>
      <c r="E508" s="141">
        <v>0</v>
      </c>
      <c r="F508" s="140">
        <f t="shared" si="14"/>
        <v>0</v>
      </c>
      <c r="G508" s="148">
        <f t="shared" si="15"/>
        <v>1</v>
      </c>
    </row>
    <row r="509" spans="1:12">
      <c r="A509" s="196">
        <v>2024</v>
      </c>
      <c r="B509" s="185" t="s">
        <v>188</v>
      </c>
      <c r="C509" s="142" t="s">
        <v>155</v>
      </c>
      <c r="D509" s="141">
        <v>0</v>
      </c>
      <c r="E509" s="141">
        <v>0</v>
      </c>
      <c r="F509" s="140">
        <f t="shared" si="14"/>
        <v>0</v>
      </c>
      <c r="G509" s="148">
        <f t="shared" si="15"/>
        <v>1</v>
      </c>
    </row>
    <row r="510" spans="1:12">
      <c r="A510" s="196">
        <v>2024</v>
      </c>
      <c r="B510" s="185" t="s">
        <v>189</v>
      </c>
      <c r="C510" s="142" t="s">
        <v>155</v>
      </c>
      <c r="D510" s="141">
        <v>0</v>
      </c>
      <c r="E510" s="141">
        <v>0</v>
      </c>
      <c r="F510" s="140">
        <f t="shared" si="14"/>
        <v>0</v>
      </c>
      <c r="G510" s="148">
        <f t="shared" si="15"/>
        <v>1</v>
      </c>
    </row>
    <row r="511" spans="1:12" ht="15" thickBot="1">
      <c r="A511" s="205">
        <v>2024</v>
      </c>
      <c r="B511" s="309" t="s">
        <v>190</v>
      </c>
      <c r="C511" s="149" t="s">
        <v>155</v>
      </c>
      <c r="D511" s="150">
        <v>0</v>
      </c>
      <c r="E511" s="150">
        <v>0</v>
      </c>
      <c r="F511" s="151">
        <f t="shared" si="14"/>
        <v>0</v>
      </c>
      <c r="G511" s="148">
        <f t="shared" ref="G511:G542" si="16">IF(F511&gt;0,E511/D511,100%)</f>
        <v>1</v>
      </c>
    </row>
    <row r="512" spans="1:12">
      <c r="A512" s="201">
        <v>2025</v>
      </c>
      <c r="B512" s="310" t="s">
        <v>34</v>
      </c>
      <c r="C512" s="202" t="s">
        <v>157</v>
      </c>
      <c r="D512" s="203">
        <v>96791346265</v>
      </c>
      <c r="E512" s="203">
        <v>96791346265</v>
      </c>
      <c r="F512" s="204">
        <f>D512-E512</f>
        <v>0</v>
      </c>
      <c r="G512" s="148">
        <f t="shared" si="16"/>
        <v>1</v>
      </c>
    </row>
    <row r="513" spans="1:7">
      <c r="A513" s="268">
        <v>2025</v>
      </c>
      <c r="B513" s="269" t="s">
        <v>35</v>
      </c>
      <c r="C513" s="270" t="s">
        <v>157</v>
      </c>
      <c r="D513" s="271">
        <v>216620713795</v>
      </c>
      <c r="E513" s="271">
        <v>216620713795</v>
      </c>
      <c r="F513" s="272">
        <f t="shared" ref="F513:F576" si="17">D513-E513</f>
        <v>0</v>
      </c>
      <c r="G513" s="267">
        <f t="shared" si="16"/>
        <v>1</v>
      </c>
    </row>
    <row r="514" spans="1:7">
      <c r="A514" s="268">
        <v>2025</v>
      </c>
      <c r="B514" s="269" t="s">
        <v>6</v>
      </c>
      <c r="C514" s="270" t="s">
        <v>157</v>
      </c>
      <c r="D514" s="271">
        <v>66913558205</v>
      </c>
      <c r="E514" s="271">
        <v>66913558205</v>
      </c>
      <c r="F514" s="272">
        <f t="shared" si="17"/>
        <v>0</v>
      </c>
      <c r="G514" s="267">
        <f t="shared" si="16"/>
        <v>1</v>
      </c>
    </row>
    <row r="515" spans="1:7">
      <c r="A515" s="268">
        <v>2025</v>
      </c>
      <c r="B515" s="269" t="s">
        <v>36</v>
      </c>
      <c r="C515" s="270" t="s">
        <v>157</v>
      </c>
      <c r="D515" s="271">
        <v>27872600687</v>
      </c>
      <c r="E515" s="271">
        <v>27872600687</v>
      </c>
      <c r="F515" s="272">
        <f t="shared" si="17"/>
        <v>0</v>
      </c>
      <c r="G515" s="267">
        <f t="shared" si="16"/>
        <v>1</v>
      </c>
    </row>
    <row r="516" spans="1:7">
      <c r="A516" s="268">
        <v>2025</v>
      </c>
      <c r="B516" s="269" t="s">
        <v>37</v>
      </c>
      <c r="C516" s="270" t="s">
        <v>157</v>
      </c>
      <c r="D516" s="271">
        <v>4285218084</v>
      </c>
      <c r="E516" s="271">
        <v>4285218084</v>
      </c>
      <c r="F516" s="272">
        <f t="shared" si="17"/>
        <v>0</v>
      </c>
      <c r="G516" s="267">
        <f t="shared" si="16"/>
        <v>1</v>
      </c>
    </row>
    <row r="517" spans="1:7">
      <c r="A517" s="268">
        <v>2025</v>
      </c>
      <c r="B517" s="269" t="s">
        <v>38</v>
      </c>
      <c r="C517" s="270" t="s">
        <v>157</v>
      </c>
      <c r="D517" s="271">
        <v>36322573139</v>
      </c>
      <c r="E517" s="271">
        <v>36322573139</v>
      </c>
      <c r="F517" s="272">
        <f t="shared" si="17"/>
        <v>0</v>
      </c>
      <c r="G517" s="267">
        <f t="shared" si="16"/>
        <v>1</v>
      </c>
    </row>
    <row r="518" spans="1:7">
      <c r="A518" s="268">
        <v>2025</v>
      </c>
      <c r="B518" s="269" t="s">
        <v>39</v>
      </c>
      <c r="C518" s="270" t="s">
        <v>157</v>
      </c>
      <c r="D518" s="271">
        <v>1436333523</v>
      </c>
      <c r="E518" s="271">
        <v>1436333523</v>
      </c>
      <c r="F518" s="272">
        <f t="shared" si="17"/>
        <v>0</v>
      </c>
      <c r="G518" s="267">
        <f t="shared" si="16"/>
        <v>1</v>
      </c>
    </row>
    <row r="519" spans="1:7">
      <c r="A519" s="268">
        <v>2025</v>
      </c>
      <c r="B519" s="269" t="s">
        <v>74</v>
      </c>
      <c r="C519" s="270" t="s">
        <v>157</v>
      </c>
      <c r="D519" s="271">
        <v>7053203811</v>
      </c>
      <c r="E519" s="271">
        <v>7053203811</v>
      </c>
      <c r="F519" s="272">
        <f t="shared" si="17"/>
        <v>0</v>
      </c>
      <c r="G519" s="267">
        <f t="shared" si="16"/>
        <v>1</v>
      </c>
    </row>
    <row r="520" spans="1:7">
      <c r="A520" s="268">
        <v>2025</v>
      </c>
      <c r="B520" s="269" t="s">
        <v>41</v>
      </c>
      <c r="C520" s="270" t="s">
        <v>157</v>
      </c>
      <c r="D520" s="271">
        <v>48583096376</v>
      </c>
      <c r="E520" s="271">
        <v>48583096376</v>
      </c>
      <c r="F520" s="272">
        <f t="shared" si="17"/>
        <v>0</v>
      </c>
      <c r="G520" s="267">
        <f t="shared" si="16"/>
        <v>1</v>
      </c>
    </row>
    <row r="521" spans="1:7">
      <c r="A521" s="268">
        <v>2025</v>
      </c>
      <c r="B521" s="269" t="s">
        <v>42</v>
      </c>
      <c r="C521" s="270" t="s">
        <v>157</v>
      </c>
      <c r="D521" s="271">
        <v>14234023222</v>
      </c>
      <c r="E521" s="271">
        <v>14234023222</v>
      </c>
      <c r="F521" s="272">
        <f t="shared" si="17"/>
        <v>0</v>
      </c>
      <c r="G521" s="267">
        <f t="shared" si="16"/>
        <v>1</v>
      </c>
    </row>
    <row r="522" spans="1:7">
      <c r="A522" s="268">
        <v>2025</v>
      </c>
      <c r="B522" s="269" t="s">
        <v>14</v>
      </c>
      <c r="C522" s="270" t="s">
        <v>157</v>
      </c>
      <c r="D522" s="271">
        <v>30431205352</v>
      </c>
      <c r="E522" s="271">
        <v>30431205352</v>
      </c>
      <c r="F522" s="272">
        <f t="shared" si="17"/>
        <v>0</v>
      </c>
      <c r="G522" s="267">
        <f t="shared" si="16"/>
        <v>1</v>
      </c>
    </row>
    <row r="523" spans="1:7">
      <c r="A523" s="268">
        <v>2025</v>
      </c>
      <c r="B523" s="269" t="s">
        <v>43</v>
      </c>
      <c r="C523" s="270" t="s">
        <v>157</v>
      </c>
      <c r="D523" s="271">
        <v>22414931051</v>
      </c>
      <c r="E523" s="271">
        <v>22414931051</v>
      </c>
      <c r="F523" s="272">
        <f t="shared" si="17"/>
        <v>0</v>
      </c>
      <c r="G523" s="267">
        <f t="shared" si="16"/>
        <v>1</v>
      </c>
    </row>
    <row r="524" spans="1:7">
      <c r="A524" s="268">
        <v>2025</v>
      </c>
      <c r="B524" s="269" t="s">
        <v>44</v>
      </c>
      <c r="C524" s="270" t="s">
        <v>157</v>
      </c>
      <c r="D524" s="271">
        <v>6759549225</v>
      </c>
      <c r="E524" s="271">
        <v>6759549225</v>
      </c>
      <c r="F524" s="272">
        <f t="shared" si="17"/>
        <v>0</v>
      </c>
      <c r="G524" s="267">
        <f t="shared" si="16"/>
        <v>1</v>
      </c>
    </row>
    <row r="525" spans="1:7">
      <c r="A525" s="268">
        <v>2025</v>
      </c>
      <c r="B525" s="269" t="s">
        <v>45</v>
      </c>
      <c r="C525" s="270" t="s">
        <v>157</v>
      </c>
      <c r="D525" s="271">
        <v>12160018328</v>
      </c>
      <c r="E525" s="271">
        <v>12160018328</v>
      </c>
      <c r="F525" s="272">
        <f t="shared" si="17"/>
        <v>0</v>
      </c>
      <c r="G525" s="267">
        <f t="shared" si="16"/>
        <v>1</v>
      </c>
    </row>
    <row r="526" spans="1:7">
      <c r="A526" s="268">
        <v>2025</v>
      </c>
      <c r="B526" s="269" t="s">
        <v>46</v>
      </c>
      <c r="C526" s="270" t="s">
        <v>157</v>
      </c>
      <c r="D526" s="271">
        <v>11731153720</v>
      </c>
      <c r="E526" s="271">
        <v>11731153720</v>
      </c>
      <c r="F526" s="272">
        <f t="shared" si="17"/>
        <v>0</v>
      </c>
      <c r="G526" s="267">
        <f t="shared" si="16"/>
        <v>1</v>
      </c>
    </row>
    <row r="527" spans="1:7">
      <c r="A527" s="268">
        <v>2025</v>
      </c>
      <c r="B527" s="269" t="s">
        <v>47</v>
      </c>
      <c r="C527" s="270" t="s">
        <v>157</v>
      </c>
      <c r="D527" s="271">
        <v>615653628</v>
      </c>
      <c r="E527" s="271">
        <v>615653628</v>
      </c>
      <c r="F527" s="272">
        <f t="shared" si="17"/>
        <v>0</v>
      </c>
      <c r="G527" s="267">
        <f t="shared" si="16"/>
        <v>1</v>
      </c>
    </row>
    <row r="528" spans="1:7">
      <c r="A528" s="268">
        <v>2025</v>
      </c>
      <c r="B528" s="269" t="s">
        <v>75</v>
      </c>
      <c r="C528" s="270" t="s">
        <v>157</v>
      </c>
      <c r="D528" s="271">
        <v>6741523099</v>
      </c>
      <c r="E528" s="271">
        <v>6741523099</v>
      </c>
      <c r="F528" s="272">
        <f t="shared" si="17"/>
        <v>0</v>
      </c>
      <c r="G528" s="267">
        <f t="shared" si="16"/>
        <v>1</v>
      </c>
    </row>
    <row r="529" spans="1:7">
      <c r="A529" s="268">
        <v>2025</v>
      </c>
      <c r="B529" s="269" t="s">
        <v>76</v>
      </c>
      <c r="C529" s="270" t="s">
        <v>157</v>
      </c>
      <c r="D529" s="271">
        <v>716676817</v>
      </c>
      <c r="E529" s="271">
        <v>716676817</v>
      </c>
      <c r="F529" s="272">
        <f t="shared" si="17"/>
        <v>0</v>
      </c>
      <c r="G529" s="267">
        <f t="shared" si="16"/>
        <v>1</v>
      </c>
    </row>
    <row r="530" spans="1:7">
      <c r="A530" s="268">
        <v>2025</v>
      </c>
      <c r="B530" s="269" t="s">
        <v>50</v>
      </c>
      <c r="C530" s="270" t="s">
        <v>157</v>
      </c>
      <c r="D530" s="271">
        <v>585271564</v>
      </c>
      <c r="E530" s="271">
        <v>585271564</v>
      </c>
      <c r="F530" s="272">
        <f t="shared" si="17"/>
        <v>0</v>
      </c>
      <c r="G530" s="267">
        <f t="shared" si="16"/>
        <v>1</v>
      </c>
    </row>
    <row r="531" spans="1:7">
      <c r="A531" s="268">
        <v>2025</v>
      </c>
      <c r="B531" s="269" t="s">
        <v>77</v>
      </c>
      <c r="C531" s="270" t="s">
        <v>157</v>
      </c>
      <c r="D531" s="271">
        <v>196835706</v>
      </c>
      <c r="E531" s="271">
        <v>196835706</v>
      </c>
      <c r="F531" s="272">
        <f t="shared" si="17"/>
        <v>0</v>
      </c>
      <c r="G531" s="267">
        <f t="shared" si="16"/>
        <v>1</v>
      </c>
    </row>
    <row r="532" spans="1:7">
      <c r="A532" s="268">
        <v>2025</v>
      </c>
      <c r="B532" s="269" t="s">
        <v>51</v>
      </c>
      <c r="C532" s="270" t="s">
        <v>157</v>
      </c>
      <c r="D532" s="271">
        <v>1776930281</v>
      </c>
      <c r="E532" s="271">
        <v>1776930281</v>
      </c>
      <c r="F532" s="272">
        <f t="shared" si="17"/>
        <v>0</v>
      </c>
      <c r="G532" s="267">
        <f t="shared" si="16"/>
        <v>1</v>
      </c>
    </row>
    <row r="533" spans="1:7">
      <c r="A533" s="268">
        <v>2025</v>
      </c>
      <c r="B533" s="269" t="s">
        <v>52</v>
      </c>
      <c r="C533" s="270" t="s">
        <v>157</v>
      </c>
      <c r="D533" s="271">
        <v>2817607412</v>
      </c>
      <c r="E533" s="271">
        <v>2817607412</v>
      </c>
      <c r="F533" s="272">
        <f t="shared" si="17"/>
        <v>0</v>
      </c>
      <c r="G533" s="267">
        <f t="shared" si="16"/>
        <v>1</v>
      </c>
    </row>
    <row r="534" spans="1:7">
      <c r="A534" s="268">
        <v>2025</v>
      </c>
      <c r="B534" s="269" t="s">
        <v>193</v>
      </c>
      <c r="C534" s="270" t="s">
        <v>157</v>
      </c>
      <c r="D534" s="271">
        <v>21625437</v>
      </c>
      <c r="E534" s="271">
        <v>21625437</v>
      </c>
      <c r="F534" s="272">
        <f t="shared" si="17"/>
        <v>0</v>
      </c>
      <c r="G534" s="267">
        <f t="shared" si="16"/>
        <v>1</v>
      </c>
    </row>
    <row r="535" spans="1:7">
      <c r="A535" s="268">
        <v>2025</v>
      </c>
      <c r="B535" s="269" t="s">
        <v>194</v>
      </c>
      <c r="C535" s="270" t="s">
        <v>157</v>
      </c>
      <c r="D535" s="271">
        <v>88648906</v>
      </c>
      <c r="E535" s="271">
        <v>88648906</v>
      </c>
      <c r="F535" s="272">
        <f t="shared" si="17"/>
        <v>0</v>
      </c>
      <c r="G535" s="267">
        <f t="shared" si="16"/>
        <v>1</v>
      </c>
    </row>
    <row r="536" spans="1:7">
      <c r="A536" s="268">
        <v>2025</v>
      </c>
      <c r="B536" s="269" t="s">
        <v>54</v>
      </c>
      <c r="C536" s="270" t="s">
        <v>157</v>
      </c>
      <c r="D536" s="271">
        <v>0</v>
      </c>
      <c r="E536" s="271">
        <v>0</v>
      </c>
      <c r="F536" s="272">
        <f t="shared" si="17"/>
        <v>0</v>
      </c>
      <c r="G536" s="267">
        <f t="shared" si="16"/>
        <v>1</v>
      </c>
    </row>
    <row r="537" spans="1:7">
      <c r="A537" s="268">
        <v>2025</v>
      </c>
      <c r="B537" s="269" t="s">
        <v>78</v>
      </c>
      <c r="C537" s="270" t="s">
        <v>157</v>
      </c>
      <c r="D537" s="271">
        <v>5744722221</v>
      </c>
      <c r="E537" s="271">
        <v>5744722221</v>
      </c>
      <c r="F537" s="272">
        <f t="shared" si="17"/>
        <v>0</v>
      </c>
      <c r="G537" s="267">
        <f t="shared" si="16"/>
        <v>1</v>
      </c>
    </row>
    <row r="538" spans="1:7">
      <c r="A538" s="268">
        <v>2025</v>
      </c>
      <c r="B538" s="269" t="s">
        <v>56</v>
      </c>
      <c r="C538" s="270" t="s">
        <v>157</v>
      </c>
      <c r="D538" s="271">
        <v>76958069232</v>
      </c>
      <c r="E538" s="271">
        <v>76958069232</v>
      </c>
      <c r="F538" s="272">
        <f t="shared" si="17"/>
        <v>0</v>
      </c>
      <c r="G538" s="267">
        <f t="shared" si="16"/>
        <v>1</v>
      </c>
    </row>
    <row r="539" spans="1:7">
      <c r="A539" s="268">
        <v>2025</v>
      </c>
      <c r="B539" s="269" t="s">
        <v>57</v>
      </c>
      <c r="C539" s="270" t="s">
        <v>157</v>
      </c>
      <c r="D539" s="271">
        <v>31732210753</v>
      </c>
      <c r="E539" s="271">
        <v>31732210753</v>
      </c>
      <c r="F539" s="272">
        <f t="shared" si="17"/>
        <v>0</v>
      </c>
      <c r="G539" s="267">
        <f t="shared" si="16"/>
        <v>1</v>
      </c>
    </row>
    <row r="540" spans="1:7">
      <c r="A540" s="268">
        <v>2025</v>
      </c>
      <c r="B540" s="269" t="s">
        <v>34</v>
      </c>
      <c r="C540" s="270" t="s">
        <v>158</v>
      </c>
      <c r="D540" s="271">
        <v>74745466911</v>
      </c>
      <c r="E540" s="271">
        <v>74745466911</v>
      </c>
      <c r="F540" s="272">
        <f t="shared" si="17"/>
        <v>0</v>
      </c>
      <c r="G540" s="267">
        <f t="shared" si="16"/>
        <v>1</v>
      </c>
    </row>
    <row r="541" spans="1:7">
      <c r="A541" s="268">
        <v>2025</v>
      </c>
      <c r="B541" s="269" t="s">
        <v>35</v>
      </c>
      <c r="C541" s="270" t="s">
        <v>158</v>
      </c>
      <c r="D541" s="271">
        <v>125963525663</v>
      </c>
      <c r="E541" s="271">
        <v>125963525663</v>
      </c>
      <c r="F541" s="272">
        <f t="shared" si="17"/>
        <v>0</v>
      </c>
      <c r="G541" s="267">
        <f t="shared" si="16"/>
        <v>1</v>
      </c>
    </row>
    <row r="542" spans="1:7">
      <c r="A542" s="268">
        <v>2025</v>
      </c>
      <c r="B542" s="269" t="s">
        <v>6</v>
      </c>
      <c r="C542" s="270" t="s">
        <v>158</v>
      </c>
      <c r="D542" s="271">
        <v>37337428471</v>
      </c>
      <c r="E542" s="271">
        <v>37337428471</v>
      </c>
      <c r="F542" s="272">
        <f t="shared" si="17"/>
        <v>0</v>
      </c>
      <c r="G542" s="267">
        <f t="shared" si="16"/>
        <v>1</v>
      </c>
    </row>
    <row r="543" spans="1:7">
      <c r="A543" s="268">
        <v>2025</v>
      </c>
      <c r="B543" s="269" t="s">
        <v>36</v>
      </c>
      <c r="C543" s="270" t="s">
        <v>158</v>
      </c>
      <c r="D543" s="271">
        <v>12676057925</v>
      </c>
      <c r="E543" s="271">
        <v>12676057925</v>
      </c>
      <c r="F543" s="272">
        <f t="shared" si="17"/>
        <v>0</v>
      </c>
      <c r="G543" s="267">
        <f t="shared" ref="G543:G574" si="18">IF(F543&gt;0,E543/D543,100%)</f>
        <v>1</v>
      </c>
    </row>
    <row r="544" spans="1:7">
      <c r="A544" s="268">
        <v>2025</v>
      </c>
      <c r="B544" s="269" t="s">
        <v>37</v>
      </c>
      <c r="C544" s="270" t="s">
        <v>158</v>
      </c>
      <c r="D544" s="271">
        <v>16204723472</v>
      </c>
      <c r="E544" s="271">
        <v>16204723472</v>
      </c>
      <c r="F544" s="272">
        <f t="shared" si="17"/>
        <v>0</v>
      </c>
      <c r="G544" s="267">
        <f t="shared" si="18"/>
        <v>1</v>
      </c>
    </row>
    <row r="545" spans="1:7">
      <c r="A545" s="268">
        <v>2025</v>
      </c>
      <c r="B545" s="269" t="s">
        <v>38</v>
      </c>
      <c r="C545" s="270" t="s">
        <v>158</v>
      </c>
      <c r="D545" s="271">
        <v>27256198354</v>
      </c>
      <c r="E545" s="271">
        <v>27256198354</v>
      </c>
      <c r="F545" s="272">
        <f t="shared" si="17"/>
        <v>0</v>
      </c>
      <c r="G545" s="267">
        <f t="shared" si="18"/>
        <v>1</v>
      </c>
    </row>
    <row r="546" spans="1:7">
      <c r="A546" s="268">
        <v>2025</v>
      </c>
      <c r="B546" s="269" t="s">
        <v>39</v>
      </c>
      <c r="C546" s="270" t="s">
        <v>158</v>
      </c>
      <c r="D546" s="271">
        <v>1207345022</v>
      </c>
      <c r="E546" s="271">
        <v>1207345022</v>
      </c>
      <c r="F546" s="272">
        <f t="shared" si="17"/>
        <v>0</v>
      </c>
      <c r="G546" s="267">
        <f t="shared" si="18"/>
        <v>1</v>
      </c>
    </row>
    <row r="547" spans="1:7">
      <c r="A547" s="268">
        <v>2025</v>
      </c>
      <c r="B547" s="269" t="s">
        <v>74</v>
      </c>
      <c r="C547" s="270" t="s">
        <v>158</v>
      </c>
      <c r="D547" s="271">
        <v>20166065921</v>
      </c>
      <c r="E547" s="271">
        <v>20166065921</v>
      </c>
      <c r="F547" s="272">
        <f t="shared" si="17"/>
        <v>0</v>
      </c>
      <c r="G547" s="267">
        <f t="shared" si="18"/>
        <v>1</v>
      </c>
    </row>
    <row r="548" spans="1:7">
      <c r="A548" s="268">
        <v>2025</v>
      </c>
      <c r="B548" s="269" t="s">
        <v>41</v>
      </c>
      <c r="C548" s="270" t="s">
        <v>158</v>
      </c>
      <c r="D548" s="271">
        <v>22517735949</v>
      </c>
      <c r="E548" s="271">
        <v>22517735949</v>
      </c>
      <c r="F548" s="272">
        <f t="shared" si="17"/>
        <v>0</v>
      </c>
      <c r="G548" s="267">
        <f t="shared" si="18"/>
        <v>1</v>
      </c>
    </row>
    <row r="549" spans="1:7">
      <c r="A549" s="268">
        <v>2025</v>
      </c>
      <c r="B549" s="269" t="s">
        <v>42</v>
      </c>
      <c r="C549" s="270" t="s">
        <v>158</v>
      </c>
      <c r="D549" s="271">
        <v>6039402494</v>
      </c>
      <c r="E549" s="271">
        <v>6039402494</v>
      </c>
      <c r="F549" s="272">
        <f t="shared" si="17"/>
        <v>0</v>
      </c>
      <c r="G549" s="267">
        <f t="shared" si="18"/>
        <v>1</v>
      </c>
    </row>
    <row r="550" spans="1:7">
      <c r="A550" s="268">
        <v>2025</v>
      </c>
      <c r="B550" s="269" t="s">
        <v>14</v>
      </c>
      <c r="C550" s="270" t="s">
        <v>158</v>
      </c>
      <c r="D550" s="271">
        <v>20650343527</v>
      </c>
      <c r="E550" s="271">
        <v>20650343527</v>
      </c>
      <c r="F550" s="272">
        <f t="shared" si="17"/>
        <v>0</v>
      </c>
      <c r="G550" s="267">
        <f t="shared" si="18"/>
        <v>1</v>
      </c>
    </row>
    <row r="551" spans="1:7">
      <c r="A551" s="268">
        <v>2025</v>
      </c>
      <c r="B551" s="269" t="s">
        <v>43</v>
      </c>
      <c r="C551" s="270" t="s">
        <v>158</v>
      </c>
      <c r="D551" s="271">
        <v>10135781573</v>
      </c>
      <c r="E551" s="272">
        <v>10135781573</v>
      </c>
      <c r="F551" s="272">
        <f t="shared" si="17"/>
        <v>0</v>
      </c>
      <c r="G551" s="267">
        <f t="shared" si="18"/>
        <v>1</v>
      </c>
    </row>
    <row r="552" spans="1:7">
      <c r="A552" s="268">
        <v>2025</v>
      </c>
      <c r="B552" s="269" t="s">
        <v>44</v>
      </c>
      <c r="C552" s="270" t="s">
        <v>158</v>
      </c>
      <c r="D552" s="271">
        <v>5647298524</v>
      </c>
      <c r="E552" s="272">
        <v>5647298524</v>
      </c>
      <c r="F552" s="272">
        <f t="shared" si="17"/>
        <v>0</v>
      </c>
      <c r="G552" s="267">
        <f t="shared" si="18"/>
        <v>1</v>
      </c>
    </row>
    <row r="553" spans="1:7">
      <c r="A553" s="268">
        <v>2025</v>
      </c>
      <c r="B553" s="269" t="s">
        <v>45</v>
      </c>
      <c r="C553" s="270" t="s">
        <v>158</v>
      </c>
      <c r="D553" s="271">
        <v>8876343555</v>
      </c>
      <c r="E553" s="272">
        <v>8876343555</v>
      </c>
      <c r="F553" s="272">
        <f t="shared" si="17"/>
        <v>0</v>
      </c>
      <c r="G553" s="267">
        <f t="shared" si="18"/>
        <v>1</v>
      </c>
    </row>
    <row r="554" spans="1:7">
      <c r="A554" s="268">
        <v>2025</v>
      </c>
      <c r="B554" s="269" t="s">
        <v>46</v>
      </c>
      <c r="C554" s="270" t="s">
        <v>158</v>
      </c>
      <c r="D554" s="271">
        <v>6069032688</v>
      </c>
      <c r="E554" s="272">
        <v>6069032688</v>
      </c>
      <c r="F554" s="272">
        <f t="shared" si="17"/>
        <v>0</v>
      </c>
      <c r="G554" s="267">
        <f t="shared" si="18"/>
        <v>1</v>
      </c>
    </row>
    <row r="555" spans="1:7">
      <c r="A555" s="268">
        <v>2025</v>
      </c>
      <c r="B555" s="269" t="s">
        <v>47</v>
      </c>
      <c r="C555" s="270" t="s">
        <v>158</v>
      </c>
      <c r="D555" s="271">
        <v>0</v>
      </c>
      <c r="E555" s="272">
        <v>0</v>
      </c>
      <c r="F555" s="272">
        <f t="shared" si="17"/>
        <v>0</v>
      </c>
      <c r="G555" s="267">
        <f t="shared" si="18"/>
        <v>1</v>
      </c>
    </row>
    <row r="556" spans="1:7">
      <c r="A556" s="268">
        <v>2025</v>
      </c>
      <c r="B556" s="269" t="s">
        <v>75</v>
      </c>
      <c r="C556" s="270" t="s">
        <v>158</v>
      </c>
      <c r="D556" s="271">
        <v>3590415516</v>
      </c>
      <c r="E556" s="272">
        <v>3590415516</v>
      </c>
      <c r="F556" s="272">
        <f t="shared" si="17"/>
        <v>0</v>
      </c>
      <c r="G556" s="267">
        <f t="shared" si="18"/>
        <v>1</v>
      </c>
    </row>
    <row r="557" spans="1:7">
      <c r="A557" s="268">
        <v>2025</v>
      </c>
      <c r="B557" s="269" t="s">
        <v>76</v>
      </c>
      <c r="C557" s="270" t="s">
        <v>158</v>
      </c>
      <c r="D557" s="271">
        <v>2000612030</v>
      </c>
      <c r="E557" s="272">
        <v>2000612030</v>
      </c>
      <c r="F557" s="272">
        <f t="shared" si="17"/>
        <v>0</v>
      </c>
      <c r="G557" s="267">
        <f t="shared" si="18"/>
        <v>1</v>
      </c>
    </row>
    <row r="558" spans="1:7">
      <c r="A558" s="268">
        <v>2025</v>
      </c>
      <c r="B558" s="269" t="s">
        <v>50</v>
      </c>
      <c r="C558" s="270" t="s">
        <v>158</v>
      </c>
      <c r="D558" s="271">
        <v>1840670409</v>
      </c>
      <c r="E558" s="272">
        <v>1840670409</v>
      </c>
      <c r="F558" s="272">
        <f t="shared" si="17"/>
        <v>0</v>
      </c>
      <c r="G558" s="267">
        <f t="shared" si="18"/>
        <v>1</v>
      </c>
    </row>
    <row r="559" spans="1:7">
      <c r="A559" s="268">
        <v>2025</v>
      </c>
      <c r="B559" s="269" t="s">
        <v>77</v>
      </c>
      <c r="C559" s="270" t="s">
        <v>158</v>
      </c>
      <c r="D559" s="271">
        <v>467605917</v>
      </c>
      <c r="E559" s="272">
        <v>467605917</v>
      </c>
      <c r="F559" s="272">
        <f t="shared" si="17"/>
        <v>0</v>
      </c>
      <c r="G559" s="267">
        <f t="shared" si="18"/>
        <v>1</v>
      </c>
    </row>
    <row r="560" spans="1:7">
      <c r="A560" s="268">
        <v>2025</v>
      </c>
      <c r="B560" s="269" t="s">
        <v>51</v>
      </c>
      <c r="C560" s="270" t="s">
        <v>158</v>
      </c>
      <c r="D560" s="271">
        <v>1411081395</v>
      </c>
      <c r="E560" s="272">
        <v>1411081395</v>
      </c>
      <c r="F560" s="272">
        <f t="shared" si="17"/>
        <v>0</v>
      </c>
      <c r="G560" s="267">
        <f t="shared" si="18"/>
        <v>1</v>
      </c>
    </row>
    <row r="561" spans="1:7">
      <c r="A561" s="268">
        <v>2025</v>
      </c>
      <c r="B561" s="269" t="s">
        <v>52</v>
      </c>
      <c r="C561" s="270" t="s">
        <v>158</v>
      </c>
      <c r="D561" s="271">
        <v>6248332729</v>
      </c>
      <c r="E561" s="272">
        <v>6248332729</v>
      </c>
      <c r="F561" s="272">
        <f t="shared" si="17"/>
        <v>0</v>
      </c>
      <c r="G561" s="267">
        <f t="shared" si="18"/>
        <v>1</v>
      </c>
    </row>
    <row r="562" spans="1:7">
      <c r="A562" s="268">
        <v>2025</v>
      </c>
      <c r="B562" s="269" t="s">
        <v>195</v>
      </c>
      <c r="C562" s="270" t="s">
        <v>158</v>
      </c>
      <c r="D562" s="271">
        <v>8160159</v>
      </c>
      <c r="E562" s="272">
        <v>8160159</v>
      </c>
      <c r="F562" s="272">
        <f t="shared" si="17"/>
        <v>0</v>
      </c>
      <c r="G562" s="267">
        <f t="shared" si="18"/>
        <v>1</v>
      </c>
    </row>
    <row r="563" spans="1:7">
      <c r="A563" s="268">
        <v>2025</v>
      </c>
      <c r="B563" s="269" t="s">
        <v>53</v>
      </c>
      <c r="C563" s="270" t="s">
        <v>158</v>
      </c>
      <c r="D563" s="271">
        <v>220883266</v>
      </c>
      <c r="E563" s="272">
        <v>220883266</v>
      </c>
      <c r="F563" s="272">
        <f t="shared" si="17"/>
        <v>0</v>
      </c>
      <c r="G563" s="267">
        <f t="shared" si="18"/>
        <v>1</v>
      </c>
    </row>
    <row r="564" spans="1:7">
      <c r="A564" s="268">
        <v>2025</v>
      </c>
      <c r="B564" s="269" t="s">
        <v>54</v>
      </c>
      <c r="C564" s="270" t="s">
        <v>158</v>
      </c>
      <c r="D564" s="271">
        <v>0</v>
      </c>
      <c r="E564" s="272">
        <v>0</v>
      </c>
      <c r="F564" s="272">
        <f t="shared" si="17"/>
        <v>0</v>
      </c>
      <c r="G564" s="267">
        <f t="shared" si="18"/>
        <v>1</v>
      </c>
    </row>
    <row r="565" spans="1:7">
      <c r="A565" s="268">
        <v>2025</v>
      </c>
      <c r="B565" s="269" t="s">
        <v>78</v>
      </c>
      <c r="C565" s="270" t="s">
        <v>158</v>
      </c>
      <c r="D565" s="271">
        <v>2201796125</v>
      </c>
      <c r="E565" s="272">
        <v>2201796125</v>
      </c>
      <c r="F565" s="272">
        <f t="shared" si="17"/>
        <v>0</v>
      </c>
      <c r="G565" s="267">
        <f t="shared" si="18"/>
        <v>1</v>
      </c>
    </row>
    <row r="566" spans="1:7">
      <c r="A566" s="268">
        <v>2025</v>
      </c>
      <c r="B566" s="269" t="s">
        <v>56</v>
      </c>
      <c r="C566" s="270" t="s">
        <v>158</v>
      </c>
      <c r="D566" s="271">
        <v>41912649267</v>
      </c>
      <c r="E566" s="272">
        <v>41912649267</v>
      </c>
      <c r="F566" s="272">
        <f t="shared" si="17"/>
        <v>0</v>
      </c>
      <c r="G566" s="267">
        <f t="shared" si="18"/>
        <v>1</v>
      </c>
    </row>
    <row r="567" spans="1:7">
      <c r="A567" s="268">
        <v>2025</v>
      </c>
      <c r="B567" s="269" t="s">
        <v>57</v>
      </c>
      <c r="C567" s="270" t="s">
        <v>158</v>
      </c>
      <c r="D567" s="271">
        <v>23303312065</v>
      </c>
      <c r="E567" s="272">
        <v>23303312065</v>
      </c>
      <c r="F567" s="272">
        <f t="shared" si="17"/>
        <v>0</v>
      </c>
      <c r="G567" s="267">
        <f t="shared" si="18"/>
        <v>1</v>
      </c>
    </row>
    <row r="568" spans="1:7">
      <c r="A568" s="268">
        <v>2025</v>
      </c>
      <c r="B568" s="269" t="s">
        <v>34</v>
      </c>
      <c r="C568" s="270" t="s">
        <v>159</v>
      </c>
      <c r="D568" s="271">
        <v>44847280147</v>
      </c>
      <c r="E568" s="272">
        <v>44847280147</v>
      </c>
      <c r="F568" s="272">
        <f t="shared" si="17"/>
        <v>0</v>
      </c>
      <c r="G568" s="267">
        <f t="shared" si="18"/>
        <v>1</v>
      </c>
    </row>
    <row r="569" spans="1:7">
      <c r="A569" s="268">
        <v>2025</v>
      </c>
      <c r="B569" s="269" t="s">
        <v>35</v>
      </c>
      <c r="C569" s="270" t="s">
        <v>159</v>
      </c>
      <c r="D569" s="271">
        <v>75578115398</v>
      </c>
      <c r="E569" s="272">
        <v>75578115398</v>
      </c>
      <c r="F569" s="272">
        <f t="shared" si="17"/>
        <v>0</v>
      </c>
      <c r="G569" s="267">
        <f t="shared" si="18"/>
        <v>1</v>
      </c>
    </row>
    <row r="570" spans="1:7">
      <c r="A570" s="268">
        <v>2025</v>
      </c>
      <c r="B570" s="269" t="s">
        <v>6</v>
      </c>
      <c r="C570" s="270" t="s">
        <v>159</v>
      </c>
      <c r="D570" s="271">
        <v>22402457082</v>
      </c>
      <c r="E570" s="272">
        <v>22402457082</v>
      </c>
      <c r="F570" s="272">
        <f t="shared" si="17"/>
        <v>0</v>
      </c>
      <c r="G570" s="267">
        <f t="shared" si="18"/>
        <v>1</v>
      </c>
    </row>
    <row r="571" spans="1:7">
      <c r="A571" s="268">
        <v>2025</v>
      </c>
      <c r="B571" s="269" t="s">
        <v>36</v>
      </c>
      <c r="C571" s="270" t="s">
        <v>159</v>
      </c>
      <c r="D571" s="271">
        <v>7605634755</v>
      </c>
      <c r="E571" s="272">
        <v>7605634755</v>
      </c>
      <c r="F571" s="272">
        <f t="shared" si="17"/>
        <v>0</v>
      </c>
      <c r="G571" s="267">
        <f t="shared" si="18"/>
        <v>1</v>
      </c>
    </row>
    <row r="572" spans="1:7">
      <c r="A572" s="268">
        <v>2025</v>
      </c>
      <c r="B572" s="269" t="s">
        <v>37</v>
      </c>
      <c r="C572" s="270" t="s">
        <v>159</v>
      </c>
      <c r="D572" s="271">
        <v>9722834083</v>
      </c>
      <c r="E572" s="272">
        <v>9722834083</v>
      </c>
      <c r="F572" s="272">
        <f t="shared" si="17"/>
        <v>0</v>
      </c>
      <c r="G572" s="267">
        <f t="shared" si="18"/>
        <v>1</v>
      </c>
    </row>
    <row r="573" spans="1:7">
      <c r="A573" s="268">
        <v>2025</v>
      </c>
      <c r="B573" s="269" t="s">
        <v>38</v>
      </c>
      <c r="C573" s="270" t="s">
        <v>159</v>
      </c>
      <c r="D573" s="271">
        <v>16353719012</v>
      </c>
      <c r="E573" s="272">
        <v>16353719012</v>
      </c>
      <c r="F573" s="272">
        <f t="shared" si="17"/>
        <v>0</v>
      </c>
      <c r="G573" s="267">
        <f t="shared" si="18"/>
        <v>1</v>
      </c>
    </row>
    <row r="574" spans="1:7">
      <c r="A574" s="268">
        <v>2025</v>
      </c>
      <c r="B574" s="269" t="s">
        <v>39</v>
      </c>
      <c r="C574" s="270" t="s">
        <v>159</v>
      </c>
      <c r="D574" s="271">
        <v>724407013</v>
      </c>
      <c r="E574" s="272">
        <v>724407013</v>
      </c>
      <c r="F574" s="272">
        <f t="shared" si="17"/>
        <v>0</v>
      </c>
      <c r="G574" s="267">
        <f t="shared" si="18"/>
        <v>1</v>
      </c>
    </row>
    <row r="575" spans="1:7">
      <c r="A575" s="268">
        <v>2025</v>
      </c>
      <c r="B575" s="269" t="s">
        <v>74</v>
      </c>
      <c r="C575" s="270" t="s">
        <v>159</v>
      </c>
      <c r="D575" s="271">
        <v>12099639553</v>
      </c>
      <c r="E575" s="272">
        <v>12099639553</v>
      </c>
      <c r="F575" s="272">
        <f t="shared" si="17"/>
        <v>0</v>
      </c>
      <c r="G575" s="267">
        <f t="shared" ref="G575:G606" si="19">IF(F575&gt;0,E575/D575,100%)</f>
        <v>1</v>
      </c>
    </row>
    <row r="576" spans="1:7">
      <c r="A576" s="268">
        <v>2025</v>
      </c>
      <c r="B576" s="269" t="s">
        <v>41</v>
      </c>
      <c r="C576" s="270" t="s">
        <v>159</v>
      </c>
      <c r="D576" s="271">
        <v>13510641569</v>
      </c>
      <c r="E576" s="272">
        <v>13510641569</v>
      </c>
      <c r="F576" s="272">
        <f t="shared" si="17"/>
        <v>0</v>
      </c>
      <c r="G576" s="267">
        <f t="shared" si="19"/>
        <v>1</v>
      </c>
    </row>
    <row r="577" spans="1:7">
      <c r="A577" s="268">
        <v>2025</v>
      </c>
      <c r="B577" s="269" t="s">
        <v>42</v>
      </c>
      <c r="C577" s="270" t="s">
        <v>159</v>
      </c>
      <c r="D577" s="271">
        <v>3623641496</v>
      </c>
      <c r="E577" s="272">
        <v>3623641496</v>
      </c>
      <c r="F577" s="272">
        <f t="shared" ref="F577:F623" si="20">D577-E577</f>
        <v>0</v>
      </c>
      <c r="G577" s="267">
        <f t="shared" si="19"/>
        <v>1</v>
      </c>
    </row>
    <row r="578" spans="1:7">
      <c r="A578" s="268">
        <v>2025</v>
      </c>
      <c r="B578" s="269" t="s">
        <v>14</v>
      </c>
      <c r="C578" s="270" t="s">
        <v>159</v>
      </c>
      <c r="D578" s="271">
        <v>12390206116</v>
      </c>
      <c r="E578" s="272">
        <v>12390206116</v>
      </c>
      <c r="F578" s="272">
        <f t="shared" si="20"/>
        <v>0</v>
      </c>
      <c r="G578" s="267">
        <f t="shared" si="19"/>
        <v>1</v>
      </c>
    </row>
    <row r="579" spans="1:7">
      <c r="A579" s="268">
        <v>2025</v>
      </c>
      <c r="B579" s="269" t="s">
        <v>43</v>
      </c>
      <c r="C579" s="270" t="s">
        <v>159</v>
      </c>
      <c r="D579" s="271">
        <v>6081468944</v>
      </c>
      <c r="E579" s="272">
        <v>6081468944</v>
      </c>
      <c r="F579" s="272">
        <f t="shared" si="20"/>
        <v>0</v>
      </c>
      <c r="G579" s="267">
        <f t="shared" si="19"/>
        <v>1</v>
      </c>
    </row>
    <row r="580" spans="1:7">
      <c r="A580" s="268">
        <v>2025</v>
      </c>
      <c r="B580" s="269" t="s">
        <v>44</v>
      </c>
      <c r="C580" s="270" t="s">
        <v>159</v>
      </c>
      <c r="D580" s="271">
        <v>3388379114</v>
      </c>
      <c r="E580" s="272">
        <v>3388379114</v>
      </c>
      <c r="F580" s="272">
        <f t="shared" si="20"/>
        <v>0</v>
      </c>
      <c r="G580" s="267">
        <f t="shared" si="19"/>
        <v>1</v>
      </c>
    </row>
    <row r="581" spans="1:7">
      <c r="A581" s="268">
        <v>2025</v>
      </c>
      <c r="B581" s="269" t="s">
        <v>45</v>
      </c>
      <c r="C581" s="270" t="s">
        <v>159</v>
      </c>
      <c r="D581" s="271">
        <v>5325806133</v>
      </c>
      <c r="E581" s="272">
        <v>5325806133</v>
      </c>
      <c r="F581" s="272">
        <f t="shared" si="20"/>
        <v>0</v>
      </c>
      <c r="G581" s="267">
        <f t="shared" si="19"/>
        <v>1</v>
      </c>
    </row>
    <row r="582" spans="1:7">
      <c r="A582" s="268">
        <v>2025</v>
      </c>
      <c r="B582" s="269" t="s">
        <v>46</v>
      </c>
      <c r="C582" s="270" t="s">
        <v>159</v>
      </c>
      <c r="D582" s="271">
        <v>3641419613</v>
      </c>
      <c r="E582" s="272">
        <v>3641419613</v>
      </c>
      <c r="F582" s="272">
        <f t="shared" si="20"/>
        <v>0</v>
      </c>
      <c r="G582" s="267">
        <f t="shared" si="19"/>
        <v>1</v>
      </c>
    </row>
    <row r="583" spans="1:7">
      <c r="A583" s="268">
        <v>2025</v>
      </c>
      <c r="B583" s="269" t="s">
        <v>47</v>
      </c>
      <c r="C583" s="270" t="s">
        <v>159</v>
      </c>
      <c r="D583" s="271">
        <v>0</v>
      </c>
      <c r="E583" s="272">
        <v>0</v>
      </c>
      <c r="F583" s="272">
        <f t="shared" si="20"/>
        <v>0</v>
      </c>
      <c r="G583" s="267">
        <f t="shared" si="19"/>
        <v>1</v>
      </c>
    </row>
    <row r="584" spans="1:7">
      <c r="A584" s="268">
        <v>2025</v>
      </c>
      <c r="B584" s="269" t="s">
        <v>75</v>
      </c>
      <c r="C584" s="270" t="s">
        <v>159</v>
      </c>
      <c r="D584" s="271">
        <v>2154249309</v>
      </c>
      <c r="E584" s="272">
        <v>2154249309</v>
      </c>
      <c r="F584" s="272">
        <f t="shared" si="20"/>
        <v>0</v>
      </c>
      <c r="G584" s="267">
        <f t="shared" si="19"/>
        <v>1</v>
      </c>
    </row>
    <row r="585" spans="1:7">
      <c r="A585" s="268">
        <v>2025</v>
      </c>
      <c r="B585" s="269" t="s">
        <v>76</v>
      </c>
      <c r="C585" s="270" t="s">
        <v>159</v>
      </c>
      <c r="D585" s="271">
        <v>1200367218</v>
      </c>
      <c r="E585" s="272">
        <v>1200367218</v>
      </c>
      <c r="F585" s="272">
        <f t="shared" si="20"/>
        <v>0</v>
      </c>
      <c r="G585" s="267">
        <f t="shared" si="19"/>
        <v>1</v>
      </c>
    </row>
    <row r="586" spans="1:7">
      <c r="A586" s="268">
        <v>2025</v>
      </c>
      <c r="B586" s="269" t="s">
        <v>50</v>
      </c>
      <c r="C586" s="270" t="s">
        <v>159</v>
      </c>
      <c r="D586" s="271">
        <v>1104402245</v>
      </c>
      <c r="E586" s="272">
        <v>1104402245</v>
      </c>
      <c r="F586" s="272">
        <f t="shared" si="20"/>
        <v>0</v>
      </c>
      <c r="G586" s="267">
        <f t="shared" si="19"/>
        <v>1</v>
      </c>
    </row>
    <row r="587" spans="1:7">
      <c r="A587" s="268">
        <v>2025</v>
      </c>
      <c r="B587" s="269" t="s">
        <v>77</v>
      </c>
      <c r="C587" s="270" t="s">
        <v>159</v>
      </c>
      <c r="D587" s="271">
        <v>280563550</v>
      </c>
      <c r="E587" s="272">
        <v>280563550</v>
      </c>
      <c r="F587" s="272">
        <f t="shared" si="20"/>
        <v>0</v>
      </c>
      <c r="G587" s="267">
        <f t="shared" si="19"/>
        <v>1</v>
      </c>
    </row>
    <row r="588" spans="1:7">
      <c r="A588" s="268">
        <v>2025</v>
      </c>
      <c r="B588" s="269" t="s">
        <v>51</v>
      </c>
      <c r="C588" s="270" t="s">
        <v>159</v>
      </c>
      <c r="D588" s="271">
        <v>846648837</v>
      </c>
      <c r="E588" s="272">
        <v>846648837</v>
      </c>
      <c r="F588" s="272">
        <f t="shared" si="20"/>
        <v>0</v>
      </c>
      <c r="G588" s="267">
        <f t="shared" si="19"/>
        <v>1</v>
      </c>
    </row>
    <row r="589" spans="1:7">
      <c r="A589" s="268">
        <v>2025</v>
      </c>
      <c r="B589" s="269" t="s">
        <v>52</v>
      </c>
      <c r="C589" s="270" t="s">
        <v>159</v>
      </c>
      <c r="D589" s="271">
        <v>3748999637</v>
      </c>
      <c r="E589" s="272">
        <v>3748999637</v>
      </c>
      <c r="F589" s="272">
        <f t="shared" si="20"/>
        <v>0</v>
      </c>
      <c r="G589" s="267">
        <f t="shared" si="19"/>
        <v>1</v>
      </c>
    </row>
    <row r="590" spans="1:7">
      <c r="A590" s="268">
        <v>2025</v>
      </c>
      <c r="B590" s="269" t="s">
        <v>195</v>
      </c>
      <c r="C590" s="270" t="s">
        <v>159</v>
      </c>
      <c r="D590" s="271">
        <v>4896095</v>
      </c>
      <c r="E590" s="272">
        <v>4896095</v>
      </c>
      <c r="F590" s="272">
        <f t="shared" si="20"/>
        <v>0</v>
      </c>
      <c r="G590" s="267">
        <f t="shared" si="19"/>
        <v>1</v>
      </c>
    </row>
    <row r="591" spans="1:7">
      <c r="A591" s="268">
        <v>2025</v>
      </c>
      <c r="B591" s="269" t="s">
        <v>53</v>
      </c>
      <c r="C591" s="270" t="s">
        <v>159</v>
      </c>
      <c r="D591" s="271">
        <v>132529959</v>
      </c>
      <c r="E591" s="272">
        <v>132529959</v>
      </c>
      <c r="F591" s="272">
        <f t="shared" si="20"/>
        <v>0</v>
      </c>
      <c r="G591" s="267">
        <f t="shared" si="19"/>
        <v>1</v>
      </c>
    </row>
    <row r="592" spans="1:7">
      <c r="A592" s="268">
        <v>2025</v>
      </c>
      <c r="B592" s="269" t="s">
        <v>54</v>
      </c>
      <c r="C592" s="270" t="s">
        <v>159</v>
      </c>
      <c r="D592" s="271">
        <v>0</v>
      </c>
      <c r="E592" s="272">
        <v>0</v>
      </c>
      <c r="F592" s="272">
        <f t="shared" si="20"/>
        <v>0</v>
      </c>
      <c r="G592" s="267">
        <f t="shared" si="19"/>
        <v>1</v>
      </c>
    </row>
    <row r="593" spans="1:7">
      <c r="A593" s="268">
        <v>2025</v>
      </c>
      <c r="B593" s="269" t="s">
        <v>78</v>
      </c>
      <c r="C593" s="270" t="s">
        <v>159</v>
      </c>
      <c r="D593" s="271">
        <v>1321077675</v>
      </c>
      <c r="E593" s="272">
        <v>1321077675</v>
      </c>
      <c r="F593" s="272">
        <f t="shared" si="20"/>
        <v>0</v>
      </c>
      <c r="G593" s="267">
        <f t="shared" si="19"/>
        <v>1</v>
      </c>
    </row>
    <row r="594" spans="1:7">
      <c r="A594" s="268">
        <v>2025</v>
      </c>
      <c r="B594" s="269" t="s">
        <v>56</v>
      </c>
      <c r="C594" s="270" t="s">
        <v>159</v>
      </c>
      <c r="D594" s="271">
        <v>25147589560</v>
      </c>
      <c r="E594" s="272">
        <v>25147589560</v>
      </c>
      <c r="F594" s="272">
        <f t="shared" si="20"/>
        <v>0</v>
      </c>
      <c r="G594" s="267">
        <f t="shared" si="19"/>
        <v>1</v>
      </c>
    </row>
    <row r="595" spans="1:7">
      <c r="A595" s="268">
        <v>2025</v>
      </c>
      <c r="B595" s="269" t="s">
        <v>57</v>
      </c>
      <c r="C595" s="270" t="s">
        <v>159</v>
      </c>
      <c r="D595" s="271">
        <v>13981987239</v>
      </c>
      <c r="E595" s="272">
        <v>13981987239</v>
      </c>
      <c r="F595" s="272">
        <f t="shared" si="20"/>
        <v>0</v>
      </c>
      <c r="G595" s="267">
        <f t="shared" si="19"/>
        <v>1</v>
      </c>
    </row>
    <row r="596" spans="1:7">
      <c r="A596" s="268">
        <v>2025</v>
      </c>
      <c r="B596" s="269" t="s">
        <v>34</v>
      </c>
      <c r="C596" s="270" t="s">
        <v>160</v>
      </c>
      <c r="D596" s="271">
        <v>0</v>
      </c>
      <c r="E596" s="272">
        <v>0</v>
      </c>
      <c r="F596" s="272">
        <f t="shared" si="20"/>
        <v>0</v>
      </c>
      <c r="G596" s="267">
        <f t="shared" si="19"/>
        <v>1</v>
      </c>
    </row>
    <row r="597" spans="1:7">
      <c r="A597" s="268">
        <v>2025</v>
      </c>
      <c r="B597" s="269" t="s">
        <v>35</v>
      </c>
      <c r="C597" s="270" t="s">
        <v>160</v>
      </c>
      <c r="D597" s="271">
        <v>27323289024</v>
      </c>
      <c r="E597" s="272">
        <v>27323289024</v>
      </c>
      <c r="F597" s="272">
        <f t="shared" si="20"/>
        <v>0</v>
      </c>
      <c r="G597" s="267">
        <f t="shared" si="19"/>
        <v>1</v>
      </c>
    </row>
    <row r="598" spans="1:7">
      <c r="A598" s="268">
        <v>2025</v>
      </c>
      <c r="B598" s="269" t="s">
        <v>6</v>
      </c>
      <c r="C598" s="270" t="s">
        <v>160</v>
      </c>
      <c r="D598" s="271">
        <v>21809843999</v>
      </c>
      <c r="E598" s="272">
        <v>21809843999</v>
      </c>
      <c r="F598" s="272">
        <f t="shared" si="20"/>
        <v>0</v>
      </c>
      <c r="G598" s="267">
        <f t="shared" si="19"/>
        <v>1</v>
      </c>
    </row>
    <row r="599" spans="1:7">
      <c r="A599" s="268">
        <v>2025</v>
      </c>
      <c r="B599" s="269" t="s">
        <v>36</v>
      </c>
      <c r="C599" s="270" t="s">
        <v>160</v>
      </c>
      <c r="D599" s="271">
        <v>2652950962</v>
      </c>
      <c r="E599" s="272">
        <v>2652950962</v>
      </c>
      <c r="F599" s="272">
        <f t="shared" si="20"/>
        <v>0</v>
      </c>
      <c r="G599" s="267">
        <f t="shared" si="19"/>
        <v>1</v>
      </c>
    </row>
    <row r="600" spans="1:7">
      <c r="A600" s="268">
        <v>2025</v>
      </c>
      <c r="B600" s="269" t="s">
        <v>37</v>
      </c>
      <c r="C600" s="270" t="s">
        <v>160</v>
      </c>
      <c r="D600" s="271">
        <v>3312315130</v>
      </c>
      <c r="E600" s="272">
        <v>3312315130</v>
      </c>
      <c r="F600" s="272">
        <f t="shared" si="20"/>
        <v>0</v>
      </c>
      <c r="G600" s="267">
        <f t="shared" si="19"/>
        <v>1</v>
      </c>
    </row>
    <row r="601" spans="1:7">
      <c r="A601" s="268">
        <v>2025</v>
      </c>
      <c r="B601" s="269" t="s">
        <v>38</v>
      </c>
      <c r="C601" s="270" t="s">
        <v>160</v>
      </c>
      <c r="D601" s="271">
        <v>9488408114</v>
      </c>
      <c r="E601" s="272">
        <v>9488408114</v>
      </c>
      <c r="F601" s="272">
        <f t="shared" si="20"/>
        <v>0</v>
      </c>
      <c r="G601" s="267">
        <f t="shared" si="19"/>
        <v>1</v>
      </c>
    </row>
    <row r="602" spans="1:7">
      <c r="A602" s="268">
        <v>2025</v>
      </c>
      <c r="B602" s="269" t="s">
        <v>39</v>
      </c>
      <c r="C602" s="270" t="s">
        <v>160</v>
      </c>
      <c r="D602" s="271">
        <v>958126475</v>
      </c>
      <c r="E602" s="272">
        <v>958126475</v>
      </c>
      <c r="F602" s="272">
        <f t="shared" si="20"/>
        <v>0</v>
      </c>
      <c r="G602" s="267">
        <f t="shared" si="19"/>
        <v>1</v>
      </c>
    </row>
    <row r="603" spans="1:7">
      <c r="A603" s="268">
        <v>2025</v>
      </c>
      <c r="B603" s="269" t="s">
        <v>74</v>
      </c>
      <c r="C603" s="270" t="s">
        <v>160</v>
      </c>
      <c r="D603" s="271">
        <v>9725637980</v>
      </c>
      <c r="E603" s="272">
        <v>9725637980</v>
      </c>
      <c r="F603" s="272">
        <f t="shared" si="20"/>
        <v>0</v>
      </c>
      <c r="G603" s="267">
        <f t="shared" si="19"/>
        <v>1</v>
      </c>
    </row>
    <row r="604" spans="1:7">
      <c r="A604" s="268">
        <v>2025</v>
      </c>
      <c r="B604" s="269" t="s">
        <v>41</v>
      </c>
      <c r="C604" s="270" t="s">
        <v>160</v>
      </c>
      <c r="D604" s="271">
        <v>5050954288</v>
      </c>
      <c r="E604" s="272">
        <v>5050954288</v>
      </c>
      <c r="F604" s="272">
        <f t="shared" si="20"/>
        <v>0</v>
      </c>
      <c r="G604" s="267">
        <f t="shared" si="19"/>
        <v>1</v>
      </c>
    </row>
    <row r="605" spans="1:7">
      <c r="A605" s="268">
        <v>2025</v>
      </c>
      <c r="B605" s="269" t="s">
        <v>42</v>
      </c>
      <c r="C605" s="270" t="s">
        <v>160</v>
      </c>
      <c r="D605" s="271">
        <v>2387009305</v>
      </c>
      <c r="E605" s="272">
        <v>2387009305</v>
      </c>
      <c r="F605" s="272">
        <f t="shared" si="20"/>
        <v>0</v>
      </c>
      <c r="G605" s="267">
        <f t="shared" si="19"/>
        <v>1</v>
      </c>
    </row>
    <row r="606" spans="1:7">
      <c r="A606" s="268">
        <v>2025</v>
      </c>
      <c r="B606" s="269" t="s">
        <v>14</v>
      </c>
      <c r="C606" s="270" t="s">
        <v>160</v>
      </c>
      <c r="D606" s="271">
        <v>9103868252</v>
      </c>
      <c r="E606" s="272">
        <v>9103868252</v>
      </c>
      <c r="F606" s="272">
        <f t="shared" si="20"/>
        <v>0</v>
      </c>
      <c r="G606" s="267">
        <f t="shared" si="19"/>
        <v>1</v>
      </c>
    </row>
    <row r="607" spans="1:7">
      <c r="A607" s="268">
        <v>2025</v>
      </c>
      <c r="B607" s="269" t="s">
        <v>43</v>
      </c>
      <c r="C607" s="270" t="s">
        <v>160</v>
      </c>
      <c r="D607" s="271">
        <v>7889722702</v>
      </c>
      <c r="E607" s="272">
        <v>7889722702</v>
      </c>
      <c r="F607" s="272">
        <f t="shared" si="20"/>
        <v>0</v>
      </c>
      <c r="G607" s="267">
        <f t="shared" ref="G607:G670" si="21">IF(F607&gt;0,E607/D607,100%)</f>
        <v>1</v>
      </c>
    </row>
    <row r="608" spans="1:7">
      <c r="A608" s="268">
        <v>2025</v>
      </c>
      <c r="B608" s="269" t="s">
        <v>44</v>
      </c>
      <c r="C608" s="270" t="s">
        <v>160</v>
      </c>
      <c r="D608" s="271">
        <v>3086626793</v>
      </c>
      <c r="E608" s="272">
        <v>3086626793</v>
      </c>
      <c r="F608" s="272">
        <f t="shared" si="20"/>
        <v>0</v>
      </c>
      <c r="G608" s="267">
        <f t="shared" si="21"/>
        <v>1</v>
      </c>
    </row>
    <row r="609" spans="1:7">
      <c r="A609" s="268">
        <v>2025</v>
      </c>
      <c r="B609" s="269" t="s">
        <v>45</v>
      </c>
      <c r="C609" s="270" t="s">
        <v>160</v>
      </c>
      <c r="D609" s="271">
        <v>2924389392</v>
      </c>
      <c r="E609" s="272">
        <v>2924389392</v>
      </c>
      <c r="F609" s="272">
        <f t="shared" si="20"/>
        <v>0</v>
      </c>
      <c r="G609" s="267">
        <f t="shared" si="21"/>
        <v>1</v>
      </c>
    </row>
    <row r="610" spans="1:7">
      <c r="A610" s="268">
        <v>2025</v>
      </c>
      <c r="B610" s="269" t="s">
        <v>46</v>
      </c>
      <c r="C610" s="270" t="s">
        <v>160</v>
      </c>
      <c r="D610" s="271">
        <v>7453442454</v>
      </c>
      <c r="E610" s="272">
        <v>7453442454</v>
      </c>
      <c r="F610" s="272">
        <f t="shared" si="20"/>
        <v>0</v>
      </c>
      <c r="G610" s="267">
        <f t="shared" si="21"/>
        <v>1</v>
      </c>
    </row>
    <row r="611" spans="1:7">
      <c r="A611" s="268">
        <v>2025</v>
      </c>
      <c r="B611" s="269" t="s">
        <v>47</v>
      </c>
      <c r="C611" s="270" t="s">
        <v>160</v>
      </c>
      <c r="D611" s="271">
        <v>0</v>
      </c>
      <c r="E611" s="272">
        <v>0</v>
      </c>
      <c r="F611" s="272">
        <f t="shared" si="20"/>
        <v>0</v>
      </c>
      <c r="G611" s="267">
        <f t="shared" si="21"/>
        <v>1</v>
      </c>
    </row>
    <row r="612" spans="1:7">
      <c r="A612" s="268">
        <v>2025</v>
      </c>
      <c r="B612" s="269" t="s">
        <v>75</v>
      </c>
      <c r="C612" s="270" t="s">
        <v>160</v>
      </c>
      <c r="D612" s="271">
        <v>1702328819</v>
      </c>
      <c r="E612" s="272">
        <v>1702328819</v>
      </c>
      <c r="F612" s="272">
        <f t="shared" si="20"/>
        <v>0</v>
      </c>
      <c r="G612" s="267">
        <f t="shared" si="21"/>
        <v>1</v>
      </c>
    </row>
    <row r="613" spans="1:7">
      <c r="A613" s="268">
        <v>2025</v>
      </c>
      <c r="B613" s="269" t="s">
        <v>76</v>
      </c>
      <c r="C613" s="270" t="s">
        <v>160</v>
      </c>
      <c r="D613" s="271">
        <v>629966249</v>
      </c>
      <c r="E613" s="272">
        <v>629966249</v>
      </c>
      <c r="F613" s="272">
        <f t="shared" si="20"/>
        <v>0</v>
      </c>
      <c r="G613" s="267">
        <f t="shared" si="21"/>
        <v>1</v>
      </c>
    </row>
    <row r="614" spans="1:7">
      <c r="A614" s="268">
        <v>2025</v>
      </c>
      <c r="B614" s="269" t="s">
        <v>50</v>
      </c>
      <c r="C614" s="270" t="s">
        <v>160</v>
      </c>
      <c r="D614" s="271">
        <v>1090491014</v>
      </c>
      <c r="E614" s="272">
        <v>1090491014</v>
      </c>
      <c r="F614" s="272">
        <f t="shared" si="20"/>
        <v>0</v>
      </c>
      <c r="G614" s="267">
        <f t="shared" si="21"/>
        <v>1</v>
      </c>
    </row>
    <row r="615" spans="1:7">
      <c r="A615" s="268">
        <v>2025</v>
      </c>
      <c r="B615" s="269" t="s">
        <v>77</v>
      </c>
      <c r="C615" s="270" t="s">
        <v>160</v>
      </c>
      <c r="D615" s="271">
        <v>203179463</v>
      </c>
      <c r="E615" s="272">
        <v>203179463</v>
      </c>
      <c r="F615" s="272">
        <f t="shared" si="20"/>
        <v>0</v>
      </c>
      <c r="G615" s="267">
        <f t="shared" si="21"/>
        <v>1</v>
      </c>
    </row>
    <row r="616" spans="1:7">
      <c r="A616" s="268">
        <v>2025</v>
      </c>
      <c r="B616" s="269" t="s">
        <v>51</v>
      </c>
      <c r="C616" s="270" t="s">
        <v>160</v>
      </c>
      <c r="D616" s="271">
        <v>637591868</v>
      </c>
      <c r="E616" s="272">
        <v>637591868</v>
      </c>
      <c r="F616" s="272">
        <f t="shared" si="20"/>
        <v>0</v>
      </c>
      <c r="G616" s="267">
        <f t="shared" si="21"/>
        <v>1</v>
      </c>
    </row>
    <row r="617" spans="1:7">
      <c r="A617" s="268">
        <v>2025</v>
      </c>
      <c r="B617" s="269" t="s">
        <v>52</v>
      </c>
      <c r="C617" s="270" t="s">
        <v>160</v>
      </c>
      <c r="D617" s="271">
        <v>1832078913</v>
      </c>
      <c r="E617" s="272">
        <v>1832078913</v>
      </c>
      <c r="F617" s="272">
        <f t="shared" si="20"/>
        <v>0</v>
      </c>
      <c r="G617" s="267">
        <f t="shared" si="21"/>
        <v>1</v>
      </c>
    </row>
    <row r="618" spans="1:7">
      <c r="A618" s="268">
        <v>2025</v>
      </c>
      <c r="B618" s="269" t="s">
        <v>195</v>
      </c>
      <c r="C618" s="270" t="s">
        <v>160</v>
      </c>
      <c r="D618" s="271">
        <v>0</v>
      </c>
      <c r="E618" s="272">
        <v>0</v>
      </c>
      <c r="F618" s="272">
        <f t="shared" si="20"/>
        <v>0</v>
      </c>
      <c r="G618" s="267">
        <f t="shared" si="21"/>
        <v>1</v>
      </c>
    </row>
    <row r="619" spans="1:7">
      <c r="A619" s="268">
        <v>2025</v>
      </c>
      <c r="B619" s="269" t="s">
        <v>53</v>
      </c>
      <c r="C619" s="270" t="s">
        <v>160</v>
      </c>
      <c r="D619" s="271">
        <v>106300848</v>
      </c>
      <c r="E619" s="272">
        <v>106300848</v>
      </c>
      <c r="F619" s="272">
        <f t="shared" si="20"/>
        <v>0</v>
      </c>
      <c r="G619" s="267">
        <f t="shared" si="21"/>
        <v>1</v>
      </c>
    </row>
    <row r="620" spans="1:7">
      <c r="A620" s="268">
        <v>2025</v>
      </c>
      <c r="B620" s="269" t="s">
        <v>54</v>
      </c>
      <c r="C620" s="270" t="s">
        <v>160</v>
      </c>
      <c r="D620" s="271">
        <v>0</v>
      </c>
      <c r="E620" s="272">
        <v>0</v>
      </c>
      <c r="F620" s="272">
        <f t="shared" si="20"/>
        <v>0</v>
      </c>
      <c r="G620" s="267">
        <f t="shared" si="21"/>
        <v>1</v>
      </c>
    </row>
    <row r="621" spans="1:7">
      <c r="A621" s="268">
        <v>2025</v>
      </c>
      <c r="B621" s="269" t="s">
        <v>78</v>
      </c>
      <c r="C621" s="270" t="s">
        <v>160</v>
      </c>
      <c r="D621" s="271">
        <v>0</v>
      </c>
      <c r="E621" s="272">
        <v>0</v>
      </c>
      <c r="F621" s="272">
        <f t="shared" si="20"/>
        <v>0</v>
      </c>
      <c r="G621" s="267">
        <f t="shared" si="21"/>
        <v>1</v>
      </c>
    </row>
    <row r="622" spans="1:7">
      <c r="A622" s="268">
        <v>2025</v>
      </c>
      <c r="B622" s="269" t="s">
        <v>56</v>
      </c>
      <c r="C622" s="270" t="s">
        <v>160</v>
      </c>
      <c r="D622" s="271">
        <v>15635829822</v>
      </c>
      <c r="E622" s="272">
        <v>15635829822</v>
      </c>
      <c r="F622" s="272">
        <f t="shared" si="20"/>
        <v>0</v>
      </c>
      <c r="G622" s="267">
        <f t="shared" si="21"/>
        <v>1</v>
      </c>
    </row>
    <row r="623" spans="1:7">
      <c r="A623" s="268">
        <v>2025</v>
      </c>
      <c r="B623" s="269" t="s">
        <v>57</v>
      </c>
      <c r="C623" s="270" t="s">
        <v>160</v>
      </c>
      <c r="D623" s="271">
        <v>13393905246</v>
      </c>
      <c r="E623" s="272">
        <v>13393905246</v>
      </c>
      <c r="F623" s="272">
        <f t="shared" si="20"/>
        <v>0</v>
      </c>
      <c r="G623" s="267">
        <f t="shared" si="21"/>
        <v>1</v>
      </c>
    </row>
    <row r="624" spans="1:7">
      <c r="A624" s="268">
        <v>2025</v>
      </c>
      <c r="B624" s="269" t="s">
        <v>34</v>
      </c>
      <c r="C624" s="270" t="s">
        <v>161</v>
      </c>
      <c r="D624" s="271">
        <v>12960352528</v>
      </c>
      <c r="E624" s="271">
        <v>12960352528</v>
      </c>
      <c r="F624" s="272">
        <f t="shared" ref="F624:F651" si="22">D624-E624</f>
        <v>0</v>
      </c>
      <c r="G624" s="267">
        <f t="shared" si="21"/>
        <v>1</v>
      </c>
    </row>
    <row r="625" spans="1:10">
      <c r="A625" s="268">
        <v>2025</v>
      </c>
      <c r="B625" s="269" t="s">
        <v>35</v>
      </c>
      <c r="C625" s="270" t="s">
        <v>161</v>
      </c>
      <c r="D625" s="271">
        <v>114432465043</v>
      </c>
      <c r="E625" s="272">
        <f>44851073000+51000000000+18581392043</f>
        <v>114432465043</v>
      </c>
      <c r="F625" s="272">
        <f t="shared" si="22"/>
        <v>0</v>
      </c>
      <c r="G625" s="267">
        <f t="shared" si="21"/>
        <v>1</v>
      </c>
    </row>
    <row r="626" spans="1:10">
      <c r="A626" s="268">
        <v>2025</v>
      </c>
      <c r="B626" s="269" t="s">
        <v>6</v>
      </c>
      <c r="C626" s="270" t="s">
        <v>161</v>
      </c>
      <c r="D626" s="271">
        <v>40774864776</v>
      </c>
      <c r="E626" s="272">
        <v>40774864776</v>
      </c>
      <c r="F626" s="272">
        <f t="shared" si="22"/>
        <v>0</v>
      </c>
      <c r="G626" s="267">
        <f t="shared" si="21"/>
        <v>1</v>
      </c>
    </row>
    <row r="627" spans="1:10">
      <c r="A627" s="268">
        <v>2025</v>
      </c>
      <c r="B627" s="269" t="s">
        <v>36</v>
      </c>
      <c r="C627" s="270" t="s">
        <v>161</v>
      </c>
      <c r="D627" s="271">
        <v>11467321821</v>
      </c>
      <c r="E627" s="272">
        <v>11467321821</v>
      </c>
      <c r="F627" s="272">
        <f t="shared" si="22"/>
        <v>0</v>
      </c>
      <c r="G627" s="267">
        <f t="shared" si="21"/>
        <v>1</v>
      </c>
    </row>
    <row r="628" spans="1:10">
      <c r="A628" s="268">
        <v>2025</v>
      </c>
      <c r="B628" s="269" t="s">
        <v>37</v>
      </c>
      <c r="C628" s="270" t="s">
        <v>161</v>
      </c>
      <c r="D628" s="271">
        <v>14619936343</v>
      </c>
      <c r="E628" s="272">
        <v>14619936343</v>
      </c>
      <c r="F628" s="272">
        <f t="shared" si="22"/>
        <v>0</v>
      </c>
      <c r="G628" s="267">
        <f t="shared" si="21"/>
        <v>1</v>
      </c>
    </row>
    <row r="629" spans="1:10">
      <c r="A629" s="268">
        <v>2025</v>
      </c>
      <c r="B629" s="269" t="s">
        <v>38</v>
      </c>
      <c r="C629" s="270" t="s">
        <v>161</v>
      </c>
      <c r="D629" s="271">
        <v>26549162740</v>
      </c>
      <c r="E629" s="272">
        <v>26549162740</v>
      </c>
      <c r="F629" s="272">
        <f t="shared" si="22"/>
        <v>0</v>
      </c>
      <c r="G629" s="267">
        <f t="shared" si="21"/>
        <v>1</v>
      </c>
    </row>
    <row r="630" spans="1:10">
      <c r="A630" s="268">
        <v>2025</v>
      </c>
      <c r="B630" s="269" t="s">
        <v>39</v>
      </c>
      <c r="C630" s="270" t="s">
        <v>161</v>
      </c>
      <c r="D630" s="271">
        <v>1444939255</v>
      </c>
      <c r="E630" s="272">
        <v>1444939255</v>
      </c>
      <c r="F630" s="272">
        <f t="shared" si="22"/>
        <v>0</v>
      </c>
      <c r="G630" s="267">
        <f t="shared" si="21"/>
        <v>1</v>
      </c>
    </row>
    <row r="631" spans="1:10">
      <c r="A631" s="268">
        <v>2025</v>
      </c>
      <c r="B631" s="269" t="s">
        <v>74</v>
      </c>
      <c r="C631" s="270" t="s">
        <v>161</v>
      </c>
      <c r="D631" s="271">
        <v>20995671727</v>
      </c>
      <c r="E631" s="271">
        <v>20995671727</v>
      </c>
      <c r="F631" s="272">
        <f t="shared" si="22"/>
        <v>0</v>
      </c>
      <c r="G631" s="267">
        <f t="shared" si="21"/>
        <v>1</v>
      </c>
    </row>
    <row r="632" spans="1:10">
      <c r="A632" s="268">
        <v>2025</v>
      </c>
      <c r="B632" s="269" t="s">
        <v>41</v>
      </c>
      <c r="C632" s="270" t="s">
        <v>161</v>
      </c>
      <c r="D632" s="271">
        <v>20539665903</v>
      </c>
      <c r="E632" s="271">
        <v>20539665903</v>
      </c>
      <c r="F632" s="272">
        <f t="shared" si="22"/>
        <v>0</v>
      </c>
      <c r="G632" s="267">
        <f t="shared" si="21"/>
        <v>1</v>
      </c>
    </row>
    <row r="633" spans="1:10">
      <c r="A633" s="268">
        <v>2025</v>
      </c>
      <c r="B633" s="269" t="s">
        <v>42</v>
      </c>
      <c r="C633" s="270" t="s">
        <v>161</v>
      </c>
      <c r="D633" s="271">
        <v>6025026648</v>
      </c>
      <c r="E633" s="272">
        <v>6025026648</v>
      </c>
      <c r="F633" s="272">
        <f t="shared" si="22"/>
        <v>0</v>
      </c>
      <c r="G633" s="267">
        <f t="shared" si="21"/>
        <v>1</v>
      </c>
      <c r="J633" s="277"/>
    </row>
    <row r="634" spans="1:10">
      <c r="A634" s="268">
        <v>2025</v>
      </c>
      <c r="B634" s="269" t="s">
        <v>14</v>
      </c>
      <c r="C634" s="270" t="s">
        <v>161</v>
      </c>
      <c r="D634" s="271">
        <v>21072208948</v>
      </c>
      <c r="E634" s="272">
        <v>21072208948</v>
      </c>
      <c r="F634" s="272">
        <f t="shared" si="22"/>
        <v>0</v>
      </c>
      <c r="G634" s="267">
        <f t="shared" si="21"/>
        <v>1</v>
      </c>
      <c r="J634" s="277"/>
    </row>
    <row r="635" spans="1:10">
      <c r="A635" s="268">
        <v>2025</v>
      </c>
      <c r="B635" s="269" t="s">
        <v>43</v>
      </c>
      <c r="C635" s="270" t="s">
        <v>161</v>
      </c>
      <c r="D635" s="271">
        <v>12053486610</v>
      </c>
      <c r="E635" s="272">
        <v>12053486610</v>
      </c>
      <c r="F635" s="272">
        <f t="shared" si="22"/>
        <v>0</v>
      </c>
      <c r="G635" s="267">
        <f t="shared" si="21"/>
        <v>1</v>
      </c>
      <c r="J635" s="277"/>
    </row>
    <row r="636" spans="1:10">
      <c r="A636" s="268">
        <v>2025</v>
      </c>
      <c r="B636" s="269" t="s">
        <v>44</v>
      </c>
      <c r="C636" s="270" t="s">
        <v>161</v>
      </c>
      <c r="D636" s="271">
        <v>6061152216</v>
      </c>
      <c r="E636" s="272">
        <v>6061152216</v>
      </c>
      <c r="F636" s="272">
        <f t="shared" si="22"/>
        <v>0</v>
      </c>
      <c r="G636" s="267">
        <f t="shared" si="21"/>
        <v>1</v>
      </c>
      <c r="J636" s="277"/>
    </row>
    <row r="637" spans="1:10">
      <c r="A637" s="268">
        <v>2025</v>
      </c>
      <c r="B637" s="269" t="s">
        <v>45</v>
      </c>
      <c r="C637" s="270" t="s">
        <v>161</v>
      </c>
      <c r="D637" s="271">
        <v>8563269540</v>
      </c>
      <c r="E637" s="272">
        <v>8563269540</v>
      </c>
      <c r="F637" s="272">
        <f t="shared" si="22"/>
        <v>0</v>
      </c>
      <c r="G637" s="267">
        <f t="shared" si="21"/>
        <v>1</v>
      </c>
      <c r="J637" s="277"/>
    </row>
    <row r="638" spans="1:10">
      <c r="A638" s="268">
        <v>2025</v>
      </c>
      <c r="B638" s="269" t="s">
        <v>46</v>
      </c>
      <c r="C638" s="270" t="s">
        <v>161</v>
      </c>
      <c r="D638" s="271">
        <v>0</v>
      </c>
      <c r="E638" s="272">
        <v>0</v>
      </c>
      <c r="F638" s="272">
        <f t="shared" si="22"/>
        <v>0</v>
      </c>
      <c r="G638" s="267">
        <f t="shared" si="21"/>
        <v>1</v>
      </c>
      <c r="J638" s="277"/>
    </row>
    <row r="639" spans="1:10">
      <c r="A639" s="268">
        <v>2025</v>
      </c>
      <c r="B639" s="269" t="s">
        <v>47</v>
      </c>
      <c r="C639" s="270" t="s">
        <v>161</v>
      </c>
      <c r="D639" s="271">
        <v>0</v>
      </c>
      <c r="E639" s="272">
        <v>0</v>
      </c>
      <c r="F639" s="272">
        <f t="shared" si="22"/>
        <v>0</v>
      </c>
      <c r="G639" s="267">
        <f t="shared" si="21"/>
        <v>1</v>
      </c>
      <c r="J639" s="277"/>
    </row>
    <row r="640" spans="1:10">
      <c r="A640" s="268">
        <v>2025</v>
      </c>
      <c r="B640" s="269" t="s">
        <v>75</v>
      </c>
      <c r="C640" s="270" t="s">
        <v>161</v>
      </c>
      <c r="D640" s="271">
        <v>3723496822</v>
      </c>
      <c r="E640" s="271">
        <v>3723496822</v>
      </c>
      <c r="F640" s="272">
        <f t="shared" si="22"/>
        <v>0</v>
      </c>
      <c r="G640" s="267">
        <f t="shared" si="21"/>
        <v>1</v>
      </c>
    </row>
    <row r="641" spans="1:7">
      <c r="A641" s="268">
        <v>2025</v>
      </c>
      <c r="B641" s="269" t="s">
        <v>76</v>
      </c>
      <c r="C641" s="270" t="s">
        <v>161</v>
      </c>
      <c r="D641" s="271">
        <v>1915472749</v>
      </c>
      <c r="E641" s="272">
        <v>1915472749</v>
      </c>
      <c r="F641" s="272">
        <f t="shared" si="22"/>
        <v>0</v>
      </c>
      <c r="G641" s="267">
        <f t="shared" si="21"/>
        <v>1</v>
      </c>
    </row>
    <row r="642" spans="1:7">
      <c r="A642" s="268">
        <v>2025</v>
      </c>
      <c r="B642" s="269" t="s">
        <v>50</v>
      </c>
      <c r="C642" s="270" t="s">
        <v>161</v>
      </c>
      <c r="D642" s="271">
        <v>2017781834</v>
      </c>
      <c r="E642" s="272">
        <v>2017781834</v>
      </c>
      <c r="F642" s="272">
        <f t="shared" si="22"/>
        <v>0</v>
      </c>
      <c r="G642" s="267">
        <f t="shared" si="21"/>
        <v>1</v>
      </c>
    </row>
    <row r="643" spans="1:7">
      <c r="A643" s="268">
        <v>2025</v>
      </c>
      <c r="B643" s="269" t="s">
        <v>77</v>
      </c>
      <c r="C643" s="270" t="s">
        <v>161</v>
      </c>
      <c r="D643" s="271">
        <v>475674465</v>
      </c>
      <c r="E643" s="271">
        <v>475674465</v>
      </c>
      <c r="F643" s="272">
        <f t="shared" si="22"/>
        <v>0</v>
      </c>
      <c r="G643" s="267">
        <f t="shared" si="21"/>
        <v>1</v>
      </c>
    </row>
    <row r="644" spans="1:7">
      <c r="A644" s="268">
        <v>2025</v>
      </c>
      <c r="B644" s="269" t="s">
        <v>51</v>
      </c>
      <c r="C644" s="270" t="s">
        <v>161</v>
      </c>
      <c r="D644" s="271">
        <v>1447661050</v>
      </c>
      <c r="E644" s="272">
        <v>1447661050</v>
      </c>
      <c r="F644" s="272">
        <f t="shared" si="22"/>
        <v>0</v>
      </c>
      <c r="G644" s="267">
        <f t="shared" si="21"/>
        <v>1</v>
      </c>
    </row>
    <row r="645" spans="1:7">
      <c r="A645" s="268">
        <v>2025</v>
      </c>
      <c r="B645" s="269" t="s">
        <v>52</v>
      </c>
      <c r="C645" s="270" t="s">
        <v>161</v>
      </c>
      <c r="D645" s="271">
        <v>5914705640</v>
      </c>
      <c r="E645" s="272">
        <v>5914705640</v>
      </c>
      <c r="F645" s="272">
        <f t="shared" si="22"/>
        <v>0</v>
      </c>
      <c r="G645" s="267">
        <f t="shared" si="21"/>
        <v>1</v>
      </c>
    </row>
    <row r="646" spans="1:7">
      <c r="A646" s="268">
        <v>2025</v>
      </c>
      <c r="B646" s="269" t="s">
        <v>195</v>
      </c>
      <c r="C646" s="270" t="s">
        <v>161</v>
      </c>
      <c r="D646" s="271">
        <v>4791478</v>
      </c>
      <c r="E646" s="271">
        <v>4791478</v>
      </c>
      <c r="F646" s="272">
        <f t="shared" si="22"/>
        <v>0</v>
      </c>
      <c r="G646" s="267">
        <f t="shared" si="21"/>
        <v>1</v>
      </c>
    </row>
    <row r="647" spans="1:7">
      <c r="A647" s="268">
        <v>2025</v>
      </c>
      <c r="B647" s="269" t="s">
        <v>53</v>
      </c>
      <c r="C647" s="270" t="s">
        <v>161</v>
      </c>
      <c r="D647" s="271">
        <v>229857037</v>
      </c>
      <c r="E647" s="271">
        <v>229857037</v>
      </c>
      <c r="F647" s="272">
        <f t="shared" si="22"/>
        <v>0</v>
      </c>
      <c r="G647" s="267">
        <f t="shared" si="21"/>
        <v>1</v>
      </c>
    </row>
    <row r="648" spans="1:7">
      <c r="A648" s="268">
        <v>2025</v>
      </c>
      <c r="B648" s="269" t="s">
        <v>54</v>
      </c>
      <c r="C648" s="270" t="s">
        <v>161</v>
      </c>
      <c r="D648" s="271">
        <v>0</v>
      </c>
      <c r="E648" s="272">
        <v>0</v>
      </c>
      <c r="F648" s="272">
        <f t="shared" si="22"/>
        <v>0</v>
      </c>
      <c r="G648" s="267">
        <f t="shared" si="21"/>
        <v>1</v>
      </c>
    </row>
    <row r="649" spans="1:7">
      <c r="A649" s="268">
        <v>2025</v>
      </c>
      <c r="B649" s="269" t="s">
        <v>78</v>
      </c>
      <c r="C649" s="270" t="s">
        <v>161</v>
      </c>
      <c r="D649" s="271">
        <v>1746894018</v>
      </c>
      <c r="E649" s="272">
        <v>1746894018</v>
      </c>
      <c r="F649" s="272">
        <f t="shared" si="22"/>
        <v>0</v>
      </c>
      <c r="G649" s="267">
        <f t="shared" si="21"/>
        <v>1</v>
      </c>
    </row>
    <row r="650" spans="1:7">
      <c r="A650" s="268">
        <v>2025</v>
      </c>
      <c r="B650" s="269" t="s">
        <v>56</v>
      </c>
      <c r="C650" s="270" t="s">
        <v>161</v>
      </c>
      <c r="D650" s="271">
        <v>41348034325</v>
      </c>
      <c r="E650" s="272">
        <v>41348034325</v>
      </c>
      <c r="F650" s="272">
        <f t="shared" si="22"/>
        <v>0</v>
      </c>
      <c r="G650" s="267">
        <f t="shared" si="21"/>
        <v>1</v>
      </c>
    </row>
    <row r="651" spans="1:7">
      <c r="A651" s="268">
        <v>2025</v>
      </c>
      <c r="B651" s="269" t="s">
        <v>57</v>
      </c>
      <c r="C651" s="270" t="s">
        <v>161</v>
      </c>
      <c r="D651" s="271">
        <v>25339602275</v>
      </c>
      <c r="E651" s="271">
        <v>25339602275</v>
      </c>
      <c r="F651" s="272">
        <f t="shared" si="22"/>
        <v>0</v>
      </c>
      <c r="G651" s="267">
        <f t="shared" si="21"/>
        <v>1</v>
      </c>
    </row>
    <row r="652" spans="1:7">
      <c r="A652" s="268">
        <v>2025</v>
      </c>
      <c r="B652" s="269" t="s">
        <v>34</v>
      </c>
      <c r="C652" s="270" t="s">
        <v>162</v>
      </c>
      <c r="D652" s="271">
        <v>26510619917</v>
      </c>
      <c r="E652" s="271">
        <v>26510619917</v>
      </c>
      <c r="F652" s="272">
        <f>D652-E652</f>
        <v>0</v>
      </c>
      <c r="G652" s="267">
        <f t="shared" si="21"/>
        <v>1</v>
      </c>
    </row>
    <row r="653" spans="1:7">
      <c r="A653" s="268">
        <v>2025</v>
      </c>
      <c r="B653" s="269" t="s">
        <v>35</v>
      </c>
      <c r="C653" s="270" t="s">
        <v>162</v>
      </c>
      <c r="D653" s="271">
        <v>68659479026</v>
      </c>
      <c r="E653" s="271">
        <v>68659479026</v>
      </c>
      <c r="F653" s="272">
        <f t="shared" ref="F653:F719" si="23">D653-E653</f>
        <v>0</v>
      </c>
      <c r="G653" s="267">
        <f t="shared" si="21"/>
        <v>1</v>
      </c>
    </row>
    <row r="654" spans="1:7">
      <c r="A654" s="268">
        <v>2025</v>
      </c>
      <c r="B654" s="269" t="s">
        <v>6</v>
      </c>
      <c r="C654" s="270" t="s">
        <v>162</v>
      </c>
      <c r="D654" s="271">
        <v>12630010816.879999</v>
      </c>
      <c r="E654" s="271">
        <v>12630010816.879999</v>
      </c>
      <c r="F654" s="272">
        <f t="shared" si="23"/>
        <v>0</v>
      </c>
      <c r="G654" s="267">
        <f t="shared" si="21"/>
        <v>1</v>
      </c>
    </row>
    <row r="655" spans="1:7">
      <c r="A655" s="268">
        <v>2025</v>
      </c>
      <c r="B655" s="269" t="s">
        <v>36</v>
      </c>
      <c r="C655" s="270" t="s">
        <v>162</v>
      </c>
      <c r="D655" s="271">
        <v>6880393093</v>
      </c>
      <c r="E655" s="271">
        <v>6880393093</v>
      </c>
      <c r="F655" s="272">
        <f t="shared" si="23"/>
        <v>0</v>
      </c>
      <c r="G655" s="267">
        <f t="shared" si="21"/>
        <v>1</v>
      </c>
    </row>
    <row r="656" spans="1:7">
      <c r="A656" s="268">
        <v>2025</v>
      </c>
      <c r="B656" s="269" t="s">
        <v>37</v>
      </c>
      <c r="C656" s="270" t="s">
        <v>162</v>
      </c>
      <c r="D656" s="271">
        <v>8771961806</v>
      </c>
      <c r="E656" s="271">
        <v>8771961806</v>
      </c>
      <c r="F656" s="272">
        <f t="shared" si="23"/>
        <v>0</v>
      </c>
      <c r="G656" s="267">
        <f t="shared" si="21"/>
        <v>1</v>
      </c>
    </row>
    <row r="657" spans="1:7">
      <c r="A657" s="268">
        <v>2025</v>
      </c>
      <c r="B657" s="269" t="s">
        <v>38</v>
      </c>
      <c r="C657" s="270" t="s">
        <v>162</v>
      </c>
      <c r="D657" s="271">
        <v>15929497644</v>
      </c>
      <c r="E657" s="271">
        <v>15929497644</v>
      </c>
      <c r="F657" s="272">
        <f t="shared" si="23"/>
        <v>0</v>
      </c>
      <c r="G657" s="267">
        <f t="shared" si="21"/>
        <v>1</v>
      </c>
    </row>
    <row r="658" spans="1:7">
      <c r="A658" s="268">
        <v>2025</v>
      </c>
      <c r="B658" s="269" t="s">
        <v>39</v>
      </c>
      <c r="C658" s="270" t="s">
        <v>162</v>
      </c>
      <c r="D658" s="271">
        <v>705915214.38999999</v>
      </c>
      <c r="E658" s="271">
        <v>705915214.38999999</v>
      </c>
      <c r="F658" s="272">
        <f t="shared" si="23"/>
        <v>0</v>
      </c>
      <c r="G658" s="267">
        <f t="shared" si="21"/>
        <v>1</v>
      </c>
    </row>
    <row r="659" spans="1:7">
      <c r="A659" s="268">
        <v>2025</v>
      </c>
      <c r="B659" s="269" t="s">
        <v>74</v>
      </c>
      <c r="C659" s="270" t="s">
        <v>162</v>
      </c>
      <c r="D659" s="271">
        <v>12597403036</v>
      </c>
      <c r="E659" s="271">
        <v>12597403036</v>
      </c>
      <c r="F659" s="272">
        <f t="shared" si="23"/>
        <v>0</v>
      </c>
      <c r="G659" s="267">
        <f t="shared" si="21"/>
        <v>1</v>
      </c>
    </row>
    <row r="660" spans="1:7">
      <c r="A660" s="268">
        <v>2025</v>
      </c>
      <c r="B660" s="269" t="s">
        <v>41</v>
      </c>
      <c r="C660" s="270" t="s">
        <v>162</v>
      </c>
      <c r="D660" s="271">
        <v>12323141131.620001</v>
      </c>
      <c r="E660" s="271">
        <v>12323141131.620001</v>
      </c>
      <c r="F660" s="272">
        <f t="shared" si="23"/>
        <v>0</v>
      </c>
      <c r="G660" s="267">
        <f t="shared" si="21"/>
        <v>1</v>
      </c>
    </row>
    <row r="661" spans="1:7">
      <c r="A661" s="268">
        <v>2025</v>
      </c>
      <c r="B661" s="269" t="s">
        <v>42</v>
      </c>
      <c r="C661" s="270" t="s">
        <v>162</v>
      </c>
      <c r="D661" s="271">
        <v>3615015989</v>
      </c>
      <c r="E661" s="271">
        <v>3615015989</v>
      </c>
      <c r="F661" s="272">
        <f t="shared" si="23"/>
        <v>0</v>
      </c>
      <c r="G661" s="267">
        <f t="shared" si="21"/>
        <v>1</v>
      </c>
    </row>
    <row r="662" spans="1:7">
      <c r="A662" s="268">
        <v>2025</v>
      </c>
      <c r="B662" s="269" t="s">
        <v>14</v>
      </c>
      <c r="C662" s="270" t="s">
        <v>162</v>
      </c>
      <c r="D662" s="271">
        <v>11147124413.610001</v>
      </c>
      <c r="E662" s="271">
        <v>11147124413.610001</v>
      </c>
      <c r="F662" s="272">
        <f t="shared" si="23"/>
        <v>0</v>
      </c>
      <c r="G662" s="267">
        <f t="shared" si="21"/>
        <v>1</v>
      </c>
    </row>
    <row r="663" spans="1:7">
      <c r="A663" s="268">
        <v>2025</v>
      </c>
      <c r="B663" s="269" t="s">
        <v>43</v>
      </c>
      <c r="C663" s="270" t="s">
        <v>162</v>
      </c>
      <c r="D663" s="271">
        <v>4522876504.6700001</v>
      </c>
      <c r="E663" s="271">
        <v>4522876504.6700001</v>
      </c>
      <c r="F663" s="272">
        <f t="shared" si="23"/>
        <v>0</v>
      </c>
      <c r="G663" s="267">
        <f t="shared" si="21"/>
        <v>1</v>
      </c>
    </row>
    <row r="664" spans="1:7">
      <c r="A664" s="268">
        <v>2025</v>
      </c>
      <c r="B664" s="269" t="s">
        <v>44</v>
      </c>
      <c r="C664" s="270" t="s">
        <v>162</v>
      </c>
      <c r="D664" s="271">
        <v>3636691329</v>
      </c>
      <c r="E664" s="271">
        <v>3636691329</v>
      </c>
      <c r="F664" s="272">
        <f t="shared" si="23"/>
        <v>0</v>
      </c>
      <c r="G664" s="267">
        <f t="shared" si="21"/>
        <v>1</v>
      </c>
    </row>
    <row r="665" spans="1:7">
      <c r="A665" s="268">
        <v>2025</v>
      </c>
      <c r="B665" s="269" t="s">
        <v>45</v>
      </c>
      <c r="C665" s="270" t="s">
        <v>162</v>
      </c>
      <c r="D665" s="271">
        <v>5137961724</v>
      </c>
      <c r="E665" s="271">
        <v>5137961724</v>
      </c>
      <c r="F665" s="272">
        <f t="shared" si="23"/>
        <v>0</v>
      </c>
      <c r="G665" s="267">
        <f t="shared" si="21"/>
        <v>1</v>
      </c>
    </row>
    <row r="666" spans="1:7">
      <c r="A666" s="268">
        <v>2025</v>
      </c>
      <c r="B666" s="269" t="s">
        <v>46</v>
      </c>
      <c r="C666" s="270" t="s">
        <v>162</v>
      </c>
      <c r="D666" s="271">
        <v>677703539</v>
      </c>
      <c r="E666" s="271">
        <v>677703539</v>
      </c>
      <c r="F666" s="272">
        <f t="shared" si="23"/>
        <v>0</v>
      </c>
      <c r="G666" s="267">
        <f t="shared" si="21"/>
        <v>1</v>
      </c>
    </row>
    <row r="667" spans="1:7">
      <c r="A667" s="268">
        <v>2025</v>
      </c>
      <c r="B667" s="269" t="s">
        <v>47</v>
      </c>
      <c r="C667" s="270" t="s">
        <v>162</v>
      </c>
      <c r="D667" s="271">
        <v>0</v>
      </c>
      <c r="E667" s="271">
        <v>0</v>
      </c>
      <c r="F667" s="272">
        <f t="shared" si="23"/>
        <v>0</v>
      </c>
      <c r="G667" s="267">
        <f t="shared" si="21"/>
        <v>1</v>
      </c>
    </row>
    <row r="668" spans="1:7">
      <c r="A668" s="268">
        <v>2025</v>
      </c>
      <c r="B668" s="269" t="s">
        <v>75</v>
      </c>
      <c r="C668" s="270" t="s">
        <v>162</v>
      </c>
      <c r="D668" s="271">
        <v>1957180044.8</v>
      </c>
      <c r="E668" s="271">
        <v>1957180044.8</v>
      </c>
      <c r="F668" s="272">
        <f t="shared" si="23"/>
        <v>0</v>
      </c>
      <c r="G668" s="267">
        <f t="shared" si="21"/>
        <v>1</v>
      </c>
    </row>
    <row r="669" spans="1:7">
      <c r="A669" s="268">
        <v>2025</v>
      </c>
      <c r="B669" s="269" t="s">
        <v>76</v>
      </c>
      <c r="C669" s="270" t="s">
        <v>162</v>
      </c>
      <c r="D669" s="271">
        <v>1149283649</v>
      </c>
      <c r="E669" s="271">
        <v>1149283649</v>
      </c>
      <c r="F669" s="272">
        <f t="shared" si="23"/>
        <v>0</v>
      </c>
      <c r="G669" s="267">
        <f t="shared" si="21"/>
        <v>1</v>
      </c>
    </row>
    <row r="670" spans="1:7">
      <c r="A670" s="268">
        <v>2025</v>
      </c>
      <c r="B670" s="269" t="s">
        <v>50</v>
      </c>
      <c r="C670" s="270" t="s">
        <v>162</v>
      </c>
      <c r="D670" s="271">
        <v>1210669100</v>
      </c>
      <c r="E670" s="271">
        <v>1210669100</v>
      </c>
      <c r="F670" s="272">
        <f t="shared" si="23"/>
        <v>0</v>
      </c>
      <c r="G670" s="267">
        <f t="shared" si="21"/>
        <v>1</v>
      </c>
    </row>
    <row r="671" spans="1:7">
      <c r="A671" s="268">
        <v>2025</v>
      </c>
      <c r="B671" s="269" t="s">
        <v>77</v>
      </c>
      <c r="C671" s="270" t="s">
        <v>162</v>
      </c>
      <c r="D671" s="271">
        <v>285404679</v>
      </c>
      <c r="E671" s="271">
        <v>285404679</v>
      </c>
      <c r="F671" s="272">
        <f t="shared" si="23"/>
        <v>0</v>
      </c>
      <c r="G671" s="267">
        <f t="shared" ref="G671:G734" si="24">IF(F671&gt;0,E671/D671,100%)</f>
        <v>1</v>
      </c>
    </row>
    <row r="672" spans="1:7">
      <c r="A672" s="268">
        <v>2025</v>
      </c>
      <c r="B672" s="269" t="s">
        <v>51</v>
      </c>
      <c r="C672" s="270" t="s">
        <v>162</v>
      </c>
      <c r="D672" s="271">
        <v>868596630</v>
      </c>
      <c r="E672" s="271">
        <v>868596630</v>
      </c>
      <c r="F672" s="272">
        <f t="shared" si="23"/>
        <v>0</v>
      </c>
      <c r="G672" s="267">
        <f t="shared" si="24"/>
        <v>1</v>
      </c>
    </row>
    <row r="673" spans="1:7">
      <c r="A673" s="268">
        <v>2025</v>
      </c>
      <c r="B673" s="269" t="s">
        <v>52</v>
      </c>
      <c r="C673" s="270" t="s">
        <v>162</v>
      </c>
      <c r="D673" s="271">
        <v>3548823384</v>
      </c>
      <c r="E673" s="271">
        <v>3548823384</v>
      </c>
      <c r="F673" s="272">
        <f t="shared" si="23"/>
        <v>0</v>
      </c>
      <c r="G673" s="267">
        <f t="shared" si="24"/>
        <v>1</v>
      </c>
    </row>
    <row r="674" spans="1:7">
      <c r="A674" s="268">
        <v>2025</v>
      </c>
      <c r="B674" s="269" t="s">
        <v>195</v>
      </c>
      <c r="C674" s="270" t="s">
        <v>162</v>
      </c>
      <c r="D674" s="271">
        <v>1807543.23</v>
      </c>
      <c r="E674" s="271">
        <v>1807543.23</v>
      </c>
      <c r="F674" s="272">
        <f t="shared" si="23"/>
        <v>0</v>
      </c>
      <c r="G674" s="267">
        <f t="shared" si="24"/>
        <v>1</v>
      </c>
    </row>
    <row r="675" spans="1:7">
      <c r="A675" s="268">
        <v>2025</v>
      </c>
      <c r="B675" s="269" t="s">
        <v>53</v>
      </c>
      <c r="C675" s="270" t="s">
        <v>162</v>
      </c>
      <c r="D675" s="271">
        <v>137914222</v>
      </c>
      <c r="E675" s="271">
        <v>137914222</v>
      </c>
      <c r="F675" s="272">
        <f t="shared" si="23"/>
        <v>0</v>
      </c>
      <c r="G675" s="267">
        <f t="shared" si="24"/>
        <v>1</v>
      </c>
    </row>
    <row r="676" spans="1:7">
      <c r="A676" s="268">
        <v>2025</v>
      </c>
      <c r="B676" s="269" t="s">
        <v>54</v>
      </c>
      <c r="C676" s="270" t="s">
        <v>162</v>
      </c>
      <c r="D676" s="271">
        <v>0</v>
      </c>
      <c r="E676" s="271">
        <v>0</v>
      </c>
      <c r="F676" s="272">
        <f t="shared" si="23"/>
        <v>0</v>
      </c>
      <c r="G676" s="267">
        <f t="shared" si="24"/>
        <v>1</v>
      </c>
    </row>
    <row r="677" spans="1:7">
      <c r="A677" s="268">
        <v>2025</v>
      </c>
      <c r="B677" s="269" t="s">
        <v>78</v>
      </c>
      <c r="C677" s="270" t="s">
        <v>162</v>
      </c>
      <c r="D677" s="271">
        <v>1053953564</v>
      </c>
      <c r="E677" s="271">
        <v>1053953564</v>
      </c>
      <c r="F677" s="272">
        <f t="shared" si="23"/>
        <v>0</v>
      </c>
      <c r="G677" s="267">
        <f t="shared" si="24"/>
        <v>1</v>
      </c>
    </row>
    <row r="678" spans="1:7">
      <c r="A678" s="268">
        <v>2025</v>
      </c>
      <c r="B678" s="269" t="s">
        <v>56</v>
      </c>
      <c r="C678" s="270" t="s">
        <v>162</v>
      </c>
      <c r="D678" s="271">
        <v>16659270472</v>
      </c>
      <c r="E678" s="271">
        <v>16659270472</v>
      </c>
      <c r="F678" s="272">
        <f t="shared" si="23"/>
        <v>0</v>
      </c>
      <c r="G678" s="267">
        <f t="shared" si="24"/>
        <v>1</v>
      </c>
    </row>
    <row r="679" spans="1:7">
      <c r="A679" s="268">
        <v>2025</v>
      </c>
      <c r="B679" s="269" t="s">
        <v>57</v>
      </c>
      <c r="C679" s="270" t="s">
        <v>162</v>
      </c>
      <c r="D679" s="271">
        <v>14246230779.299999</v>
      </c>
      <c r="E679" s="271">
        <v>14246230779.299999</v>
      </c>
      <c r="F679" s="272">
        <f t="shared" si="23"/>
        <v>0</v>
      </c>
      <c r="G679" s="267">
        <f t="shared" si="24"/>
        <v>1</v>
      </c>
    </row>
    <row r="680" spans="1:7">
      <c r="A680" s="268">
        <v>2025</v>
      </c>
      <c r="B680" s="269" t="s">
        <v>34</v>
      </c>
      <c r="C680" s="270" t="s">
        <v>163</v>
      </c>
      <c r="D680" s="271">
        <v>0</v>
      </c>
      <c r="E680" s="272">
        <v>0</v>
      </c>
      <c r="F680" s="272">
        <f t="shared" si="23"/>
        <v>0</v>
      </c>
      <c r="G680" s="267">
        <f t="shared" si="24"/>
        <v>1</v>
      </c>
    </row>
    <row r="681" spans="1:7">
      <c r="A681" s="268">
        <v>2025</v>
      </c>
      <c r="B681" s="269" t="s">
        <v>35</v>
      </c>
      <c r="C681" s="270" t="s">
        <v>163</v>
      </c>
      <c r="D681" s="271">
        <v>0</v>
      </c>
      <c r="E681" s="272">
        <v>0</v>
      </c>
      <c r="F681" s="272">
        <f t="shared" si="23"/>
        <v>0</v>
      </c>
      <c r="G681" s="267">
        <f t="shared" si="24"/>
        <v>1</v>
      </c>
    </row>
    <row r="682" spans="1:7">
      <c r="A682" s="268">
        <v>2025</v>
      </c>
      <c r="B682" s="269" t="s">
        <v>6</v>
      </c>
      <c r="C682" s="270" t="s">
        <v>163</v>
      </c>
      <c r="D682" s="271">
        <v>0</v>
      </c>
      <c r="E682" s="272">
        <v>0</v>
      </c>
      <c r="F682" s="272">
        <f t="shared" si="23"/>
        <v>0</v>
      </c>
      <c r="G682" s="267">
        <f t="shared" si="24"/>
        <v>1</v>
      </c>
    </row>
    <row r="683" spans="1:7">
      <c r="A683" s="268">
        <v>2025</v>
      </c>
      <c r="B683" s="269" t="s">
        <v>36</v>
      </c>
      <c r="C683" s="270" t="s">
        <v>163</v>
      </c>
      <c r="D683" s="271">
        <v>0</v>
      </c>
      <c r="E683" s="272">
        <v>0</v>
      </c>
      <c r="F683" s="272">
        <f t="shared" si="23"/>
        <v>0</v>
      </c>
      <c r="G683" s="267">
        <f t="shared" si="24"/>
        <v>1</v>
      </c>
    </row>
    <row r="684" spans="1:7">
      <c r="A684" s="268">
        <v>2025</v>
      </c>
      <c r="B684" s="269" t="s">
        <v>37</v>
      </c>
      <c r="C684" s="270" t="s">
        <v>163</v>
      </c>
      <c r="D684" s="271">
        <v>0</v>
      </c>
      <c r="E684" s="272">
        <v>0</v>
      </c>
      <c r="F684" s="272">
        <f t="shared" si="23"/>
        <v>0</v>
      </c>
      <c r="G684" s="267">
        <f t="shared" si="24"/>
        <v>1</v>
      </c>
    </row>
    <row r="685" spans="1:7">
      <c r="A685" s="268">
        <v>2025</v>
      </c>
      <c r="B685" s="269" t="s">
        <v>38</v>
      </c>
      <c r="C685" s="270" t="s">
        <v>163</v>
      </c>
      <c r="D685" s="271">
        <v>0</v>
      </c>
      <c r="E685" s="272">
        <v>0</v>
      </c>
      <c r="F685" s="272">
        <f t="shared" si="23"/>
        <v>0</v>
      </c>
      <c r="G685" s="267">
        <f t="shared" si="24"/>
        <v>1</v>
      </c>
    </row>
    <row r="686" spans="1:7">
      <c r="A686" s="268">
        <v>2025</v>
      </c>
      <c r="B686" s="269" t="s">
        <v>39</v>
      </c>
      <c r="C686" s="270" t="s">
        <v>163</v>
      </c>
      <c r="D686" s="271">
        <v>0</v>
      </c>
      <c r="E686" s="272">
        <v>0</v>
      </c>
      <c r="F686" s="272">
        <f t="shared" si="23"/>
        <v>0</v>
      </c>
      <c r="G686" s="267">
        <f t="shared" si="24"/>
        <v>1</v>
      </c>
    </row>
    <row r="687" spans="1:7">
      <c r="A687" s="268">
        <v>2025</v>
      </c>
      <c r="B687" s="269" t="s">
        <v>74</v>
      </c>
      <c r="C687" s="270" t="s">
        <v>163</v>
      </c>
      <c r="D687" s="271">
        <v>0</v>
      </c>
      <c r="E687" s="272">
        <v>0</v>
      </c>
      <c r="F687" s="272">
        <f t="shared" si="23"/>
        <v>0</v>
      </c>
      <c r="G687" s="267">
        <f t="shared" si="24"/>
        <v>1</v>
      </c>
    </row>
    <row r="688" spans="1:7">
      <c r="A688" s="268">
        <v>2025</v>
      </c>
      <c r="B688" s="269" t="s">
        <v>41</v>
      </c>
      <c r="C688" s="270" t="s">
        <v>163</v>
      </c>
      <c r="D688" s="271">
        <v>0</v>
      </c>
      <c r="E688" s="272">
        <v>0</v>
      </c>
      <c r="F688" s="272">
        <f t="shared" si="23"/>
        <v>0</v>
      </c>
      <c r="G688" s="267">
        <f t="shared" si="24"/>
        <v>1</v>
      </c>
    </row>
    <row r="689" spans="1:7">
      <c r="A689" s="268">
        <v>2025</v>
      </c>
      <c r="B689" s="269" t="s">
        <v>42</v>
      </c>
      <c r="C689" s="270" t="s">
        <v>163</v>
      </c>
      <c r="D689" s="271">
        <v>0</v>
      </c>
      <c r="E689" s="272">
        <v>0</v>
      </c>
      <c r="F689" s="272">
        <f t="shared" si="23"/>
        <v>0</v>
      </c>
      <c r="G689" s="267">
        <f t="shared" si="24"/>
        <v>1</v>
      </c>
    </row>
    <row r="690" spans="1:7">
      <c r="A690" s="268">
        <v>2025</v>
      </c>
      <c r="B690" s="269" t="s">
        <v>14</v>
      </c>
      <c r="C690" s="270" t="s">
        <v>163</v>
      </c>
      <c r="D690" s="271"/>
      <c r="E690" s="272">
        <v>0</v>
      </c>
      <c r="F690" s="272">
        <f t="shared" si="23"/>
        <v>0</v>
      </c>
      <c r="G690" s="267">
        <f t="shared" si="24"/>
        <v>1</v>
      </c>
    </row>
    <row r="691" spans="1:7">
      <c r="A691" s="268">
        <v>2025</v>
      </c>
      <c r="B691" s="269" t="s">
        <v>43</v>
      </c>
      <c r="C691" s="270" t="s">
        <v>163</v>
      </c>
      <c r="D691" s="271">
        <v>0</v>
      </c>
      <c r="E691" s="272">
        <v>0</v>
      </c>
      <c r="F691" s="272">
        <f t="shared" si="23"/>
        <v>0</v>
      </c>
      <c r="G691" s="267">
        <f t="shared" si="24"/>
        <v>1</v>
      </c>
    </row>
    <row r="692" spans="1:7">
      <c r="A692" s="268">
        <v>2025</v>
      </c>
      <c r="B692" s="269" t="s">
        <v>44</v>
      </c>
      <c r="C692" s="270" t="s">
        <v>163</v>
      </c>
      <c r="D692" s="271">
        <v>0</v>
      </c>
      <c r="E692" s="272">
        <v>0</v>
      </c>
      <c r="F692" s="272">
        <f t="shared" si="23"/>
        <v>0</v>
      </c>
      <c r="G692" s="267">
        <f t="shared" si="24"/>
        <v>1</v>
      </c>
    </row>
    <row r="693" spans="1:7">
      <c r="A693" s="268">
        <v>2025</v>
      </c>
      <c r="B693" s="269" t="s">
        <v>45</v>
      </c>
      <c r="C693" s="270" t="s">
        <v>163</v>
      </c>
      <c r="D693" s="271">
        <v>0</v>
      </c>
      <c r="E693" s="272">
        <v>0</v>
      </c>
      <c r="F693" s="272">
        <f t="shared" si="23"/>
        <v>0</v>
      </c>
      <c r="G693" s="267">
        <f t="shared" si="24"/>
        <v>1</v>
      </c>
    </row>
    <row r="694" spans="1:7">
      <c r="A694" s="268">
        <v>2025</v>
      </c>
      <c r="B694" s="269" t="s">
        <v>46</v>
      </c>
      <c r="C694" s="270" t="s">
        <v>163</v>
      </c>
      <c r="D694" s="271">
        <v>0</v>
      </c>
      <c r="E694" s="272">
        <v>0</v>
      </c>
      <c r="F694" s="272">
        <f t="shared" si="23"/>
        <v>0</v>
      </c>
      <c r="G694" s="267">
        <f t="shared" si="24"/>
        <v>1</v>
      </c>
    </row>
    <row r="695" spans="1:7">
      <c r="A695" s="268">
        <v>2025</v>
      </c>
      <c r="B695" s="269" t="s">
        <v>47</v>
      </c>
      <c r="C695" s="270" t="s">
        <v>163</v>
      </c>
      <c r="D695" s="271">
        <v>0</v>
      </c>
      <c r="E695" s="272">
        <v>0</v>
      </c>
      <c r="F695" s="272">
        <f t="shared" si="23"/>
        <v>0</v>
      </c>
      <c r="G695" s="267">
        <f t="shared" si="24"/>
        <v>1</v>
      </c>
    </row>
    <row r="696" spans="1:7">
      <c r="A696" s="268">
        <v>2025</v>
      </c>
      <c r="B696" s="269" t="s">
        <v>75</v>
      </c>
      <c r="C696" s="270" t="s">
        <v>163</v>
      </c>
      <c r="D696" s="271">
        <v>0</v>
      </c>
      <c r="E696" s="272">
        <v>0</v>
      </c>
      <c r="F696" s="272">
        <f t="shared" si="23"/>
        <v>0</v>
      </c>
      <c r="G696" s="267">
        <f t="shared" si="24"/>
        <v>1</v>
      </c>
    </row>
    <row r="697" spans="1:7">
      <c r="A697" s="268">
        <v>2025</v>
      </c>
      <c r="B697" s="269" t="s">
        <v>76</v>
      </c>
      <c r="C697" s="270" t="s">
        <v>163</v>
      </c>
      <c r="D697" s="271">
        <v>0</v>
      </c>
      <c r="E697" s="272">
        <v>0</v>
      </c>
      <c r="F697" s="272">
        <f t="shared" si="23"/>
        <v>0</v>
      </c>
      <c r="G697" s="267">
        <f t="shared" si="24"/>
        <v>1</v>
      </c>
    </row>
    <row r="698" spans="1:7">
      <c r="A698" s="268">
        <v>2025</v>
      </c>
      <c r="B698" s="269" t="s">
        <v>50</v>
      </c>
      <c r="C698" s="270" t="s">
        <v>163</v>
      </c>
      <c r="D698" s="271">
        <v>0</v>
      </c>
      <c r="E698" s="272">
        <v>0</v>
      </c>
      <c r="F698" s="272">
        <f t="shared" si="23"/>
        <v>0</v>
      </c>
      <c r="G698" s="267">
        <f t="shared" si="24"/>
        <v>1</v>
      </c>
    </row>
    <row r="699" spans="1:7">
      <c r="A699" s="268">
        <v>2025</v>
      </c>
      <c r="B699" s="269" t="s">
        <v>77</v>
      </c>
      <c r="C699" s="270" t="s">
        <v>163</v>
      </c>
      <c r="D699" s="271">
        <v>0</v>
      </c>
      <c r="E699" s="272">
        <v>0</v>
      </c>
      <c r="F699" s="272">
        <f t="shared" si="23"/>
        <v>0</v>
      </c>
      <c r="G699" s="267">
        <f t="shared" si="24"/>
        <v>1</v>
      </c>
    </row>
    <row r="700" spans="1:7">
      <c r="A700" s="268">
        <v>2025</v>
      </c>
      <c r="B700" s="269" t="s">
        <v>51</v>
      </c>
      <c r="C700" s="270" t="s">
        <v>163</v>
      </c>
      <c r="D700" s="271">
        <v>0</v>
      </c>
      <c r="E700" s="272">
        <v>0</v>
      </c>
      <c r="F700" s="272">
        <f t="shared" si="23"/>
        <v>0</v>
      </c>
      <c r="G700" s="267">
        <f t="shared" si="24"/>
        <v>1</v>
      </c>
    </row>
    <row r="701" spans="1:7">
      <c r="A701" s="268">
        <v>2025</v>
      </c>
      <c r="B701" s="269" t="s">
        <v>52</v>
      </c>
      <c r="C701" s="270" t="s">
        <v>163</v>
      </c>
      <c r="D701" s="271">
        <v>0</v>
      </c>
      <c r="E701" s="272">
        <v>0</v>
      </c>
      <c r="F701" s="272">
        <f t="shared" si="23"/>
        <v>0</v>
      </c>
      <c r="G701" s="267">
        <f t="shared" si="24"/>
        <v>1</v>
      </c>
    </row>
    <row r="702" spans="1:7">
      <c r="A702" s="268">
        <v>2025</v>
      </c>
      <c r="B702" s="269" t="s">
        <v>195</v>
      </c>
      <c r="C702" s="270" t="s">
        <v>163</v>
      </c>
      <c r="D702" s="271">
        <v>0</v>
      </c>
      <c r="E702" s="272">
        <v>0</v>
      </c>
      <c r="F702" s="272">
        <f t="shared" si="23"/>
        <v>0</v>
      </c>
      <c r="G702" s="267">
        <f t="shared" si="24"/>
        <v>1</v>
      </c>
    </row>
    <row r="703" spans="1:7">
      <c r="A703" s="268">
        <v>2025</v>
      </c>
      <c r="B703" s="269" t="s">
        <v>53</v>
      </c>
      <c r="C703" s="270" t="s">
        <v>163</v>
      </c>
      <c r="D703" s="271">
        <v>0</v>
      </c>
      <c r="E703" s="272">
        <v>0</v>
      </c>
      <c r="F703" s="272">
        <f t="shared" si="23"/>
        <v>0</v>
      </c>
      <c r="G703" s="267">
        <f t="shared" si="24"/>
        <v>1</v>
      </c>
    </row>
    <row r="704" spans="1:7">
      <c r="A704" s="268">
        <v>2025</v>
      </c>
      <c r="B704" s="269" t="s">
        <v>54</v>
      </c>
      <c r="C704" s="270" t="s">
        <v>163</v>
      </c>
      <c r="D704" s="271">
        <v>0</v>
      </c>
      <c r="E704" s="272">
        <v>0</v>
      </c>
      <c r="F704" s="272">
        <f t="shared" si="23"/>
        <v>0</v>
      </c>
      <c r="G704" s="267">
        <f t="shared" si="24"/>
        <v>1</v>
      </c>
    </row>
    <row r="705" spans="1:7">
      <c r="A705" s="268">
        <v>2025</v>
      </c>
      <c r="B705" s="269" t="s">
        <v>78</v>
      </c>
      <c r="C705" s="270" t="s">
        <v>163</v>
      </c>
      <c r="D705" s="271">
        <v>0</v>
      </c>
      <c r="E705" s="272">
        <v>0</v>
      </c>
      <c r="F705" s="272">
        <f t="shared" si="23"/>
        <v>0</v>
      </c>
      <c r="G705" s="267">
        <f t="shared" si="24"/>
        <v>1</v>
      </c>
    </row>
    <row r="706" spans="1:7">
      <c r="A706" s="268">
        <v>2025</v>
      </c>
      <c r="B706" s="269" t="s">
        <v>56</v>
      </c>
      <c r="C706" s="270" t="s">
        <v>163</v>
      </c>
      <c r="D706" s="271">
        <v>0</v>
      </c>
      <c r="E706" s="272">
        <v>0</v>
      </c>
      <c r="F706" s="272">
        <f t="shared" si="23"/>
        <v>0</v>
      </c>
      <c r="G706" s="267">
        <f t="shared" si="24"/>
        <v>1</v>
      </c>
    </row>
    <row r="707" spans="1:7">
      <c r="A707" s="268">
        <v>2025</v>
      </c>
      <c r="B707" s="269" t="s">
        <v>57</v>
      </c>
      <c r="C707" s="270" t="s">
        <v>163</v>
      </c>
      <c r="D707" s="271">
        <v>0</v>
      </c>
      <c r="E707" s="272">
        <v>0</v>
      </c>
      <c r="F707" s="272">
        <f t="shared" si="23"/>
        <v>0</v>
      </c>
      <c r="G707" s="267">
        <f t="shared" si="24"/>
        <v>1</v>
      </c>
    </row>
    <row r="708" spans="1:7">
      <c r="A708" s="268">
        <v>2025</v>
      </c>
      <c r="B708" s="269" t="s">
        <v>34</v>
      </c>
      <c r="C708" s="270" t="s">
        <v>164</v>
      </c>
      <c r="D708" s="271">
        <v>29375887063</v>
      </c>
      <c r="E708" s="272">
        <v>29375887063</v>
      </c>
      <c r="F708" s="272">
        <f t="shared" si="23"/>
        <v>0</v>
      </c>
      <c r="G708" s="267">
        <f t="shared" si="24"/>
        <v>1</v>
      </c>
    </row>
    <row r="709" spans="1:7">
      <c r="A709" s="268">
        <v>2025</v>
      </c>
      <c r="B709" s="269" t="s">
        <v>35</v>
      </c>
      <c r="C709" s="270" t="s">
        <v>164</v>
      </c>
      <c r="D709" s="271">
        <v>30537706060</v>
      </c>
      <c r="E709" s="271">
        <v>30537706060</v>
      </c>
      <c r="F709" s="272">
        <f t="shared" si="23"/>
        <v>0</v>
      </c>
      <c r="G709" s="267">
        <f t="shared" si="24"/>
        <v>1</v>
      </c>
    </row>
    <row r="710" spans="1:7">
      <c r="A710" s="268">
        <v>2025</v>
      </c>
      <c r="B710" s="269" t="s">
        <v>6</v>
      </c>
      <c r="C710" s="270" t="s">
        <v>164</v>
      </c>
      <c r="D710" s="271">
        <v>0</v>
      </c>
      <c r="E710" s="272">
        <v>0</v>
      </c>
      <c r="F710" s="272">
        <f t="shared" si="23"/>
        <v>0</v>
      </c>
      <c r="G710" s="267">
        <f t="shared" si="24"/>
        <v>1</v>
      </c>
    </row>
    <row r="711" spans="1:7">
      <c r="A711" s="268">
        <v>2025</v>
      </c>
      <c r="B711" s="269" t="s">
        <v>36</v>
      </c>
      <c r="C711" s="270" t="s">
        <v>164</v>
      </c>
      <c r="D711" s="271">
        <v>1956423576</v>
      </c>
      <c r="E711" s="271">
        <v>1956423576</v>
      </c>
      <c r="F711" s="272">
        <f t="shared" si="23"/>
        <v>0</v>
      </c>
      <c r="G711" s="267">
        <f t="shared" si="24"/>
        <v>1</v>
      </c>
    </row>
    <row r="712" spans="1:7">
      <c r="A712" s="268">
        <v>2025</v>
      </c>
      <c r="B712" s="269" t="s">
        <v>37</v>
      </c>
      <c r="C712" s="270" t="s">
        <v>164</v>
      </c>
      <c r="D712" s="271">
        <v>6268768751</v>
      </c>
      <c r="E712" s="271">
        <v>6268768751</v>
      </c>
      <c r="F712" s="272">
        <f t="shared" si="23"/>
        <v>0</v>
      </c>
      <c r="G712" s="267">
        <f t="shared" si="24"/>
        <v>1</v>
      </c>
    </row>
    <row r="713" spans="1:7">
      <c r="A713" s="268">
        <v>2025</v>
      </c>
      <c r="B713" s="269" t="s">
        <v>38</v>
      </c>
      <c r="C713" s="270" t="s">
        <v>164</v>
      </c>
      <c r="D713" s="271">
        <v>9118672135</v>
      </c>
      <c r="E713" s="272">
        <v>9118672135</v>
      </c>
      <c r="F713" s="272">
        <f t="shared" si="23"/>
        <v>0</v>
      </c>
      <c r="G713" s="267">
        <f t="shared" si="24"/>
        <v>1</v>
      </c>
    </row>
    <row r="714" spans="1:7">
      <c r="A714" s="268">
        <v>2025</v>
      </c>
      <c r="B714" s="269" t="s">
        <v>39</v>
      </c>
      <c r="C714" s="270" t="s">
        <v>164</v>
      </c>
      <c r="D714" s="271">
        <v>0</v>
      </c>
      <c r="E714" s="272">
        <v>0</v>
      </c>
      <c r="F714" s="272">
        <f t="shared" si="23"/>
        <v>0</v>
      </c>
      <c r="G714" s="267">
        <f t="shared" si="24"/>
        <v>1</v>
      </c>
    </row>
    <row r="715" spans="1:7">
      <c r="A715" s="268">
        <v>2025</v>
      </c>
      <c r="B715" s="269" t="s">
        <v>74</v>
      </c>
      <c r="C715" s="270" t="s">
        <v>164</v>
      </c>
      <c r="D715" s="271">
        <v>7849926093</v>
      </c>
      <c r="E715" s="271">
        <v>7849926093</v>
      </c>
      <c r="F715" s="272">
        <f t="shared" si="23"/>
        <v>0</v>
      </c>
      <c r="G715" s="267">
        <f t="shared" si="24"/>
        <v>1</v>
      </c>
    </row>
    <row r="716" spans="1:7">
      <c r="A716" s="268">
        <v>2025</v>
      </c>
      <c r="B716" s="269" t="s">
        <v>41</v>
      </c>
      <c r="C716" s="270" t="s">
        <v>164</v>
      </c>
      <c r="D716" s="271">
        <v>0</v>
      </c>
      <c r="E716" s="272">
        <v>0</v>
      </c>
      <c r="F716" s="272">
        <f t="shared" si="23"/>
        <v>0</v>
      </c>
      <c r="G716" s="267">
        <f t="shared" si="24"/>
        <v>1</v>
      </c>
    </row>
    <row r="717" spans="1:7">
      <c r="A717" s="268">
        <v>2025</v>
      </c>
      <c r="B717" s="269" t="s">
        <v>42</v>
      </c>
      <c r="C717" s="270" t="s">
        <v>164</v>
      </c>
      <c r="D717" s="271">
        <v>1897468400</v>
      </c>
      <c r="E717" s="271">
        <v>1897468400</v>
      </c>
      <c r="F717" s="272">
        <f t="shared" si="23"/>
        <v>0</v>
      </c>
      <c r="G717" s="267">
        <f t="shared" si="24"/>
        <v>1</v>
      </c>
    </row>
    <row r="718" spans="1:7">
      <c r="A718" s="268">
        <v>2025</v>
      </c>
      <c r="B718" s="269" t="s">
        <v>14</v>
      </c>
      <c r="C718" s="270" t="s">
        <v>164</v>
      </c>
      <c r="D718" s="271">
        <v>0</v>
      </c>
      <c r="E718" s="272">
        <v>0</v>
      </c>
      <c r="F718" s="272">
        <f t="shared" si="23"/>
        <v>0</v>
      </c>
      <c r="G718" s="267">
        <f t="shared" si="24"/>
        <v>1</v>
      </c>
    </row>
    <row r="719" spans="1:7">
      <c r="A719" s="268">
        <v>2025</v>
      </c>
      <c r="B719" s="269" t="s">
        <v>43</v>
      </c>
      <c r="C719" s="270" t="s">
        <v>164</v>
      </c>
      <c r="D719" s="271">
        <v>0</v>
      </c>
      <c r="E719" s="272">
        <v>0</v>
      </c>
      <c r="F719" s="272">
        <f t="shared" si="23"/>
        <v>0</v>
      </c>
      <c r="G719" s="267">
        <f t="shared" si="24"/>
        <v>1</v>
      </c>
    </row>
    <row r="720" spans="1:7">
      <c r="A720" s="268">
        <v>2025</v>
      </c>
      <c r="B720" s="269" t="s">
        <v>44</v>
      </c>
      <c r="C720" s="270" t="s">
        <v>164</v>
      </c>
      <c r="D720" s="271">
        <v>2547452549</v>
      </c>
      <c r="E720" s="271">
        <v>2547452549</v>
      </c>
      <c r="F720" s="272">
        <f t="shared" ref="F720:F767" si="25">D720-E720</f>
        <v>0</v>
      </c>
      <c r="G720" s="267">
        <f t="shared" si="24"/>
        <v>1</v>
      </c>
    </row>
    <row r="721" spans="1:7">
      <c r="A721" s="268">
        <v>2025</v>
      </c>
      <c r="B721" s="269" t="s">
        <v>45</v>
      </c>
      <c r="C721" s="270" t="s">
        <v>164</v>
      </c>
      <c r="D721" s="271">
        <v>1478842891</v>
      </c>
      <c r="E721" s="271">
        <v>1478842891</v>
      </c>
      <c r="F721" s="272">
        <f t="shared" si="25"/>
        <v>0</v>
      </c>
      <c r="G721" s="267">
        <f t="shared" si="24"/>
        <v>1</v>
      </c>
    </row>
    <row r="722" spans="1:7">
      <c r="A722" s="268">
        <v>2025</v>
      </c>
      <c r="B722" s="269" t="s">
        <v>46</v>
      </c>
      <c r="C722" s="270" t="s">
        <v>164</v>
      </c>
      <c r="D722" s="271">
        <v>2132932037</v>
      </c>
      <c r="E722" s="271">
        <v>2132932037</v>
      </c>
      <c r="F722" s="272">
        <f t="shared" si="25"/>
        <v>0</v>
      </c>
      <c r="G722" s="267">
        <f t="shared" si="24"/>
        <v>1</v>
      </c>
    </row>
    <row r="723" spans="1:7">
      <c r="A723" s="268">
        <v>2025</v>
      </c>
      <c r="B723" s="269" t="s">
        <v>47</v>
      </c>
      <c r="C723" s="270" t="s">
        <v>164</v>
      </c>
      <c r="D723" s="271">
        <v>0</v>
      </c>
      <c r="E723" s="272">
        <v>0</v>
      </c>
      <c r="F723" s="272">
        <f t="shared" si="25"/>
        <v>0</v>
      </c>
      <c r="G723" s="267">
        <f t="shared" si="24"/>
        <v>1</v>
      </c>
    </row>
    <row r="724" spans="1:7">
      <c r="A724" s="268">
        <v>2025</v>
      </c>
      <c r="B724" s="269" t="s">
        <v>75</v>
      </c>
      <c r="C724" s="270" t="s">
        <v>164</v>
      </c>
      <c r="D724" s="271">
        <v>0</v>
      </c>
      <c r="E724" s="272">
        <v>0</v>
      </c>
      <c r="F724" s="272">
        <f t="shared" si="25"/>
        <v>0</v>
      </c>
      <c r="G724" s="267">
        <f t="shared" si="24"/>
        <v>1</v>
      </c>
    </row>
    <row r="725" spans="1:7">
      <c r="A725" s="268">
        <v>2025</v>
      </c>
      <c r="B725" s="269" t="s">
        <v>76</v>
      </c>
      <c r="C725" s="270" t="s">
        <v>164</v>
      </c>
      <c r="D725" s="271">
        <v>1141346155</v>
      </c>
      <c r="E725" s="271">
        <v>1141346155</v>
      </c>
      <c r="F725" s="272">
        <f t="shared" si="25"/>
        <v>0</v>
      </c>
      <c r="G725" s="267">
        <f t="shared" si="24"/>
        <v>1</v>
      </c>
    </row>
    <row r="726" spans="1:7">
      <c r="A726" s="268">
        <v>2025</v>
      </c>
      <c r="B726" s="269" t="s">
        <v>50</v>
      </c>
      <c r="C726" s="270" t="s">
        <v>164</v>
      </c>
      <c r="D726" s="271">
        <v>831772173</v>
      </c>
      <c r="E726" s="271">
        <v>831772173</v>
      </c>
      <c r="F726" s="272">
        <f t="shared" si="25"/>
        <v>0</v>
      </c>
      <c r="G726" s="267">
        <f t="shared" si="24"/>
        <v>1</v>
      </c>
    </row>
    <row r="727" spans="1:7">
      <c r="A727" s="268">
        <v>2025</v>
      </c>
      <c r="B727" s="269" t="s">
        <v>77</v>
      </c>
      <c r="C727" s="270" t="s">
        <v>164</v>
      </c>
      <c r="D727" s="271">
        <v>314987370</v>
      </c>
      <c r="E727" s="271">
        <v>314987370</v>
      </c>
      <c r="F727" s="272">
        <f t="shared" si="25"/>
        <v>0</v>
      </c>
      <c r="G727" s="267">
        <f t="shared" si="24"/>
        <v>1</v>
      </c>
    </row>
    <row r="728" spans="1:7">
      <c r="A728" s="268">
        <v>2025</v>
      </c>
      <c r="B728" s="269" t="s">
        <v>51</v>
      </c>
      <c r="C728" s="270" t="s">
        <v>164</v>
      </c>
      <c r="D728" s="271">
        <v>402696293</v>
      </c>
      <c r="E728" s="271">
        <v>402696293</v>
      </c>
      <c r="F728" s="272">
        <f t="shared" si="25"/>
        <v>0</v>
      </c>
      <c r="G728" s="267">
        <f t="shared" si="24"/>
        <v>1</v>
      </c>
    </row>
    <row r="729" spans="1:7">
      <c r="A729" s="268">
        <v>2025</v>
      </c>
      <c r="B729" s="269" t="s">
        <v>52</v>
      </c>
      <c r="C729" s="270" t="s">
        <v>164</v>
      </c>
      <c r="D729" s="271">
        <v>2576670339</v>
      </c>
      <c r="E729" s="271">
        <v>2576670339</v>
      </c>
      <c r="F729" s="272">
        <f t="shared" si="25"/>
        <v>0</v>
      </c>
      <c r="G729" s="267">
        <f t="shared" si="24"/>
        <v>1</v>
      </c>
    </row>
    <row r="730" spans="1:7">
      <c r="A730" s="268">
        <v>2025</v>
      </c>
      <c r="B730" s="269" t="s">
        <v>195</v>
      </c>
      <c r="C730" s="270" t="s">
        <v>164</v>
      </c>
      <c r="D730" s="271">
        <v>0</v>
      </c>
      <c r="E730" s="272">
        <v>0</v>
      </c>
      <c r="F730" s="272">
        <f t="shared" si="25"/>
        <v>0</v>
      </c>
      <c r="G730" s="267">
        <f t="shared" si="24"/>
        <v>1</v>
      </c>
    </row>
    <row r="731" spans="1:7">
      <c r="A731" s="268">
        <v>2025</v>
      </c>
      <c r="B731" s="269" t="s">
        <v>53</v>
      </c>
      <c r="C731" s="270" t="s">
        <v>164</v>
      </c>
      <c r="D731" s="271">
        <v>83951522</v>
      </c>
      <c r="E731" s="271">
        <v>83951522</v>
      </c>
      <c r="F731" s="272">
        <f t="shared" si="25"/>
        <v>0</v>
      </c>
      <c r="G731" s="267">
        <f t="shared" si="24"/>
        <v>1</v>
      </c>
    </row>
    <row r="732" spans="1:7">
      <c r="A732" s="268">
        <v>2025</v>
      </c>
      <c r="B732" s="269" t="s">
        <v>54</v>
      </c>
      <c r="C732" s="270" t="s">
        <v>164</v>
      </c>
      <c r="D732" s="271">
        <v>0</v>
      </c>
      <c r="E732" s="272">
        <v>0</v>
      </c>
      <c r="F732" s="272">
        <f t="shared" si="25"/>
        <v>0</v>
      </c>
      <c r="G732" s="267">
        <f t="shared" si="24"/>
        <v>1</v>
      </c>
    </row>
    <row r="733" spans="1:7">
      <c r="A733" s="268">
        <v>2025</v>
      </c>
      <c r="B733" s="269" t="s">
        <v>78</v>
      </c>
      <c r="C733" s="270" t="s">
        <v>164</v>
      </c>
      <c r="D733" s="271">
        <v>267304278</v>
      </c>
      <c r="E733" s="271">
        <v>267304278</v>
      </c>
      <c r="F733" s="272">
        <f t="shared" si="25"/>
        <v>0</v>
      </c>
      <c r="G733" s="267">
        <f t="shared" si="24"/>
        <v>1</v>
      </c>
    </row>
    <row r="734" spans="1:7">
      <c r="A734" s="268">
        <v>2025</v>
      </c>
      <c r="B734" s="269" t="s">
        <v>56</v>
      </c>
      <c r="C734" s="270" t="s">
        <v>164</v>
      </c>
      <c r="D734" s="271">
        <v>0</v>
      </c>
      <c r="E734" s="272">
        <v>0</v>
      </c>
      <c r="F734" s="272">
        <f t="shared" si="25"/>
        <v>0</v>
      </c>
      <c r="G734" s="267">
        <f t="shared" si="24"/>
        <v>1</v>
      </c>
    </row>
    <row r="735" spans="1:7">
      <c r="A735" s="268">
        <v>2025</v>
      </c>
      <c r="B735" s="269" t="s">
        <v>57</v>
      </c>
      <c r="C735" s="270" t="s">
        <v>164</v>
      </c>
      <c r="D735" s="271">
        <v>0</v>
      </c>
      <c r="E735" s="272">
        <v>0</v>
      </c>
      <c r="F735" s="272">
        <f t="shared" si="25"/>
        <v>0</v>
      </c>
      <c r="G735" s="267">
        <f t="shared" ref="G735:G767" si="26">IF(F735&gt;0,E735/D735,100%)</f>
        <v>1</v>
      </c>
    </row>
    <row r="736" spans="1:7">
      <c r="A736" s="268">
        <v>2025</v>
      </c>
      <c r="B736" s="269" t="s">
        <v>81</v>
      </c>
      <c r="C736" s="270" t="s">
        <v>165</v>
      </c>
      <c r="D736" s="271">
        <v>270631161</v>
      </c>
      <c r="E736" s="272">
        <v>270631161</v>
      </c>
      <c r="F736" s="272">
        <f t="shared" si="25"/>
        <v>0</v>
      </c>
      <c r="G736" s="267">
        <f t="shared" si="26"/>
        <v>1</v>
      </c>
    </row>
    <row r="737" spans="1:7">
      <c r="A737" s="268">
        <v>2025</v>
      </c>
      <c r="B737" s="269" t="s">
        <v>185</v>
      </c>
      <c r="C737" s="270" t="s">
        <v>165</v>
      </c>
      <c r="D737" s="271">
        <v>1516359882</v>
      </c>
      <c r="E737" s="271">
        <v>1516359882</v>
      </c>
      <c r="F737" s="272">
        <f t="shared" si="25"/>
        <v>0</v>
      </c>
      <c r="G737" s="267">
        <f t="shared" si="26"/>
        <v>1</v>
      </c>
    </row>
    <row r="738" spans="1:7">
      <c r="A738" s="268">
        <v>2025</v>
      </c>
      <c r="B738" s="269" t="s">
        <v>196</v>
      </c>
      <c r="C738" s="270" t="s">
        <v>165</v>
      </c>
      <c r="D738" s="271">
        <v>141299245</v>
      </c>
      <c r="E738" s="272">
        <v>141299245</v>
      </c>
      <c r="F738" s="272">
        <f t="shared" si="25"/>
        <v>0</v>
      </c>
      <c r="G738" s="267">
        <f t="shared" si="26"/>
        <v>1</v>
      </c>
    </row>
    <row r="739" spans="1:7">
      <c r="A739" s="268">
        <v>2025</v>
      </c>
      <c r="B739" s="269" t="s">
        <v>54</v>
      </c>
      <c r="C739" s="270" t="s">
        <v>166</v>
      </c>
      <c r="D739" s="271">
        <v>328839454</v>
      </c>
      <c r="E739" s="271">
        <v>328839454</v>
      </c>
      <c r="F739" s="272">
        <f t="shared" si="25"/>
        <v>0</v>
      </c>
      <c r="G739" s="267">
        <f t="shared" si="26"/>
        <v>1</v>
      </c>
    </row>
    <row r="740" spans="1:7">
      <c r="A740" s="268">
        <v>2025</v>
      </c>
      <c r="B740" s="269" t="s">
        <v>34</v>
      </c>
      <c r="C740" s="270" t="s">
        <v>700</v>
      </c>
      <c r="D740" s="271">
        <v>107425872670</v>
      </c>
      <c r="E740" s="272">
        <v>61412429853.050003</v>
      </c>
      <c r="F740" s="272">
        <f t="shared" si="25"/>
        <v>46013442816.949997</v>
      </c>
      <c r="G740" s="267">
        <f>IF(F740&gt;0,E740/D740,100%)</f>
        <v>0.57167261784041512</v>
      </c>
    </row>
    <row r="741" spans="1:7">
      <c r="A741" s="268">
        <v>2025</v>
      </c>
      <c r="B741" s="269" t="s">
        <v>35</v>
      </c>
      <c r="C741" s="270" t="s">
        <v>700</v>
      </c>
      <c r="D741" s="271">
        <v>89036855343</v>
      </c>
      <c r="E741" s="272">
        <v>46591277108</v>
      </c>
      <c r="F741" s="272">
        <f t="shared" si="25"/>
        <v>42445578235</v>
      </c>
      <c r="G741" s="267">
        <f>IF(F741&gt;0,E741/D741,100%)</f>
        <v>0.5232808024105825</v>
      </c>
    </row>
    <row r="742" spans="1:7">
      <c r="A742" s="268">
        <v>2025</v>
      </c>
      <c r="B742" s="269" t="s">
        <v>6</v>
      </c>
      <c r="C742" s="270" t="s">
        <v>700</v>
      </c>
      <c r="D742" s="271">
        <v>0</v>
      </c>
      <c r="E742" s="272">
        <v>0</v>
      </c>
      <c r="F742" s="272">
        <f t="shared" si="25"/>
        <v>0</v>
      </c>
      <c r="G742" s="267">
        <f t="shared" si="26"/>
        <v>1</v>
      </c>
    </row>
    <row r="743" spans="1:7">
      <c r="A743" s="268">
        <v>2025</v>
      </c>
      <c r="B743" s="269" t="s">
        <v>36</v>
      </c>
      <c r="C743" s="270" t="s">
        <v>700</v>
      </c>
      <c r="D743" s="271">
        <v>0</v>
      </c>
      <c r="E743" s="272">
        <v>0</v>
      </c>
      <c r="F743" s="272">
        <f t="shared" si="25"/>
        <v>0</v>
      </c>
      <c r="G743" s="267">
        <f t="shared" si="26"/>
        <v>1</v>
      </c>
    </row>
    <row r="744" spans="1:7">
      <c r="A744" s="268">
        <v>2025</v>
      </c>
      <c r="B744" s="269" t="s">
        <v>37</v>
      </c>
      <c r="C744" s="270" t="s">
        <v>700</v>
      </c>
      <c r="D744" s="271">
        <v>14705284076</v>
      </c>
      <c r="E744" s="272">
        <v>14705284076</v>
      </c>
      <c r="F744" s="272">
        <f t="shared" si="25"/>
        <v>0</v>
      </c>
      <c r="G744" s="267">
        <f t="shared" si="26"/>
        <v>1</v>
      </c>
    </row>
    <row r="745" spans="1:7">
      <c r="A745" s="268">
        <v>2025</v>
      </c>
      <c r="B745" s="269" t="s">
        <v>38</v>
      </c>
      <c r="C745" s="270" t="s">
        <v>700</v>
      </c>
      <c r="D745" s="271">
        <v>0</v>
      </c>
      <c r="E745" s="272">
        <v>0</v>
      </c>
      <c r="F745" s="272">
        <f t="shared" si="25"/>
        <v>0</v>
      </c>
      <c r="G745" s="267">
        <f t="shared" si="26"/>
        <v>1</v>
      </c>
    </row>
    <row r="746" spans="1:7">
      <c r="A746" s="268">
        <v>2025</v>
      </c>
      <c r="B746" s="269" t="s">
        <v>39</v>
      </c>
      <c r="C746" s="270" t="s">
        <v>700</v>
      </c>
      <c r="D746" s="271">
        <v>0</v>
      </c>
      <c r="E746" s="272">
        <v>0</v>
      </c>
      <c r="F746" s="272">
        <f t="shared" si="25"/>
        <v>0</v>
      </c>
      <c r="G746" s="267">
        <f t="shared" si="26"/>
        <v>1</v>
      </c>
    </row>
    <row r="747" spans="1:7">
      <c r="A747" s="268">
        <v>2025</v>
      </c>
      <c r="B747" s="269" t="s">
        <v>74</v>
      </c>
      <c r="C747" s="270" t="s">
        <v>700</v>
      </c>
      <c r="D747" s="271">
        <v>3164335535</v>
      </c>
      <c r="E747" s="272">
        <v>3164335535</v>
      </c>
      <c r="F747" s="272">
        <f t="shared" si="25"/>
        <v>0</v>
      </c>
      <c r="G747" s="267">
        <f t="shared" si="26"/>
        <v>1</v>
      </c>
    </row>
    <row r="748" spans="1:7">
      <c r="A748" s="268">
        <v>2025</v>
      </c>
      <c r="B748" s="269" t="s">
        <v>41</v>
      </c>
      <c r="C748" s="270" t="s">
        <v>700</v>
      </c>
      <c r="D748" s="271">
        <v>0</v>
      </c>
      <c r="E748" s="272">
        <v>0</v>
      </c>
      <c r="F748" s="272">
        <f t="shared" si="25"/>
        <v>0</v>
      </c>
      <c r="G748" s="267">
        <f t="shared" si="26"/>
        <v>1</v>
      </c>
    </row>
    <row r="749" spans="1:7">
      <c r="A749" s="268">
        <v>2025</v>
      </c>
      <c r="B749" s="269" t="s">
        <v>42</v>
      </c>
      <c r="C749" s="270" t="s">
        <v>700</v>
      </c>
      <c r="D749" s="271">
        <v>0</v>
      </c>
      <c r="E749" s="272">
        <v>0</v>
      </c>
      <c r="F749" s="272">
        <f t="shared" si="25"/>
        <v>0</v>
      </c>
      <c r="G749" s="267">
        <f t="shared" si="26"/>
        <v>1</v>
      </c>
    </row>
    <row r="750" spans="1:7">
      <c r="A750" s="268">
        <v>2025</v>
      </c>
      <c r="B750" s="269" t="s">
        <v>14</v>
      </c>
      <c r="C750" s="270" t="s">
        <v>700</v>
      </c>
      <c r="D750" s="271">
        <v>0</v>
      </c>
      <c r="E750" s="272">
        <v>0</v>
      </c>
      <c r="F750" s="272">
        <f t="shared" si="25"/>
        <v>0</v>
      </c>
      <c r="G750" s="267">
        <f t="shared" si="26"/>
        <v>1</v>
      </c>
    </row>
    <row r="751" spans="1:7">
      <c r="A751" s="268">
        <v>2025</v>
      </c>
      <c r="B751" s="269" t="s">
        <v>43</v>
      </c>
      <c r="C751" s="270" t="s">
        <v>700</v>
      </c>
      <c r="D751" s="271">
        <v>0</v>
      </c>
      <c r="E751" s="272">
        <v>0</v>
      </c>
      <c r="F751" s="272">
        <f t="shared" si="25"/>
        <v>0</v>
      </c>
      <c r="G751" s="267">
        <f t="shared" si="26"/>
        <v>1</v>
      </c>
    </row>
    <row r="752" spans="1:7">
      <c r="A752" s="268">
        <v>2025</v>
      </c>
      <c r="B752" s="269" t="s">
        <v>44</v>
      </c>
      <c r="C752" s="270" t="s">
        <v>700</v>
      </c>
      <c r="D752" s="271">
        <v>0</v>
      </c>
      <c r="E752" s="272">
        <v>0</v>
      </c>
      <c r="F752" s="272">
        <f t="shared" si="25"/>
        <v>0</v>
      </c>
      <c r="G752" s="267">
        <f t="shared" si="26"/>
        <v>1</v>
      </c>
    </row>
    <row r="753" spans="1:7">
      <c r="A753" s="268">
        <v>2025</v>
      </c>
      <c r="B753" s="269" t="s">
        <v>45</v>
      </c>
      <c r="C753" s="270" t="s">
        <v>700</v>
      </c>
      <c r="D753" s="271">
        <v>0</v>
      </c>
      <c r="E753" s="272">
        <v>0</v>
      </c>
      <c r="F753" s="272">
        <f t="shared" si="25"/>
        <v>0</v>
      </c>
      <c r="G753" s="267">
        <f t="shared" si="26"/>
        <v>1</v>
      </c>
    </row>
    <row r="754" spans="1:7">
      <c r="A754" s="268">
        <v>2025</v>
      </c>
      <c r="B754" s="269" t="s">
        <v>46</v>
      </c>
      <c r="C754" s="270" t="s">
        <v>700</v>
      </c>
      <c r="D754" s="271">
        <v>1854664881</v>
      </c>
      <c r="E754" s="272">
        <v>1854664881</v>
      </c>
      <c r="F754" s="272">
        <f t="shared" si="25"/>
        <v>0</v>
      </c>
      <c r="G754" s="267">
        <f t="shared" si="26"/>
        <v>1</v>
      </c>
    </row>
    <row r="755" spans="1:7">
      <c r="A755" s="268">
        <v>2025</v>
      </c>
      <c r="B755" s="269" t="s">
        <v>47</v>
      </c>
      <c r="C755" s="270" t="s">
        <v>700</v>
      </c>
      <c r="D755" s="271">
        <v>0</v>
      </c>
      <c r="E755" s="272">
        <v>0</v>
      </c>
      <c r="F755" s="272">
        <f t="shared" si="25"/>
        <v>0</v>
      </c>
      <c r="G755" s="267">
        <f t="shared" si="26"/>
        <v>1</v>
      </c>
    </row>
    <row r="756" spans="1:7">
      <c r="A756" s="268">
        <v>2025</v>
      </c>
      <c r="B756" s="269" t="s">
        <v>75</v>
      </c>
      <c r="C756" s="270" t="s">
        <v>700</v>
      </c>
      <c r="D756" s="271">
        <v>0</v>
      </c>
      <c r="E756" s="272">
        <v>0</v>
      </c>
      <c r="F756" s="272">
        <f t="shared" si="25"/>
        <v>0</v>
      </c>
      <c r="G756" s="267">
        <f t="shared" si="26"/>
        <v>1</v>
      </c>
    </row>
    <row r="757" spans="1:7">
      <c r="A757" s="268">
        <v>2025</v>
      </c>
      <c r="B757" s="269" t="s">
        <v>76</v>
      </c>
      <c r="C757" s="270" t="s">
        <v>700</v>
      </c>
      <c r="D757" s="271">
        <v>853013862</v>
      </c>
      <c r="E757" s="272">
        <v>853013862</v>
      </c>
      <c r="F757" s="272">
        <f t="shared" si="25"/>
        <v>0</v>
      </c>
      <c r="G757" s="267">
        <f t="shared" si="26"/>
        <v>1</v>
      </c>
    </row>
    <row r="758" spans="1:7">
      <c r="A758" s="268">
        <v>2025</v>
      </c>
      <c r="B758" s="269" t="s">
        <v>50</v>
      </c>
      <c r="C758" s="270" t="s">
        <v>700</v>
      </c>
      <c r="D758" s="271">
        <v>386139487</v>
      </c>
      <c r="E758" s="272">
        <v>386139487</v>
      </c>
      <c r="F758" s="272">
        <f t="shared" si="25"/>
        <v>0</v>
      </c>
      <c r="G758" s="267">
        <f t="shared" si="26"/>
        <v>1</v>
      </c>
    </row>
    <row r="759" spans="1:7">
      <c r="A759" s="268">
        <v>2025</v>
      </c>
      <c r="B759" s="269" t="s">
        <v>77</v>
      </c>
      <c r="C759" s="270" t="s">
        <v>700</v>
      </c>
      <c r="D759" s="271">
        <v>473677894</v>
      </c>
      <c r="E759" s="272">
        <v>473677894</v>
      </c>
      <c r="F759" s="272">
        <f t="shared" si="25"/>
        <v>0</v>
      </c>
      <c r="G759" s="267">
        <f t="shared" si="26"/>
        <v>1</v>
      </c>
    </row>
    <row r="760" spans="1:7">
      <c r="A760" s="268">
        <v>2025</v>
      </c>
      <c r="B760" s="269" t="s">
        <v>51</v>
      </c>
      <c r="C760" s="270" t="s">
        <v>700</v>
      </c>
      <c r="D760" s="271">
        <v>0</v>
      </c>
      <c r="E760" s="272">
        <v>0</v>
      </c>
      <c r="F760" s="272">
        <f t="shared" si="25"/>
        <v>0</v>
      </c>
      <c r="G760" s="267">
        <f t="shared" si="26"/>
        <v>1</v>
      </c>
    </row>
    <row r="761" spans="1:7">
      <c r="A761" s="268">
        <v>2025</v>
      </c>
      <c r="B761" s="269" t="s">
        <v>52</v>
      </c>
      <c r="C761" s="270" t="s">
        <v>700</v>
      </c>
      <c r="D761" s="271">
        <v>4817379289</v>
      </c>
      <c r="E761" s="272">
        <v>4817379289</v>
      </c>
      <c r="F761" s="272">
        <f t="shared" si="25"/>
        <v>0</v>
      </c>
      <c r="G761" s="267">
        <f t="shared" si="26"/>
        <v>1</v>
      </c>
    </row>
    <row r="762" spans="1:7">
      <c r="A762" s="268">
        <v>2025</v>
      </c>
      <c r="B762" s="269" t="s">
        <v>195</v>
      </c>
      <c r="C762" s="270" t="s">
        <v>700</v>
      </c>
      <c r="D762" s="271">
        <v>0</v>
      </c>
      <c r="E762" s="272">
        <v>0</v>
      </c>
      <c r="F762" s="272">
        <f t="shared" si="25"/>
        <v>0</v>
      </c>
      <c r="G762" s="267">
        <f t="shared" si="26"/>
        <v>1</v>
      </c>
    </row>
    <row r="763" spans="1:7">
      <c r="A763" s="268">
        <v>2025</v>
      </c>
      <c r="B763" s="269" t="s">
        <v>53</v>
      </c>
      <c r="C763" s="270" t="s">
        <v>700</v>
      </c>
      <c r="D763" s="271">
        <v>68389354</v>
      </c>
      <c r="E763" s="272">
        <v>68389354</v>
      </c>
      <c r="F763" s="272">
        <f t="shared" si="25"/>
        <v>0</v>
      </c>
      <c r="G763" s="267">
        <f t="shared" si="26"/>
        <v>1</v>
      </c>
    </row>
    <row r="764" spans="1:7">
      <c r="A764" s="268">
        <v>2025</v>
      </c>
      <c r="B764" s="269" t="s">
        <v>54</v>
      </c>
      <c r="C764" s="270" t="s">
        <v>700</v>
      </c>
      <c r="D764" s="271">
        <v>0</v>
      </c>
      <c r="E764" s="272">
        <v>0</v>
      </c>
      <c r="F764" s="272">
        <f t="shared" si="25"/>
        <v>0</v>
      </c>
      <c r="G764" s="267">
        <f t="shared" si="26"/>
        <v>1</v>
      </c>
    </row>
    <row r="765" spans="1:7">
      <c r="A765" s="268">
        <v>2025</v>
      </c>
      <c r="B765" s="269" t="s">
        <v>78</v>
      </c>
      <c r="C765" s="270" t="s">
        <v>700</v>
      </c>
      <c r="D765" s="271">
        <v>0</v>
      </c>
      <c r="E765" s="272">
        <v>0</v>
      </c>
      <c r="F765" s="272">
        <f t="shared" si="25"/>
        <v>0</v>
      </c>
      <c r="G765" s="267">
        <f t="shared" si="26"/>
        <v>1</v>
      </c>
    </row>
    <row r="766" spans="1:7">
      <c r="A766" s="268">
        <v>2025</v>
      </c>
      <c r="B766" s="269" t="s">
        <v>56</v>
      </c>
      <c r="C766" s="270" t="s">
        <v>700</v>
      </c>
      <c r="D766" s="271">
        <v>0</v>
      </c>
      <c r="E766" s="272">
        <v>0</v>
      </c>
      <c r="F766" s="272">
        <f t="shared" si="25"/>
        <v>0</v>
      </c>
      <c r="G766" s="267">
        <f t="shared" si="26"/>
        <v>1</v>
      </c>
    </row>
    <row r="767" spans="1:7">
      <c r="A767" s="268">
        <v>2025</v>
      </c>
      <c r="B767" s="269" t="s">
        <v>57</v>
      </c>
      <c r="C767" s="270" t="s">
        <v>700</v>
      </c>
      <c r="D767" s="271">
        <v>0</v>
      </c>
      <c r="E767" s="272">
        <v>0</v>
      </c>
      <c r="F767" s="272">
        <f t="shared" si="25"/>
        <v>0</v>
      </c>
      <c r="G767" s="267">
        <f t="shared" si="26"/>
        <v>1</v>
      </c>
    </row>
    <row r="768" spans="1:7" ht="15" thickBot="1">
      <c r="A768" s="268"/>
      <c r="C768" s="270"/>
      <c r="D768" s="271"/>
      <c r="E768" s="272"/>
      <c r="F768" s="272"/>
      <c r="G768" s="267"/>
    </row>
    <row r="769" spans="1:7" ht="15" thickBot="1">
      <c r="A769" s="341" t="s">
        <v>31</v>
      </c>
      <c r="B769" s="342"/>
      <c r="C769" s="343"/>
      <c r="D769" s="199">
        <f>SUM(D2:D511)</f>
        <v>3596685976675</v>
      </c>
      <c r="E769" s="199">
        <f>SUM(E2:E511)</f>
        <v>3596685976675</v>
      </c>
      <c r="F769" s="199">
        <f>SUM(F2:F511)</f>
        <v>0</v>
      </c>
      <c r="G769" s="200">
        <f>AVERAGE(G2:G511)</f>
        <v>1</v>
      </c>
    </row>
    <row r="770" spans="1:7" ht="28.8">
      <c r="D770" s="197" t="s">
        <v>197</v>
      </c>
      <c r="E770" s="198" t="s">
        <v>198</v>
      </c>
      <c r="F770" s="197" t="s">
        <v>199</v>
      </c>
    </row>
  </sheetData>
  <sheetProtection formatCells="0" formatColumns="0" formatRows="0" insertColumns="0" insertRows="0" insertHyperlinks="0" deleteColumns="0" deleteRows="0" sort="0" pivotTables="0"/>
  <autoFilter ref="A1:G740" xr:uid="{1BABB36D-0244-4CD8-AF2F-D0A931008A0E}"/>
  <mergeCells count="1">
    <mergeCell ref="A769:C769"/>
  </mergeCells>
  <phoneticPr fontId="58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A7042E-60D1-4740-8C1B-83198E9C7BAB}">
  <dimension ref="A2:AY38"/>
  <sheetViews>
    <sheetView topLeftCell="A13" workbookViewId="0">
      <selection activeCell="A37" sqref="A4:A37"/>
    </sheetView>
  </sheetViews>
  <sheetFormatPr baseColWidth="10" defaultColWidth="11.44140625" defaultRowHeight="14.4"/>
  <cols>
    <col min="1" max="1" width="3.33203125" bestFit="1" customWidth="1"/>
    <col min="2" max="2" width="66.88671875" customWidth="1"/>
    <col min="3" max="3" width="16.109375" bestFit="1" customWidth="1"/>
    <col min="4" max="4" width="14.109375" bestFit="1" customWidth="1"/>
    <col min="5" max="5" width="10.6640625" customWidth="1"/>
    <col min="6" max="7" width="14.109375" bestFit="1" customWidth="1"/>
    <col min="8" max="8" width="10.6640625" customWidth="1"/>
    <col min="9" max="10" width="14.109375" bestFit="1" customWidth="1"/>
    <col min="11" max="11" width="10.6640625" customWidth="1"/>
    <col min="12" max="13" width="14.109375" bestFit="1" customWidth="1"/>
    <col min="14" max="14" width="10.6640625" bestFit="1" customWidth="1"/>
    <col min="15" max="16" width="14.109375" bestFit="1" customWidth="1"/>
    <col min="17" max="17" width="10.6640625" bestFit="1" customWidth="1"/>
    <col min="18" max="19" width="14.109375" bestFit="1" customWidth="1"/>
    <col min="20" max="20" width="10.6640625" bestFit="1" customWidth="1"/>
    <col min="21" max="22" width="14.109375" bestFit="1" customWidth="1"/>
    <col min="23" max="23" width="10.6640625" bestFit="1" customWidth="1"/>
    <col min="24" max="26" width="14.109375" bestFit="1" customWidth="1"/>
    <col min="27" max="28" width="12.33203125" bestFit="1" customWidth="1"/>
    <col min="29" max="29" width="10.6640625" bestFit="1" customWidth="1"/>
    <col min="30" max="30" width="14.109375" bestFit="1" customWidth="1"/>
    <col min="31" max="31" width="13.33203125" bestFit="1" customWidth="1"/>
    <col min="32" max="32" width="14.109375" bestFit="1" customWidth="1"/>
    <col min="33" max="34" width="12.33203125" bestFit="1" customWidth="1"/>
    <col min="35" max="35" width="10.6640625" bestFit="1" customWidth="1"/>
    <col min="36" max="36" width="14.109375" bestFit="1" customWidth="1"/>
    <col min="37" max="37" width="13.33203125" bestFit="1" customWidth="1"/>
    <col min="38" max="39" width="14.109375" bestFit="1" customWidth="1"/>
    <col min="40" max="40" width="11" bestFit="1" customWidth="1"/>
    <col min="41" max="41" width="14.109375" bestFit="1" customWidth="1"/>
    <col min="42" max="42" width="12.33203125" bestFit="1" customWidth="1"/>
    <col min="43" max="44" width="11" bestFit="1" customWidth="1"/>
    <col min="45" max="45" width="13.33203125" bestFit="1" customWidth="1"/>
    <col min="46" max="46" width="11" bestFit="1" customWidth="1"/>
    <col min="47" max="47" width="13.33203125" bestFit="1" customWidth="1"/>
    <col min="48" max="48" width="0.88671875" customWidth="1"/>
    <col min="49" max="50" width="16.109375" bestFit="1" customWidth="1"/>
    <col min="51" max="51" width="15.88671875" customWidth="1"/>
  </cols>
  <sheetData>
    <row r="2" spans="1:51">
      <c r="A2" s="347" t="s">
        <v>59</v>
      </c>
      <c r="B2" s="347" t="s">
        <v>32</v>
      </c>
      <c r="C2" s="347" t="s">
        <v>143</v>
      </c>
      <c r="D2" s="347"/>
      <c r="E2" s="347"/>
      <c r="F2" s="347" t="s">
        <v>144</v>
      </c>
      <c r="G2" s="347"/>
      <c r="H2" s="347"/>
      <c r="I2" s="347" t="s">
        <v>145</v>
      </c>
      <c r="J2" s="347"/>
      <c r="K2" s="347"/>
      <c r="L2" s="347" t="s">
        <v>146</v>
      </c>
      <c r="M2" s="347"/>
      <c r="N2" s="347"/>
      <c r="O2" s="347" t="s">
        <v>147</v>
      </c>
      <c r="P2" s="347"/>
      <c r="Q2" s="347"/>
      <c r="R2" s="347" t="s">
        <v>148</v>
      </c>
      <c r="S2" s="347"/>
      <c r="T2" s="347"/>
      <c r="U2" s="347" t="s">
        <v>149</v>
      </c>
      <c r="V2" s="347"/>
      <c r="W2" s="347"/>
      <c r="X2" s="347" t="s">
        <v>150</v>
      </c>
      <c r="Y2" s="347"/>
      <c r="Z2" s="347"/>
      <c r="AA2" s="347" t="s">
        <v>151</v>
      </c>
      <c r="AB2" s="347"/>
      <c r="AC2" s="347"/>
      <c r="AD2" s="347" t="s">
        <v>130</v>
      </c>
      <c r="AE2" s="347"/>
      <c r="AF2" s="347"/>
      <c r="AG2" s="344" t="s">
        <v>152</v>
      </c>
      <c r="AH2" s="345"/>
      <c r="AI2" s="346"/>
      <c r="AJ2" s="344" t="s">
        <v>135</v>
      </c>
      <c r="AK2" s="345"/>
      <c r="AL2" s="346"/>
      <c r="AM2" s="344" t="s">
        <v>153</v>
      </c>
      <c r="AN2" s="345"/>
      <c r="AO2" s="346"/>
      <c r="AP2" s="344" t="s">
        <v>154</v>
      </c>
      <c r="AQ2" s="345"/>
      <c r="AR2" s="346"/>
      <c r="AS2" s="344" t="s">
        <v>155</v>
      </c>
      <c r="AT2" s="345"/>
      <c r="AU2" s="346"/>
    </row>
    <row r="3" spans="1:51" ht="27.6">
      <c r="A3" s="347"/>
      <c r="B3" s="347"/>
      <c r="C3" s="163" t="s">
        <v>200</v>
      </c>
      <c r="D3" s="163" t="s">
        <v>201</v>
      </c>
      <c r="E3" s="164" t="s">
        <v>3</v>
      </c>
      <c r="F3" s="163" t="s">
        <v>200</v>
      </c>
      <c r="G3" s="163" t="s">
        <v>201</v>
      </c>
      <c r="H3" s="164" t="s">
        <v>3</v>
      </c>
      <c r="I3" s="163" t="s">
        <v>200</v>
      </c>
      <c r="J3" s="163" t="s">
        <v>201</v>
      </c>
      <c r="K3" s="164" t="s">
        <v>3</v>
      </c>
      <c r="L3" s="163" t="s">
        <v>200</v>
      </c>
      <c r="M3" s="163" t="s">
        <v>201</v>
      </c>
      <c r="N3" s="164" t="s">
        <v>3</v>
      </c>
      <c r="O3" s="163" t="s">
        <v>200</v>
      </c>
      <c r="P3" s="163" t="s">
        <v>201</v>
      </c>
      <c r="Q3" s="164" t="s">
        <v>3</v>
      </c>
      <c r="R3" s="163" t="s">
        <v>200</v>
      </c>
      <c r="S3" s="163" t="s">
        <v>201</v>
      </c>
      <c r="T3" s="164" t="s">
        <v>3</v>
      </c>
      <c r="U3" s="163" t="s">
        <v>200</v>
      </c>
      <c r="V3" s="163" t="s">
        <v>201</v>
      </c>
      <c r="W3" s="164" t="s">
        <v>3</v>
      </c>
      <c r="X3" s="163" t="s">
        <v>200</v>
      </c>
      <c r="Y3" s="163" t="s">
        <v>201</v>
      </c>
      <c r="Z3" s="164" t="s">
        <v>3</v>
      </c>
      <c r="AA3" s="163" t="s">
        <v>200</v>
      </c>
      <c r="AB3" s="163" t="s">
        <v>201</v>
      </c>
      <c r="AC3" s="164" t="s">
        <v>3</v>
      </c>
      <c r="AD3" s="163" t="s">
        <v>200</v>
      </c>
      <c r="AE3" s="163" t="s">
        <v>201</v>
      </c>
      <c r="AF3" s="164" t="s">
        <v>3</v>
      </c>
      <c r="AG3" s="163" t="s">
        <v>200</v>
      </c>
      <c r="AH3" s="163" t="s">
        <v>201</v>
      </c>
      <c r="AI3" s="164" t="s">
        <v>3</v>
      </c>
      <c r="AJ3" s="163" t="s">
        <v>200</v>
      </c>
      <c r="AK3" s="163" t="s">
        <v>201</v>
      </c>
      <c r="AL3" s="164" t="s">
        <v>3</v>
      </c>
      <c r="AM3" s="163" t="s">
        <v>200</v>
      </c>
      <c r="AN3" s="163" t="s">
        <v>201</v>
      </c>
      <c r="AO3" s="164" t="s">
        <v>3</v>
      </c>
      <c r="AP3" s="163" t="s">
        <v>200</v>
      </c>
      <c r="AQ3" s="163" t="s">
        <v>201</v>
      </c>
      <c r="AR3" s="164" t="s">
        <v>3</v>
      </c>
      <c r="AS3" s="163" t="s">
        <v>200</v>
      </c>
      <c r="AT3" s="163" t="s">
        <v>201</v>
      </c>
      <c r="AU3" s="164" t="s">
        <v>3</v>
      </c>
      <c r="AW3" s="164" t="s">
        <v>202</v>
      </c>
      <c r="AX3" s="164" t="s">
        <v>203</v>
      </c>
      <c r="AY3" s="164" t="s">
        <v>204</v>
      </c>
    </row>
    <row r="4" spans="1:51">
      <c r="A4" s="160">
        <v>1</v>
      </c>
      <c r="B4" s="160" t="s">
        <v>132</v>
      </c>
      <c r="C4" s="161">
        <v>48582537056</v>
      </c>
      <c r="D4" s="161">
        <v>48582537056</v>
      </c>
      <c r="E4" s="162">
        <f>C4-D4</f>
        <v>0</v>
      </c>
      <c r="F4" s="161">
        <v>105544146989</v>
      </c>
      <c r="G4" s="161">
        <v>105544146989</v>
      </c>
      <c r="H4" s="162">
        <f>F4-G4</f>
        <v>0</v>
      </c>
      <c r="I4" s="161">
        <v>63326488193</v>
      </c>
      <c r="J4" s="161">
        <v>63326488193</v>
      </c>
      <c r="K4" s="162">
        <f>I4-J4</f>
        <v>0</v>
      </c>
      <c r="L4" s="161">
        <v>65175285344</v>
      </c>
      <c r="M4" s="161">
        <v>65175285344</v>
      </c>
      <c r="N4" s="162">
        <f>L4-M4</f>
        <v>0</v>
      </c>
      <c r="O4" s="161">
        <v>117022960263</v>
      </c>
      <c r="P4" s="161">
        <v>117022960263</v>
      </c>
      <c r="Q4" s="162">
        <f>O4-P4</f>
        <v>0</v>
      </c>
      <c r="R4" s="161">
        <v>70213776158</v>
      </c>
      <c r="S4" s="161">
        <v>70213776158</v>
      </c>
      <c r="T4" s="162">
        <f>R4-S4</f>
        <v>0</v>
      </c>
      <c r="U4" s="161">
        <v>77876585353</v>
      </c>
      <c r="V4" s="161">
        <v>77876585353</v>
      </c>
      <c r="W4" s="162">
        <f>U4-V4</f>
        <v>0</v>
      </c>
      <c r="X4" s="161">
        <v>132556660887</v>
      </c>
      <c r="Y4" s="161">
        <v>64224240588</v>
      </c>
      <c r="Z4" s="162">
        <f>X4-Y4</f>
        <v>68332420299</v>
      </c>
      <c r="AA4" s="161">
        <v>0</v>
      </c>
      <c r="AB4" s="161">
        <v>0</v>
      </c>
      <c r="AC4" s="162">
        <f>AA4-AB4</f>
        <v>0</v>
      </c>
      <c r="AD4" s="161">
        <v>79533996532</v>
      </c>
      <c r="AE4" s="161">
        <v>0</v>
      </c>
      <c r="AF4" s="162">
        <f>AD4-AE4</f>
        <v>79533996532</v>
      </c>
      <c r="AG4" s="161">
        <v>0</v>
      </c>
      <c r="AH4" s="161">
        <v>0</v>
      </c>
      <c r="AI4" s="162">
        <f>AG4-AH4</f>
        <v>0</v>
      </c>
      <c r="AJ4" s="161">
        <v>62863043162</v>
      </c>
      <c r="AK4" s="161">
        <v>0</v>
      </c>
      <c r="AL4" s="162">
        <f>AJ4-AK4</f>
        <v>62863043162</v>
      </c>
      <c r="AM4" s="161">
        <v>32898272323</v>
      </c>
      <c r="AN4" s="161">
        <v>0</v>
      </c>
      <c r="AO4" s="162">
        <f>AM4-AN4</f>
        <v>32898272323</v>
      </c>
      <c r="AP4" s="161">
        <v>0</v>
      </c>
      <c r="AQ4" s="161">
        <v>0</v>
      </c>
      <c r="AR4" s="162">
        <f>AP4-AQ4</f>
        <v>0</v>
      </c>
      <c r="AS4" s="161">
        <v>2408065208</v>
      </c>
      <c r="AT4" s="161">
        <v>0</v>
      </c>
      <c r="AU4" s="162">
        <f>AS4-AT4</f>
        <v>2408065208</v>
      </c>
      <c r="AW4" s="161">
        <f>C4+F4+I4+L4+O4+R4+U4+X4+AA4+AD4+AG4+AJ4+AM4+AP4+AS4</f>
        <v>858001817468</v>
      </c>
      <c r="AX4" s="161">
        <f>D4+G4+J4+M4+P4+S4+V4+Y4+AB4+AE4+AH4+AK4+AN4+AQ4+AT4</f>
        <v>611966019944</v>
      </c>
      <c r="AY4" s="162">
        <f>E4+H4+K4+N4+Q4+T4+W4+Z4+AC4+AF4+AI4+AL4+AO4+AR4+AU4</f>
        <v>246035797524</v>
      </c>
    </row>
    <row r="5" spans="1:51">
      <c r="A5" s="160">
        <v>2</v>
      </c>
      <c r="B5" s="160" t="s">
        <v>34</v>
      </c>
      <c r="C5" s="161">
        <v>53513614476</v>
      </c>
      <c r="D5" s="161">
        <v>53513614476</v>
      </c>
      <c r="E5" s="162">
        <f t="shared" ref="E5:E37" si="0">C5-D5</f>
        <v>0</v>
      </c>
      <c r="F5" s="161">
        <v>76838340914</v>
      </c>
      <c r="G5" s="161">
        <v>76838340914</v>
      </c>
      <c r="H5" s="162">
        <f t="shared" ref="H5:H37" si="1">F5-G5</f>
        <v>0</v>
      </c>
      <c r="I5" s="161">
        <v>46103004548</v>
      </c>
      <c r="J5" s="161">
        <v>46103004548</v>
      </c>
      <c r="K5" s="162">
        <f t="shared" ref="K5:K37" si="2">I5-J5</f>
        <v>0</v>
      </c>
      <c r="L5" s="161">
        <v>42111672399</v>
      </c>
      <c r="M5" s="161">
        <v>42111672399</v>
      </c>
      <c r="N5" s="162">
        <f t="shared" ref="N5:N37" si="3">L5-M5</f>
        <v>0</v>
      </c>
      <c r="O5" s="161">
        <v>82526508931</v>
      </c>
      <c r="P5" s="161">
        <v>82526508931</v>
      </c>
      <c r="Q5" s="162">
        <f t="shared" ref="Q5:Q37" si="4">O5-P5</f>
        <v>0</v>
      </c>
      <c r="R5" s="161">
        <v>49515905358</v>
      </c>
      <c r="S5" s="161">
        <v>49515905358</v>
      </c>
      <c r="T5" s="162">
        <f t="shared" ref="T5:T37" si="5">R5-S5</f>
        <v>0</v>
      </c>
      <c r="U5" s="161">
        <v>39259956667</v>
      </c>
      <c r="V5" s="161">
        <v>39259956667</v>
      </c>
      <c r="W5" s="162">
        <f t="shared" ref="W5:W37" si="6">U5-V5</f>
        <v>0</v>
      </c>
      <c r="X5" s="161">
        <v>85651185478</v>
      </c>
      <c r="Y5" s="161">
        <v>85651185478</v>
      </c>
      <c r="Z5" s="162">
        <f t="shared" ref="Z5:Z37" si="7">X5-Y5</f>
        <v>0</v>
      </c>
      <c r="AA5" s="161">
        <v>0</v>
      </c>
      <c r="AB5" s="161">
        <v>0</v>
      </c>
      <c r="AC5" s="162">
        <f t="shared" ref="AC5:AC37" si="8">AA5-AB5</f>
        <v>0</v>
      </c>
      <c r="AD5" s="161">
        <v>51390711287</v>
      </c>
      <c r="AE5" s="161">
        <v>51390711287</v>
      </c>
      <c r="AF5" s="162">
        <f t="shared" ref="AF5:AF37" si="9">AD5-AE5</f>
        <v>0</v>
      </c>
      <c r="AG5" s="161">
        <v>0</v>
      </c>
      <c r="AH5" s="161">
        <v>0</v>
      </c>
      <c r="AI5" s="162">
        <f t="shared" ref="AI5:AI37" si="10">AG5-AH5</f>
        <v>0</v>
      </c>
      <c r="AJ5" s="161">
        <v>47707235812</v>
      </c>
      <c r="AK5" s="161">
        <v>47707235812</v>
      </c>
      <c r="AL5" s="162">
        <f t="shared" ref="AL5:AL37" si="11">AJ5-AK5</f>
        <v>0</v>
      </c>
      <c r="AM5" s="161">
        <v>51317683142</v>
      </c>
      <c r="AN5" s="161">
        <v>0</v>
      </c>
      <c r="AO5" s="162">
        <f t="shared" ref="AO5:AO37" si="12">AM5-AN5</f>
        <v>51317683142</v>
      </c>
      <c r="AP5" s="161">
        <v>0</v>
      </c>
      <c r="AQ5" s="161">
        <v>0</v>
      </c>
      <c r="AR5" s="162">
        <f t="shared" ref="AR5:AR37" si="13">AP5-AQ5</f>
        <v>0</v>
      </c>
      <c r="AS5" s="161">
        <v>1381904415</v>
      </c>
      <c r="AT5" s="161">
        <v>0</v>
      </c>
      <c r="AU5" s="162">
        <f t="shared" ref="AU5:AU37" si="14">AS5-AT5</f>
        <v>1381904415</v>
      </c>
      <c r="AW5" s="161">
        <f t="shared" ref="AW5:AW37" si="15">C5+F5+I5+L5+O5+R5+U5+X5+AA5+AD5+AG5+AJ5+AM5+AP5+AS5</f>
        <v>627317723427</v>
      </c>
      <c r="AX5" s="161">
        <f t="shared" ref="AX5:AX37" si="16">D5+G5+J5+M5+P5+S5+V5+Y5+AB5+AE5+AH5+AK5+AN5+AQ5+AT5</f>
        <v>574618135870</v>
      </c>
      <c r="AY5" s="162">
        <f t="shared" ref="AY5:AY37" si="17">E5+H5+K5+N5+Q5+T5+W5+Z5+AC5+AF5+AI5+AL5+AO5+AR5+AU5</f>
        <v>52699587557</v>
      </c>
    </row>
    <row r="6" spans="1:51">
      <c r="A6" s="160">
        <v>3</v>
      </c>
      <c r="B6" s="160" t="s">
        <v>169</v>
      </c>
      <c r="C6" s="161">
        <v>57720437510</v>
      </c>
      <c r="D6" s="161">
        <v>57720437510</v>
      </c>
      <c r="E6" s="162">
        <f t="shared" si="0"/>
        <v>0</v>
      </c>
      <c r="F6" s="161">
        <v>42955230996</v>
      </c>
      <c r="G6" s="161">
        <v>42955230996</v>
      </c>
      <c r="H6" s="162">
        <f t="shared" si="1"/>
        <v>0</v>
      </c>
      <c r="I6" s="161">
        <v>25773138598</v>
      </c>
      <c r="J6" s="161">
        <v>25773138598</v>
      </c>
      <c r="K6" s="162">
        <f t="shared" si="2"/>
        <v>0</v>
      </c>
      <c r="L6" s="161">
        <v>17425750081</v>
      </c>
      <c r="M6" s="161">
        <v>17425750081</v>
      </c>
      <c r="N6" s="162">
        <f t="shared" si="3"/>
        <v>0</v>
      </c>
      <c r="O6" s="161">
        <v>43077059838</v>
      </c>
      <c r="P6" s="161">
        <v>43077059838</v>
      </c>
      <c r="Q6" s="162">
        <f t="shared" si="4"/>
        <v>0</v>
      </c>
      <c r="R6" s="161">
        <v>25846235903</v>
      </c>
      <c r="S6" s="161">
        <v>25846235903</v>
      </c>
      <c r="T6" s="162">
        <f t="shared" si="5"/>
        <v>0</v>
      </c>
      <c r="U6" s="161">
        <v>26066086789</v>
      </c>
      <c r="V6" s="161">
        <v>26066086789</v>
      </c>
      <c r="W6" s="162">
        <f t="shared" si="6"/>
        <v>0</v>
      </c>
      <c r="X6" s="161">
        <v>47494691265</v>
      </c>
      <c r="Y6" s="161">
        <v>23011370821</v>
      </c>
      <c r="Z6" s="162">
        <f t="shared" si="7"/>
        <v>24483320444</v>
      </c>
      <c r="AA6" s="161">
        <v>0</v>
      </c>
      <c r="AB6" s="161">
        <v>0</v>
      </c>
      <c r="AC6" s="162">
        <f t="shared" si="8"/>
        <v>0</v>
      </c>
      <c r="AD6" s="161">
        <v>28496814759</v>
      </c>
      <c r="AE6" s="161">
        <v>0</v>
      </c>
      <c r="AF6" s="162">
        <f t="shared" si="9"/>
        <v>28496814759</v>
      </c>
      <c r="AG6" s="161">
        <v>0</v>
      </c>
      <c r="AH6" s="161">
        <v>0</v>
      </c>
      <c r="AI6" s="162">
        <f t="shared" si="10"/>
        <v>0</v>
      </c>
      <c r="AJ6" s="161">
        <v>18091728696</v>
      </c>
      <c r="AK6" s="161">
        <v>0</v>
      </c>
      <c r="AL6" s="162">
        <f t="shared" si="11"/>
        <v>18091728696</v>
      </c>
      <c r="AM6" s="161">
        <v>4917239616</v>
      </c>
      <c r="AN6" s="161">
        <v>0</v>
      </c>
      <c r="AO6" s="162">
        <f t="shared" si="12"/>
        <v>4917239616</v>
      </c>
      <c r="AP6" s="161">
        <v>0</v>
      </c>
      <c r="AQ6" s="161">
        <v>0</v>
      </c>
      <c r="AR6" s="162">
        <f t="shared" si="13"/>
        <v>0</v>
      </c>
      <c r="AS6" s="161">
        <v>1949989685</v>
      </c>
      <c r="AT6" s="161">
        <v>0</v>
      </c>
      <c r="AU6" s="162">
        <f t="shared" si="14"/>
        <v>1949989685</v>
      </c>
      <c r="AW6" s="161">
        <f t="shared" si="15"/>
        <v>339814403736</v>
      </c>
      <c r="AX6" s="161">
        <f t="shared" si="16"/>
        <v>261875310536</v>
      </c>
      <c r="AY6" s="162">
        <f t="shared" si="17"/>
        <v>77939093200</v>
      </c>
    </row>
    <row r="7" spans="1:51">
      <c r="A7" s="160">
        <v>4</v>
      </c>
      <c r="B7" s="160" t="s">
        <v>170</v>
      </c>
      <c r="C7" s="161">
        <v>36663546584</v>
      </c>
      <c r="D7" s="161">
        <v>36663546584</v>
      </c>
      <c r="E7" s="162">
        <f t="shared" si="0"/>
        <v>0</v>
      </c>
      <c r="F7" s="161">
        <v>40450502702</v>
      </c>
      <c r="G7" s="161">
        <v>40450502702</v>
      </c>
      <c r="H7" s="162">
        <f t="shared" si="1"/>
        <v>0</v>
      </c>
      <c r="I7" s="161">
        <v>24270301621</v>
      </c>
      <c r="J7" s="161">
        <v>24270301621</v>
      </c>
      <c r="K7" s="162">
        <f t="shared" si="2"/>
        <v>0</v>
      </c>
      <c r="L7" s="161">
        <v>18605465032</v>
      </c>
      <c r="M7" s="161">
        <v>18605465032</v>
      </c>
      <c r="N7" s="162">
        <f t="shared" si="3"/>
        <v>0</v>
      </c>
      <c r="O7" s="161">
        <v>41663134678</v>
      </c>
      <c r="P7" s="161">
        <v>41663134678</v>
      </c>
      <c r="Q7" s="162">
        <f t="shared" si="4"/>
        <v>0</v>
      </c>
      <c r="R7" s="161">
        <v>24997880807</v>
      </c>
      <c r="S7" s="161">
        <v>24997880807</v>
      </c>
      <c r="T7" s="162">
        <f t="shared" si="5"/>
        <v>0</v>
      </c>
      <c r="U7" s="161">
        <v>19026101100</v>
      </c>
      <c r="V7" s="161">
        <v>19026101100</v>
      </c>
      <c r="W7" s="162">
        <f t="shared" si="6"/>
        <v>0</v>
      </c>
      <c r="X7" s="161">
        <v>42843558293</v>
      </c>
      <c r="Y7" s="161">
        <v>20757878005</v>
      </c>
      <c r="Z7" s="162">
        <f t="shared" si="7"/>
        <v>22085680288</v>
      </c>
      <c r="AA7" s="161">
        <v>0</v>
      </c>
      <c r="AB7" s="161">
        <v>0</v>
      </c>
      <c r="AC7" s="162">
        <f t="shared" si="8"/>
        <v>0</v>
      </c>
      <c r="AD7" s="161">
        <v>25706134976</v>
      </c>
      <c r="AE7" s="161">
        <v>0</v>
      </c>
      <c r="AF7" s="162">
        <f t="shared" si="9"/>
        <v>25706134976</v>
      </c>
      <c r="AG7" s="161">
        <v>0</v>
      </c>
      <c r="AH7" s="161">
        <v>0</v>
      </c>
      <c r="AI7" s="162">
        <f t="shared" si="10"/>
        <v>0</v>
      </c>
      <c r="AJ7" s="161">
        <v>18131292291</v>
      </c>
      <c r="AK7" s="161">
        <v>0</v>
      </c>
      <c r="AL7" s="162">
        <f t="shared" si="11"/>
        <v>18131292291</v>
      </c>
      <c r="AM7" s="161">
        <v>6190357319</v>
      </c>
      <c r="AN7" s="161">
        <v>0</v>
      </c>
      <c r="AO7" s="162">
        <f t="shared" si="12"/>
        <v>6190357319</v>
      </c>
      <c r="AP7" s="161">
        <v>0</v>
      </c>
      <c r="AQ7" s="161">
        <v>0</v>
      </c>
      <c r="AR7" s="162">
        <f t="shared" si="13"/>
        <v>0</v>
      </c>
      <c r="AS7" s="161">
        <v>1570941417</v>
      </c>
      <c r="AT7" s="161">
        <v>0</v>
      </c>
      <c r="AU7" s="162">
        <f t="shared" si="14"/>
        <v>1570941417</v>
      </c>
      <c r="AW7" s="161">
        <f t="shared" si="15"/>
        <v>300119216820</v>
      </c>
      <c r="AX7" s="161">
        <f t="shared" si="16"/>
        <v>226434810529</v>
      </c>
      <c r="AY7" s="162">
        <f t="shared" si="17"/>
        <v>73684406291</v>
      </c>
    </row>
    <row r="8" spans="1:51">
      <c r="A8" s="160">
        <v>5</v>
      </c>
      <c r="B8" s="160" t="s">
        <v>171</v>
      </c>
      <c r="C8" s="161">
        <v>57027621747</v>
      </c>
      <c r="D8" s="161">
        <v>57027621747</v>
      </c>
      <c r="E8" s="162">
        <f t="shared" si="0"/>
        <v>0</v>
      </c>
      <c r="F8" s="161">
        <v>38446103460</v>
      </c>
      <c r="G8" s="161">
        <v>38446103460</v>
      </c>
      <c r="H8" s="162">
        <f t="shared" si="1"/>
        <v>0</v>
      </c>
      <c r="I8" s="161">
        <v>23067662076</v>
      </c>
      <c r="J8" s="161">
        <v>23067662076</v>
      </c>
      <c r="K8" s="162">
        <f t="shared" si="2"/>
        <v>0</v>
      </c>
      <c r="L8" s="161">
        <v>0</v>
      </c>
      <c r="M8" s="161">
        <v>0</v>
      </c>
      <c r="N8" s="162">
        <f t="shared" si="3"/>
        <v>0</v>
      </c>
      <c r="O8" s="161">
        <v>29520446652</v>
      </c>
      <c r="P8" s="161">
        <v>29520446652</v>
      </c>
      <c r="Q8" s="162">
        <f t="shared" si="4"/>
        <v>0</v>
      </c>
      <c r="R8" s="161">
        <v>18206842438</v>
      </c>
      <c r="S8" s="161">
        <v>18206842438</v>
      </c>
      <c r="T8" s="162">
        <f t="shared" si="5"/>
        <v>0</v>
      </c>
      <c r="U8" s="161">
        <v>15344406431</v>
      </c>
      <c r="V8" s="161">
        <v>15344406431</v>
      </c>
      <c r="W8" s="162">
        <f t="shared" si="6"/>
        <v>0</v>
      </c>
      <c r="X8" s="161">
        <v>31947993133</v>
      </c>
      <c r="Y8" s="161">
        <v>15478932432</v>
      </c>
      <c r="Z8" s="162">
        <f t="shared" si="7"/>
        <v>16469060701</v>
      </c>
      <c r="AA8" s="161">
        <v>0</v>
      </c>
      <c r="AB8" s="161">
        <v>0</v>
      </c>
      <c r="AC8" s="162">
        <f t="shared" si="8"/>
        <v>0</v>
      </c>
      <c r="AD8" s="161">
        <v>19168795880</v>
      </c>
      <c r="AE8" s="161">
        <v>0</v>
      </c>
      <c r="AF8" s="162">
        <f t="shared" si="9"/>
        <v>19168795880</v>
      </c>
      <c r="AG8" s="161">
        <v>0</v>
      </c>
      <c r="AH8" s="161">
        <v>0</v>
      </c>
      <c r="AI8" s="162">
        <f t="shared" si="10"/>
        <v>0</v>
      </c>
      <c r="AJ8" s="161">
        <v>13174530898</v>
      </c>
      <c r="AK8" s="161">
        <v>0</v>
      </c>
      <c r="AL8" s="162">
        <f t="shared" si="11"/>
        <v>13174530898</v>
      </c>
      <c r="AM8" s="161">
        <v>14281922835</v>
      </c>
      <c r="AN8" s="161">
        <v>0</v>
      </c>
      <c r="AO8" s="162">
        <f t="shared" si="12"/>
        <v>14281922835</v>
      </c>
      <c r="AP8" s="161">
        <v>0</v>
      </c>
      <c r="AQ8" s="161">
        <v>0</v>
      </c>
      <c r="AR8" s="162">
        <f t="shared" si="13"/>
        <v>0</v>
      </c>
      <c r="AS8" s="161">
        <v>1416781286</v>
      </c>
      <c r="AT8" s="161">
        <v>0</v>
      </c>
      <c r="AU8" s="162">
        <f t="shared" si="14"/>
        <v>1416781286</v>
      </c>
      <c r="AW8" s="161">
        <f t="shared" si="15"/>
        <v>261603106836</v>
      </c>
      <c r="AX8" s="161">
        <f t="shared" si="16"/>
        <v>197092015236</v>
      </c>
      <c r="AY8" s="162">
        <f t="shared" si="17"/>
        <v>64511091600</v>
      </c>
    </row>
    <row r="9" spans="1:51">
      <c r="A9" s="160">
        <v>6</v>
      </c>
      <c r="B9" s="160" t="s">
        <v>172</v>
      </c>
      <c r="C9" s="161">
        <v>9546680042</v>
      </c>
      <c r="D9" s="161">
        <v>9546680042</v>
      </c>
      <c r="E9" s="162">
        <f t="shared" si="0"/>
        <v>0</v>
      </c>
      <c r="F9" s="161">
        <v>23229394904</v>
      </c>
      <c r="G9" s="161">
        <v>23229394904</v>
      </c>
      <c r="H9" s="162">
        <f t="shared" si="1"/>
        <v>0</v>
      </c>
      <c r="I9" s="161">
        <v>13937636942</v>
      </c>
      <c r="J9" s="161">
        <v>13937636942</v>
      </c>
      <c r="K9" s="162">
        <f t="shared" si="2"/>
        <v>0</v>
      </c>
      <c r="L9" s="161">
        <v>13127070947</v>
      </c>
      <c r="M9" s="161">
        <v>13127070947</v>
      </c>
      <c r="N9" s="162">
        <f t="shared" si="3"/>
        <v>0</v>
      </c>
      <c r="O9" s="161">
        <v>25147051397</v>
      </c>
      <c r="P9" s="161">
        <v>25147051397</v>
      </c>
      <c r="Q9" s="162">
        <f t="shared" si="4"/>
        <v>0</v>
      </c>
      <c r="R9" s="161">
        <v>15088230838</v>
      </c>
      <c r="S9" s="161">
        <v>15088230838</v>
      </c>
      <c r="T9" s="162">
        <f t="shared" si="5"/>
        <v>0</v>
      </c>
      <c r="U9" s="161">
        <v>11163276859</v>
      </c>
      <c r="V9" s="161">
        <v>11163276859</v>
      </c>
      <c r="W9" s="162">
        <f t="shared" si="6"/>
        <v>0</v>
      </c>
      <c r="X9" s="161">
        <v>25699279547</v>
      </c>
      <c r="Y9" s="161">
        <v>12451405319</v>
      </c>
      <c r="Z9" s="162">
        <f t="shared" si="7"/>
        <v>13247874228</v>
      </c>
      <c r="AA9" s="161">
        <v>0</v>
      </c>
      <c r="AB9" s="161">
        <v>0</v>
      </c>
      <c r="AC9" s="162">
        <f t="shared" si="8"/>
        <v>0</v>
      </c>
      <c r="AD9" s="161">
        <v>15419567728</v>
      </c>
      <c r="AE9" s="161">
        <v>0</v>
      </c>
      <c r="AF9" s="162">
        <f t="shared" si="9"/>
        <v>15419567728</v>
      </c>
      <c r="AG9" s="161">
        <v>0</v>
      </c>
      <c r="AH9" s="161">
        <v>0</v>
      </c>
      <c r="AI9" s="162">
        <f t="shared" si="10"/>
        <v>0</v>
      </c>
      <c r="AJ9" s="161">
        <v>12417829980</v>
      </c>
      <c r="AK9" s="161">
        <v>0</v>
      </c>
      <c r="AL9" s="162">
        <f t="shared" si="11"/>
        <v>12417829980</v>
      </c>
      <c r="AM9" s="161">
        <v>17620544280</v>
      </c>
      <c r="AN9" s="161">
        <v>0</v>
      </c>
      <c r="AO9" s="162">
        <f t="shared" si="12"/>
        <v>17620544280</v>
      </c>
      <c r="AP9" s="161">
        <v>0</v>
      </c>
      <c r="AQ9" s="161">
        <v>0</v>
      </c>
      <c r="AR9" s="162">
        <f t="shared" si="13"/>
        <v>0</v>
      </c>
      <c r="AS9" s="161">
        <v>569279289</v>
      </c>
      <c r="AT9" s="161">
        <v>0</v>
      </c>
      <c r="AU9" s="162">
        <f t="shared" si="14"/>
        <v>569279289</v>
      </c>
      <c r="AW9" s="161">
        <f t="shared" si="15"/>
        <v>182965842753</v>
      </c>
      <c r="AX9" s="161">
        <f t="shared" si="16"/>
        <v>123690747248</v>
      </c>
      <c r="AY9" s="162">
        <f t="shared" si="17"/>
        <v>59275095505</v>
      </c>
    </row>
    <row r="10" spans="1:51">
      <c r="A10" s="160">
        <v>7</v>
      </c>
      <c r="B10" s="160" t="s">
        <v>41</v>
      </c>
      <c r="C10" s="161">
        <v>11064711737</v>
      </c>
      <c r="D10" s="161">
        <v>11064711737</v>
      </c>
      <c r="E10" s="162">
        <f t="shared" si="0"/>
        <v>0</v>
      </c>
      <c r="F10" s="161">
        <v>17376097751</v>
      </c>
      <c r="G10" s="161">
        <v>17376097751</v>
      </c>
      <c r="H10" s="162">
        <f t="shared" si="1"/>
        <v>0</v>
      </c>
      <c r="I10" s="161">
        <v>10425658651</v>
      </c>
      <c r="J10" s="161">
        <v>10425658651</v>
      </c>
      <c r="K10" s="162">
        <f t="shared" si="2"/>
        <v>0</v>
      </c>
      <c r="L10" s="161">
        <v>11690753020</v>
      </c>
      <c r="M10" s="161">
        <v>11690753020</v>
      </c>
      <c r="N10" s="162">
        <f t="shared" si="3"/>
        <v>0</v>
      </c>
      <c r="O10" s="161">
        <v>19746254711</v>
      </c>
      <c r="P10" s="161">
        <v>19746254711</v>
      </c>
      <c r="Q10" s="162">
        <f t="shared" si="4"/>
        <v>0</v>
      </c>
      <c r="R10" s="161">
        <v>11847752827</v>
      </c>
      <c r="S10" s="161">
        <v>11847752827</v>
      </c>
      <c r="T10" s="162">
        <f t="shared" si="5"/>
        <v>0</v>
      </c>
      <c r="U10" s="161">
        <v>9870295008</v>
      </c>
      <c r="V10" s="161">
        <v>9870295008</v>
      </c>
      <c r="W10" s="162">
        <f t="shared" si="6"/>
        <v>0</v>
      </c>
      <c r="X10" s="161">
        <v>20732151273</v>
      </c>
      <c r="Y10" s="161">
        <v>10044811496</v>
      </c>
      <c r="Z10" s="162">
        <f t="shared" si="7"/>
        <v>10687339777</v>
      </c>
      <c r="AA10" s="161">
        <v>0</v>
      </c>
      <c r="AB10" s="161">
        <v>0</v>
      </c>
      <c r="AC10" s="162">
        <f t="shared" si="8"/>
        <v>0</v>
      </c>
      <c r="AD10" s="161">
        <v>12439290764</v>
      </c>
      <c r="AE10" s="161">
        <v>0</v>
      </c>
      <c r="AF10" s="162">
        <f t="shared" si="9"/>
        <v>12439290764</v>
      </c>
      <c r="AG10" s="161">
        <v>0</v>
      </c>
      <c r="AH10" s="161">
        <v>0</v>
      </c>
      <c r="AI10" s="162">
        <f t="shared" si="10"/>
        <v>0</v>
      </c>
      <c r="AJ10" s="161">
        <v>4286274008</v>
      </c>
      <c r="AK10" s="161">
        <v>0</v>
      </c>
      <c r="AL10" s="162">
        <f t="shared" si="11"/>
        <v>4286274008</v>
      </c>
      <c r="AM10" s="161">
        <v>0</v>
      </c>
      <c r="AN10" s="161">
        <v>0</v>
      </c>
      <c r="AO10" s="162">
        <f t="shared" si="12"/>
        <v>0</v>
      </c>
      <c r="AP10" s="161">
        <v>0</v>
      </c>
      <c r="AQ10" s="161">
        <v>0</v>
      </c>
      <c r="AR10" s="162">
        <f t="shared" si="13"/>
        <v>0</v>
      </c>
      <c r="AS10" s="161">
        <v>620262285</v>
      </c>
      <c r="AT10" s="161">
        <v>0</v>
      </c>
      <c r="AU10" s="162">
        <f t="shared" si="14"/>
        <v>620262285</v>
      </c>
      <c r="AW10" s="161">
        <f t="shared" si="15"/>
        <v>130099502035</v>
      </c>
      <c r="AX10" s="161">
        <f t="shared" si="16"/>
        <v>102066335201</v>
      </c>
      <c r="AY10" s="162">
        <f t="shared" si="17"/>
        <v>28033166834</v>
      </c>
    </row>
    <row r="11" spans="1:51">
      <c r="A11" s="160">
        <v>8</v>
      </c>
      <c r="B11" s="160" t="s">
        <v>173</v>
      </c>
      <c r="C11" s="161">
        <v>11843445328</v>
      </c>
      <c r="D11" s="161">
        <v>11843445328</v>
      </c>
      <c r="E11" s="162">
        <f t="shared" si="0"/>
        <v>0</v>
      </c>
      <c r="F11" s="161">
        <v>17317600491</v>
      </c>
      <c r="G11" s="161">
        <v>17317600491</v>
      </c>
      <c r="H11" s="162">
        <f t="shared" si="1"/>
        <v>0</v>
      </c>
      <c r="I11" s="161">
        <v>10390560294</v>
      </c>
      <c r="J11" s="161">
        <v>10390560294</v>
      </c>
      <c r="K11" s="162">
        <f t="shared" si="2"/>
        <v>0</v>
      </c>
      <c r="L11" s="161">
        <v>6915437946</v>
      </c>
      <c r="M11" s="161">
        <v>6915437946</v>
      </c>
      <c r="N11" s="162">
        <f t="shared" si="3"/>
        <v>0</v>
      </c>
      <c r="O11" s="161">
        <v>17311799366</v>
      </c>
      <c r="P11" s="161">
        <v>17311799366</v>
      </c>
      <c r="Q11" s="162">
        <f t="shared" si="4"/>
        <v>0</v>
      </c>
      <c r="R11" s="161">
        <v>10387079619</v>
      </c>
      <c r="S11" s="161">
        <v>10387079619</v>
      </c>
      <c r="T11" s="162">
        <f t="shared" si="5"/>
        <v>0</v>
      </c>
      <c r="U11" s="161">
        <v>13120489956</v>
      </c>
      <c r="V11" s="161">
        <v>13120489956</v>
      </c>
      <c r="W11" s="162">
        <f t="shared" si="6"/>
        <v>0</v>
      </c>
      <c r="X11" s="161">
        <v>20409684471</v>
      </c>
      <c r="Y11" s="161">
        <v>9888575022</v>
      </c>
      <c r="Z11" s="162">
        <f t="shared" si="7"/>
        <v>10521109449</v>
      </c>
      <c r="AA11" s="161">
        <v>0</v>
      </c>
      <c r="AB11" s="161">
        <v>0</v>
      </c>
      <c r="AC11" s="162">
        <f t="shared" si="8"/>
        <v>0</v>
      </c>
      <c r="AD11" s="161">
        <v>12245810682</v>
      </c>
      <c r="AE11" s="161">
        <v>0</v>
      </c>
      <c r="AF11" s="162">
        <f t="shared" si="9"/>
        <v>12245810682</v>
      </c>
      <c r="AG11" s="161">
        <v>0</v>
      </c>
      <c r="AH11" s="161">
        <v>0</v>
      </c>
      <c r="AI11" s="162">
        <f t="shared" si="10"/>
        <v>0</v>
      </c>
      <c r="AJ11" s="161">
        <v>6656444436</v>
      </c>
      <c r="AK11" s="161">
        <v>0</v>
      </c>
      <c r="AL11" s="162">
        <f t="shared" si="11"/>
        <v>6656444436</v>
      </c>
      <c r="AM11" s="161">
        <v>10329374071</v>
      </c>
      <c r="AN11" s="161">
        <v>0</v>
      </c>
      <c r="AO11" s="162">
        <f t="shared" si="12"/>
        <v>10329374071</v>
      </c>
      <c r="AP11" s="161">
        <v>0</v>
      </c>
      <c r="AQ11" s="161">
        <v>0</v>
      </c>
      <c r="AR11" s="162">
        <f t="shared" si="13"/>
        <v>0</v>
      </c>
      <c r="AS11" s="161">
        <v>540107631</v>
      </c>
      <c r="AT11" s="161">
        <v>0</v>
      </c>
      <c r="AU11" s="162">
        <f t="shared" si="14"/>
        <v>540107631</v>
      </c>
      <c r="AW11" s="161">
        <f t="shared" si="15"/>
        <v>137467834291</v>
      </c>
      <c r="AX11" s="161">
        <f t="shared" si="16"/>
        <v>97174988022</v>
      </c>
      <c r="AY11" s="162">
        <f t="shared" si="17"/>
        <v>40292846269</v>
      </c>
    </row>
    <row r="12" spans="1:51">
      <c r="A12" s="160">
        <v>9</v>
      </c>
      <c r="B12" s="160" t="s">
        <v>174</v>
      </c>
      <c r="C12" s="161">
        <v>1373435477</v>
      </c>
      <c r="D12" s="161">
        <v>1373435477</v>
      </c>
      <c r="E12" s="162">
        <f t="shared" si="0"/>
        <v>0</v>
      </c>
      <c r="F12" s="161">
        <v>20019331481</v>
      </c>
      <c r="G12" s="161">
        <v>20019331481</v>
      </c>
      <c r="H12" s="162">
        <f t="shared" si="1"/>
        <v>0</v>
      </c>
      <c r="I12" s="161">
        <v>12011598889</v>
      </c>
      <c r="J12" s="161">
        <v>12011598889</v>
      </c>
      <c r="K12" s="162">
        <f t="shared" si="2"/>
        <v>0</v>
      </c>
      <c r="L12" s="161">
        <v>6384559296</v>
      </c>
      <c r="M12" s="161">
        <v>6384559296</v>
      </c>
      <c r="N12" s="162">
        <f t="shared" si="3"/>
        <v>0</v>
      </c>
      <c r="O12" s="161">
        <v>19207744833</v>
      </c>
      <c r="P12" s="161">
        <v>19207744833</v>
      </c>
      <c r="Q12" s="162">
        <f t="shared" si="4"/>
        <v>0</v>
      </c>
      <c r="R12" s="161">
        <v>11524646900</v>
      </c>
      <c r="S12" s="161">
        <v>11524646900</v>
      </c>
      <c r="T12" s="162">
        <f t="shared" si="5"/>
        <v>0</v>
      </c>
      <c r="U12" s="161">
        <v>6922258160</v>
      </c>
      <c r="V12" s="161">
        <v>6922258160</v>
      </c>
      <c r="W12" s="162">
        <f t="shared" si="6"/>
        <v>0</v>
      </c>
      <c r="X12" s="161">
        <v>18827324947</v>
      </c>
      <c r="Y12" s="161">
        <v>18827324947</v>
      </c>
      <c r="Z12" s="162">
        <f t="shared" si="7"/>
        <v>0</v>
      </c>
      <c r="AA12" s="161">
        <v>0</v>
      </c>
      <c r="AB12" s="161">
        <v>0</v>
      </c>
      <c r="AC12" s="162">
        <f t="shared" si="8"/>
        <v>0</v>
      </c>
      <c r="AD12" s="161">
        <v>11296394968</v>
      </c>
      <c r="AE12" s="161">
        <v>0</v>
      </c>
      <c r="AF12" s="162">
        <f t="shared" si="9"/>
        <v>11296394968</v>
      </c>
      <c r="AG12" s="161">
        <v>0</v>
      </c>
      <c r="AH12" s="161">
        <v>0</v>
      </c>
      <c r="AI12" s="162">
        <f t="shared" si="10"/>
        <v>0</v>
      </c>
      <c r="AJ12" s="161">
        <v>12234857041</v>
      </c>
      <c r="AK12" s="161">
        <v>0</v>
      </c>
      <c r="AL12" s="162">
        <f t="shared" si="11"/>
        <v>12234857041</v>
      </c>
      <c r="AM12" s="161">
        <v>21179288478</v>
      </c>
      <c r="AN12" s="161">
        <v>0</v>
      </c>
      <c r="AO12" s="162">
        <f t="shared" si="12"/>
        <v>21179288478</v>
      </c>
      <c r="AP12" s="161">
        <v>0</v>
      </c>
      <c r="AQ12" s="161">
        <v>0</v>
      </c>
      <c r="AR12" s="162">
        <f t="shared" si="13"/>
        <v>0</v>
      </c>
      <c r="AS12" s="161">
        <v>12099639553</v>
      </c>
      <c r="AT12" s="161">
        <v>0</v>
      </c>
      <c r="AU12" s="162">
        <f t="shared" si="14"/>
        <v>12099639553</v>
      </c>
      <c r="AW12" s="161">
        <f t="shared" si="15"/>
        <v>153081080023</v>
      </c>
      <c r="AX12" s="161">
        <f t="shared" si="16"/>
        <v>96270899983</v>
      </c>
      <c r="AY12" s="162">
        <f t="shared" si="17"/>
        <v>56810180040</v>
      </c>
    </row>
    <row r="13" spans="1:51">
      <c r="A13" s="160">
        <v>10</v>
      </c>
      <c r="B13" s="160" t="s">
        <v>37</v>
      </c>
      <c r="C13" s="161">
        <v>909031331</v>
      </c>
      <c r="D13" s="161">
        <v>909031331</v>
      </c>
      <c r="E13" s="162">
        <f t="shared" si="0"/>
        <v>0</v>
      </c>
      <c r="F13" s="161">
        <v>16631478812</v>
      </c>
      <c r="G13" s="161">
        <v>16631478812</v>
      </c>
      <c r="H13" s="162">
        <f t="shared" si="1"/>
        <v>0</v>
      </c>
      <c r="I13" s="161">
        <v>9978887287</v>
      </c>
      <c r="J13" s="161">
        <v>9978887287</v>
      </c>
      <c r="K13" s="162">
        <f t="shared" si="2"/>
        <v>0</v>
      </c>
      <c r="L13" s="161">
        <v>7316094888</v>
      </c>
      <c r="M13" s="161">
        <v>7316094888</v>
      </c>
      <c r="N13" s="162">
        <f t="shared" si="3"/>
        <v>0</v>
      </c>
      <c r="O13" s="161">
        <v>16963230494</v>
      </c>
      <c r="P13" s="161">
        <v>16963230494</v>
      </c>
      <c r="Q13" s="162">
        <f t="shared" si="4"/>
        <v>0</v>
      </c>
      <c r="R13" s="161">
        <v>10177938296</v>
      </c>
      <c r="S13" s="161">
        <v>10177938296</v>
      </c>
      <c r="T13" s="162">
        <f t="shared" si="5"/>
        <v>0</v>
      </c>
      <c r="U13" s="161">
        <v>9225198930</v>
      </c>
      <c r="V13" s="161">
        <v>9225198930</v>
      </c>
      <c r="W13" s="162">
        <f t="shared" si="6"/>
        <v>0</v>
      </c>
      <c r="X13" s="161">
        <v>18183183860</v>
      </c>
      <c r="Y13" s="161">
        <v>18183183860</v>
      </c>
      <c r="Z13" s="162">
        <f t="shared" si="7"/>
        <v>0</v>
      </c>
      <c r="AA13" s="161">
        <v>0</v>
      </c>
      <c r="AB13" s="161">
        <v>0</v>
      </c>
      <c r="AC13" s="162">
        <f t="shared" si="8"/>
        <v>0</v>
      </c>
      <c r="AD13" s="161">
        <v>10909910316</v>
      </c>
      <c r="AE13" s="161">
        <v>0</v>
      </c>
      <c r="AF13" s="162">
        <f t="shared" si="9"/>
        <v>10909910316</v>
      </c>
      <c r="AG13" s="161">
        <v>0</v>
      </c>
      <c r="AH13" s="161">
        <v>0</v>
      </c>
      <c r="AI13" s="162">
        <f t="shared" si="10"/>
        <v>0</v>
      </c>
      <c r="AJ13" s="161">
        <v>7709695378</v>
      </c>
      <c r="AK13" s="161">
        <v>0</v>
      </c>
      <c r="AL13" s="162">
        <f t="shared" si="11"/>
        <v>7709695378</v>
      </c>
      <c r="AM13" s="161">
        <v>18401394777</v>
      </c>
      <c r="AN13" s="161">
        <v>0</v>
      </c>
      <c r="AO13" s="162">
        <f t="shared" si="12"/>
        <v>18401394777</v>
      </c>
      <c r="AP13" s="161">
        <v>0</v>
      </c>
      <c r="AQ13" s="161">
        <v>0</v>
      </c>
      <c r="AR13" s="162">
        <f t="shared" si="13"/>
        <v>0</v>
      </c>
      <c r="AS13" s="161">
        <v>9722834083</v>
      </c>
      <c r="AT13" s="161">
        <v>0</v>
      </c>
      <c r="AU13" s="162">
        <f t="shared" si="14"/>
        <v>9722834083</v>
      </c>
      <c r="AW13" s="161">
        <f t="shared" si="15"/>
        <v>136128878452</v>
      </c>
      <c r="AX13" s="161">
        <f t="shared" si="16"/>
        <v>89385043898</v>
      </c>
      <c r="AY13" s="162">
        <f t="shared" si="17"/>
        <v>46743834554</v>
      </c>
    </row>
    <row r="14" spans="1:51">
      <c r="A14" s="160">
        <v>11</v>
      </c>
      <c r="B14" s="160" t="s">
        <v>43</v>
      </c>
      <c r="C14" s="161">
        <v>5121554119</v>
      </c>
      <c r="D14" s="161">
        <v>5121554119</v>
      </c>
      <c r="E14" s="162">
        <f t="shared" si="0"/>
        <v>0</v>
      </c>
      <c r="F14" s="161">
        <v>9836326102</v>
      </c>
      <c r="G14" s="161">
        <v>9836326102</v>
      </c>
      <c r="H14" s="162">
        <f t="shared" si="1"/>
        <v>0</v>
      </c>
      <c r="I14" s="161">
        <v>5901795661</v>
      </c>
      <c r="J14" s="161">
        <v>5901795661</v>
      </c>
      <c r="K14" s="162">
        <f t="shared" si="2"/>
        <v>0</v>
      </c>
      <c r="L14" s="161">
        <v>6012417268</v>
      </c>
      <c r="M14" s="161">
        <v>6012417268</v>
      </c>
      <c r="N14" s="162">
        <f t="shared" si="3"/>
        <v>0</v>
      </c>
      <c r="O14" s="161">
        <v>10875269516</v>
      </c>
      <c r="P14" s="161">
        <v>10875269516</v>
      </c>
      <c r="Q14" s="162">
        <f t="shared" si="4"/>
        <v>0</v>
      </c>
      <c r="R14" s="161">
        <v>6525161709</v>
      </c>
      <c r="S14" s="161">
        <v>6525161709</v>
      </c>
      <c r="T14" s="162">
        <f t="shared" si="5"/>
        <v>0</v>
      </c>
      <c r="U14" s="161">
        <v>6872151940</v>
      </c>
      <c r="V14" s="161">
        <v>6872151940</v>
      </c>
      <c r="W14" s="162">
        <f t="shared" si="6"/>
        <v>0</v>
      </c>
      <c r="X14" s="161">
        <v>12136291583</v>
      </c>
      <c r="Y14" s="161">
        <v>12136291583</v>
      </c>
      <c r="Z14" s="162">
        <f t="shared" si="7"/>
        <v>0</v>
      </c>
      <c r="AA14" s="161">
        <v>0</v>
      </c>
      <c r="AB14" s="161">
        <v>0</v>
      </c>
      <c r="AC14" s="162">
        <f t="shared" si="8"/>
        <v>0</v>
      </c>
      <c r="AD14" s="161">
        <v>7281774950</v>
      </c>
      <c r="AE14" s="161">
        <v>7281774950</v>
      </c>
      <c r="AF14" s="162">
        <f t="shared" si="9"/>
        <v>0</v>
      </c>
      <c r="AG14" s="161">
        <v>0</v>
      </c>
      <c r="AH14" s="161">
        <v>0</v>
      </c>
      <c r="AI14" s="162">
        <f t="shared" si="10"/>
        <v>0</v>
      </c>
      <c r="AJ14" s="161">
        <v>3130676594</v>
      </c>
      <c r="AK14" s="161">
        <v>0</v>
      </c>
      <c r="AL14" s="162">
        <f t="shared" si="11"/>
        <v>3130676594</v>
      </c>
      <c r="AM14" s="161">
        <v>0</v>
      </c>
      <c r="AN14" s="161">
        <v>0</v>
      </c>
      <c r="AO14" s="162">
        <f t="shared" si="12"/>
        <v>0</v>
      </c>
      <c r="AP14" s="161">
        <v>0</v>
      </c>
      <c r="AQ14" s="161">
        <v>0</v>
      </c>
      <c r="AR14" s="162">
        <f t="shared" si="13"/>
        <v>0</v>
      </c>
      <c r="AS14" s="161">
        <v>361672284</v>
      </c>
      <c r="AT14" s="161">
        <v>0</v>
      </c>
      <c r="AU14" s="162">
        <f t="shared" si="14"/>
        <v>361672284</v>
      </c>
      <c r="AW14" s="161">
        <f t="shared" si="15"/>
        <v>74055091726</v>
      </c>
      <c r="AX14" s="161">
        <f t="shared" si="16"/>
        <v>70562742848</v>
      </c>
      <c r="AY14" s="162">
        <f t="shared" si="17"/>
        <v>3492348878</v>
      </c>
    </row>
    <row r="15" spans="1:51">
      <c r="A15" s="160">
        <v>12</v>
      </c>
      <c r="B15" s="160" t="s">
        <v>36</v>
      </c>
      <c r="C15" s="161">
        <v>4489020184</v>
      </c>
      <c r="D15" s="161">
        <v>4489020184</v>
      </c>
      <c r="E15" s="162">
        <f t="shared" si="0"/>
        <v>0</v>
      </c>
      <c r="F15" s="161">
        <v>9750404233</v>
      </c>
      <c r="G15" s="161">
        <v>9750404233</v>
      </c>
      <c r="H15" s="162">
        <f t="shared" si="1"/>
        <v>0</v>
      </c>
      <c r="I15" s="161">
        <v>5850242540</v>
      </c>
      <c r="J15" s="161">
        <v>5850242540</v>
      </c>
      <c r="K15" s="162">
        <f t="shared" si="2"/>
        <v>0</v>
      </c>
      <c r="L15" s="161">
        <v>6047489053</v>
      </c>
      <c r="M15" s="161">
        <v>6047489053</v>
      </c>
      <c r="N15" s="162">
        <f t="shared" si="3"/>
        <v>0</v>
      </c>
      <c r="O15" s="161">
        <v>10824067913</v>
      </c>
      <c r="P15" s="161">
        <v>10824067913</v>
      </c>
      <c r="Q15" s="162">
        <f t="shared" si="4"/>
        <v>0</v>
      </c>
      <c r="R15" s="161">
        <v>6494440748</v>
      </c>
      <c r="S15" s="161">
        <v>6494440748</v>
      </c>
      <c r="T15" s="162">
        <f t="shared" si="5"/>
        <v>0</v>
      </c>
      <c r="U15" s="161">
        <v>7318784253</v>
      </c>
      <c r="V15" s="161">
        <v>7318784253</v>
      </c>
      <c r="W15" s="162">
        <f t="shared" si="6"/>
        <v>0</v>
      </c>
      <c r="X15" s="161">
        <v>12318646457</v>
      </c>
      <c r="Y15" s="161">
        <v>12318646457</v>
      </c>
      <c r="Z15" s="162">
        <f t="shared" si="7"/>
        <v>0</v>
      </c>
      <c r="AA15" s="161">
        <v>0</v>
      </c>
      <c r="AB15" s="161">
        <v>0</v>
      </c>
      <c r="AC15" s="162">
        <f t="shared" si="8"/>
        <v>0</v>
      </c>
      <c r="AD15" s="161">
        <v>7391187874</v>
      </c>
      <c r="AE15" s="161">
        <v>7391187874</v>
      </c>
      <c r="AF15" s="162">
        <f t="shared" si="9"/>
        <v>0</v>
      </c>
      <c r="AG15" s="161">
        <v>0</v>
      </c>
      <c r="AH15" s="161">
        <v>0</v>
      </c>
      <c r="AI15" s="162">
        <f t="shared" si="10"/>
        <v>0</v>
      </c>
      <c r="AJ15" s="161">
        <v>867823182</v>
      </c>
      <c r="AK15" s="161">
        <v>0</v>
      </c>
      <c r="AL15" s="162">
        <f t="shared" si="11"/>
        <v>867823182</v>
      </c>
      <c r="AM15" s="161">
        <v>0</v>
      </c>
      <c r="AN15" s="161">
        <v>0</v>
      </c>
      <c r="AO15" s="162">
        <f t="shared" si="12"/>
        <v>0</v>
      </c>
      <c r="AP15" s="161">
        <v>0</v>
      </c>
      <c r="AQ15" s="161">
        <v>0</v>
      </c>
      <c r="AR15" s="162">
        <f t="shared" si="13"/>
        <v>0</v>
      </c>
      <c r="AS15" s="161">
        <v>325369692</v>
      </c>
      <c r="AT15" s="161">
        <v>0</v>
      </c>
      <c r="AU15" s="162">
        <f t="shared" si="14"/>
        <v>325369692</v>
      </c>
      <c r="AW15" s="161">
        <f t="shared" si="15"/>
        <v>71677476129</v>
      </c>
      <c r="AX15" s="161">
        <f t="shared" si="16"/>
        <v>70484283255</v>
      </c>
      <c r="AY15" s="162">
        <f t="shared" si="17"/>
        <v>1193192874</v>
      </c>
    </row>
    <row r="16" spans="1:51">
      <c r="A16" s="160">
        <v>13</v>
      </c>
      <c r="B16" s="160" t="s">
        <v>175</v>
      </c>
      <c r="C16" s="161">
        <v>290659932</v>
      </c>
      <c r="D16" s="161">
        <v>290659932</v>
      </c>
      <c r="E16" s="162">
        <f t="shared" si="0"/>
        <v>0</v>
      </c>
      <c r="F16" s="161">
        <v>8976545504</v>
      </c>
      <c r="G16" s="161">
        <v>8976545504</v>
      </c>
      <c r="H16" s="162">
        <f t="shared" si="1"/>
        <v>0</v>
      </c>
      <c r="I16" s="161">
        <v>5385927302</v>
      </c>
      <c r="J16" s="161">
        <v>5385927302</v>
      </c>
      <c r="K16" s="162">
        <f t="shared" si="2"/>
        <v>0</v>
      </c>
      <c r="L16" s="161">
        <v>5358337639</v>
      </c>
      <c r="M16" s="161">
        <v>5358337639</v>
      </c>
      <c r="N16" s="162">
        <f t="shared" si="3"/>
        <v>0</v>
      </c>
      <c r="O16" s="161">
        <v>9860405223</v>
      </c>
      <c r="P16" s="161">
        <v>9860405223</v>
      </c>
      <c r="Q16" s="162">
        <f t="shared" si="4"/>
        <v>0</v>
      </c>
      <c r="R16" s="161">
        <v>5916243134</v>
      </c>
      <c r="S16" s="161">
        <v>5916243134</v>
      </c>
      <c r="T16" s="162">
        <f t="shared" si="5"/>
        <v>0</v>
      </c>
      <c r="U16" s="161">
        <v>3318590870</v>
      </c>
      <c r="V16" s="161">
        <v>3318590870</v>
      </c>
      <c r="W16" s="162">
        <f t="shared" si="6"/>
        <v>0</v>
      </c>
      <c r="X16" s="161">
        <v>9547619614</v>
      </c>
      <c r="Y16" s="161">
        <v>9547619614</v>
      </c>
      <c r="Z16" s="162">
        <f t="shared" si="7"/>
        <v>0</v>
      </c>
      <c r="AA16" s="161">
        <v>0</v>
      </c>
      <c r="AB16" s="161">
        <v>0</v>
      </c>
      <c r="AC16" s="162">
        <f t="shared" si="8"/>
        <v>0</v>
      </c>
      <c r="AD16" s="161">
        <v>5728571768</v>
      </c>
      <c r="AE16" s="161">
        <v>5728571768</v>
      </c>
      <c r="AF16" s="162">
        <f t="shared" si="9"/>
        <v>0</v>
      </c>
      <c r="AG16" s="161">
        <v>0</v>
      </c>
      <c r="AH16" s="161">
        <v>0</v>
      </c>
      <c r="AI16" s="162">
        <f t="shared" si="10"/>
        <v>0</v>
      </c>
      <c r="AJ16" s="161">
        <v>2351477447</v>
      </c>
      <c r="AK16" s="161">
        <v>0</v>
      </c>
      <c r="AL16" s="162">
        <f t="shared" si="11"/>
        <v>2351477447</v>
      </c>
      <c r="AM16" s="161">
        <v>5301183906</v>
      </c>
      <c r="AN16" s="161">
        <v>0</v>
      </c>
      <c r="AO16" s="162">
        <f t="shared" si="12"/>
        <v>5301183906</v>
      </c>
      <c r="AP16" s="161">
        <v>0</v>
      </c>
      <c r="AQ16" s="161">
        <v>0</v>
      </c>
      <c r="AR16" s="162">
        <f t="shared" si="13"/>
        <v>0</v>
      </c>
      <c r="AS16" s="161">
        <v>296433315</v>
      </c>
      <c r="AT16" s="161">
        <v>0</v>
      </c>
      <c r="AU16" s="162">
        <f t="shared" si="14"/>
        <v>296433315</v>
      </c>
      <c r="AW16" s="161">
        <f t="shared" si="15"/>
        <v>62331995654</v>
      </c>
      <c r="AX16" s="161">
        <f t="shared" si="16"/>
        <v>54382900986</v>
      </c>
      <c r="AY16" s="162">
        <f t="shared" si="17"/>
        <v>7949094668</v>
      </c>
    </row>
    <row r="17" spans="1:51">
      <c r="A17" s="160">
        <v>14</v>
      </c>
      <c r="B17" s="160" t="s">
        <v>25</v>
      </c>
      <c r="C17" s="161">
        <v>333145882</v>
      </c>
      <c r="D17" s="161">
        <v>333145882</v>
      </c>
      <c r="E17" s="162">
        <f t="shared" si="0"/>
        <v>0</v>
      </c>
      <c r="F17" s="161">
        <v>5919478633</v>
      </c>
      <c r="G17" s="161">
        <v>5919478633</v>
      </c>
      <c r="H17" s="162">
        <f t="shared" si="1"/>
        <v>0</v>
      </c>
      <c r="I17" s="161">
        <v>3551687180</v>
      </c>
      <c r="J17" s="161">
        <v>3551687180</v>
      </c>
      <c r="K17" s="162">
        <f t="shared" si="2"/>
        <v>0</v>
      </c>
      <c r="L17" s="161">
        <v>3075063950</v>
      </c>
      <c r="M17" s="161">
        <v>3075063950</v>
      </c>
      <c r="N17" s="162">
        <f t="shared" si="3"/>
        <v>0</v>
      </c>
      <c r="O17" s="161">
        <v>6273114882</v>
      </c>
      <c r="P17" s="161">
        <v>6273114882</v>
      </c>
      <c r="Q17" s="162">
        <f t="shared" si="4"/>
        <v>0</v>
      </c>
      <c r="R17" s="161">
        <v>3763868929</v>
      </c>
      <c r="S17" s="161">
        <v>3763868929</v>
      </c>
      <c r="T17" s="162">
        <f t="shared" si="5"/>
        <v>0</v>
      </c>
      <c r="U17" s="161">
        <v>3095958266</v>
      </c>
      <c r="V17" s="161">
        <v>3095958266</v>
      </c>
      <c r="W17" s="162">
        <f t="shared" si="6"/>
        <v>0</v>
      </c>
      <c r="X17" s="161">
        <v>6566471039</v>
      </c>
      <c r="Y17" s="161">
        <v>6566471039</v>
      </c>
      <c r="Z17" s="162">
        <f t="shared" si="7"/>
        <v>0</v>
      </c>
      <c r="AA17" s="161">
        <v>0</v>
      </c>
      <c r="AB17" s="161">
        <v>0</v>
      </c>
      <c r="AC17" s="162">
        <f t="shared" si="8"/>
        <v>0</v>
      </c>
      <c r="AD17" s="161">
        <v>3939882623</v>
      </c>
      <c r="AE17" s="161">
        <v>3939882623</v>
      </c>
      <c r="AF17" s="162">
        <f t="shared" si="9"/>
        <v>0</v>
      </c>
      <c r="AG17" s="161">
        <v>0</v>
      </c>
      <c r="AH17" s="161">
        <v>0</v>
      </c>
      <c r="AI17" s="162">
        <f t="shared" si="10"/>
        <v>0</v>
      </c>
      <c r="AJ17" s="161">
        <v>1353763154</v>
      </c>
      <c r="AK17" s="161">
        <v>0</v>
      </c>
      <c r="AL17" s="162">
        <f t="shared" si="11"/>
        <v>1353763154</v>
      </c>
      <c r="AM17" s="161">
        <v>5930058408</v>
      </c>
      <c r="AN17" s="161">
        <v>0</v>
      </c>
      <c r="AO17" s="162">
        <f t="shared" si="12"/>
        <v>5930058408</v>
      </c>
      <c r="AP17" s="161">
        <v>0</v>
      </c>
      <c r="AQ17" s="161">
        <v>0</v>
      </c>
      <c r="AR17" s="162">
        <f t="shared" si="13"/>
        <v>0</v>
      </c>
      <c r="AS17" s="161">
        <v>3748999637</v>
      </c>
      <c r="AT17" s="161">
        <v>0</v>
      </c>
      <c r="AU17" s="162">
        <f t="shared" si="14"/>
        <v>3748999637</v>
      </c>
      <c r="AW17" s="161">
        <f t="shared" si="15"/>
        <v>47551492583</v>
      </c>
      <c r="AX17" s="161">
        <f t="shared" si="16"/>
        <v>36518671384</v>
      </c>
      <c r="AY17" s="162">
        <f t="shared" si="17"/>
        <v>11032821199</v>
      </c>
    </row>
    <row r="18" spans="1:51">
      <c r="A18" s="160">
        <v>15</v>
      </c>
      <c r="B18" s="160" t="s">
        <v>13</v>
      </c>
      <c r="C18" s="161">
        <v>1163626680</v>
      </c>
      <c r="D18" s="161">
        <v>1163626680</v>
      </c>
      <c r="E18" s="162">
        <f t="shared" si="0"/>
        <v>0</v>
      </c>
      <c r="F18" s="161">
        <v>4438492708</v>
      </c>
      <c r="G18" s="161">
        <v>4438492708</v>
      </c>
      <c r="H18" s="162">
        <f t="shared" si="1"/>
        <v>0</v>
      </c>
      <c r="I18" s="161">
        <v>2663095625</v>
      </c>
      <c r="J18" s="161">
        <v>2663095625</v>
      </c>
      <c r="K18" s="162">
        <f t="shared" si="2"/>
        <v>0</v>
      </c>
      <c r="L18" s="161">
        <v>3927656237</v>
      </c>
      <c r="M18" s="161">
        <v>3927656237</v>
      </c>
      <c r="N18" s="162">
        <f t="shared" si="3"/>
        <v>0</v>
      </c>
      <c r="O18" s="161">
        <v>5514622285</v>
      </c>
      <c r="P18" s="161">
        <v>5514622285</v>
      </c>
      <c r="Q18" s="162">
        <f t="shared" si="4"/>
        <v>0</v>
      </c>
      <c r="R18" s="161">
        <v>3308773371</v>
      </c>
      <c r="S18" s="161">
        <v>3308773371</v>
      </c>
      <c r="T18" s="162">
        <f t="shared" si="5"/>
        <v>0</v>
      </c>
      <c r="U18" s="161">
        <v>0</v>
      </c>
      <c r="V18" s="161">
        <v>0</v>
      </c>
      <c r="W18" s="162">
        <f t="shared" si="6"/>
        <v>0</v>
      </c>
      <c r="X18" s="161">
        <v>5894361094</v>
      </c>
      <c r="Y18" s="161">
        <v>5894361094</v>
      </c>
      <c r="Z18" s="162">
        <f t="shared" si="7"/>
        <v>0</v>
      </c>
      <c r="AA18" s="161">
        <v>2965326531</v>
      </c>
      <c r="AB18" s="161">
        <v>2965326531</v>
      </c>
      <c r="AC18" s="162">
        <f t="shared" si="8"/>
        <v>0</v>
      </c>
      <c r="AD18" s="161">
        <v>3536616656</v>
      </c>
      <c r="AE18" s="161">
        <v>3536616656</v>
      </c>
      <c r="AF18" s="162">
        <f t="shared" si="9"/>
        <v>0</v>
      </c>
      <c r="AG18" s="161">
        <v>0</v>
      </c>
      <c r="AH18" s="161">
        <v>0</v>
      </c>
      <c r="AI18" s="162">
        <f t="shared" si="10"/>
        <v>0</v>
      </c>
      <c r="AJ18" s="161">
        <v>0</v>
      </c>
      <c r="AK18" s="161">
        <v>0</v>
      </c>
      <c r="AL18" s="162">
        <f t="shared" si="11"/>
        <v>0</v>
      </c>
      <c r="AM18" s="161">
        <v>0</v>
      </c>
      <c r="AN18" s="161">
        <v>0</v>
      </c>
      <c r="AO18" s="162">
        <f t="shared" si="12"/>
        <v>0</v>
      </c>
      <c r="AP18" s="161">
        <v>404452463</v>
      </c>
      <c r="AQ18" s="161">
        <v>0</v>
      </c>
      <c r="AR18" s="162">
        <f t="shared" si="13"/>
        <v>404452463</v>
      </c>
      <c r="AS18" s="161">
        <v>109687416</v>
      </c>
      <c r="AT18" s="161">
        <v>0</v>
      </c>
      <c r="AU18" s="162">
        <f t="shared" si="14"/>
        <v>109687416</v>
      </c>
      <c r="AW18" s="161">
        <f t="shared" si="15"/>
        <v>33926711066</v>
      </c>
      <c r="AX18" s="161">
        <f t="shared" si="16"/>
        <v>33412571187</v>
      </c>
      <c r="AY18" s="162">
        <f t="shared" si="17"/>
        <v>514139879</v>
      </c>
    </row>
    <row r="19" spans="1:51">
      <c r="A19" s="160">
        <v>16</v>
      </c>
      <c r="B19" s="160" t="s">
        <v>176</v>
      </c>
      <c r="C19" s="161">
        <v>2323051966</v>
      </c>
      <c r="D19" s="161">
        <v>2323051966</v>
      </c>
      <c r="E19" s="162">
        <f t="shared" si="0"/>
        <v>0</v>
      </c>
      <c r="F19" s="161">
        <v>4787838756</v>
      </c>
      <c r="G19" s="161">
        <v>4787838756</v>
      </c>
      <c r="H19" s="162">
        <f t="shared" si="1"/>
        <v>0</v>
      </c>
      <c r="I19" s="161">
        <v>2872703253</v>
      </c>
      <c r="J19" s="161">
        <v>2872703253</v>
      </c>
      <c r="K19" s="162">
        <f t="shared" si="2"/>
        <v>0</v>
      </c>
      <c r="L19" s="161">
        <v>2777417610</v>
      </c>
      <c r="M19" s="161">
        <v>2777417610</v>
      </c>
      <c r="N19" s="162">
        <f t="shared" si="3"/>
        <v>0</v>
      </c>
      <c r="O19" s="161">
        <v>5218979810</v>
      </c>
      <c r="P19" s="161">
        <v>5218979810</v>
      </c>
      <c r="Q19" s="162">
        <f t="shared" si="4"/>
        <v>0</v>
      </c>
      <c r="R19" s="161">
        <v>3131387886</v>
      </c>
      <c r="S19" s="161">
        <v>3131387886</v>
      </c>
      <c r="T19" s="162">
        <f t="shared" si="5"/>
        <v>0</v>
      </c>
      <c r="U19" s="161">
        <v>2876550224</v>
      </c>
      <c r="V19" s="161">
        <v>2876550224</v>
      </c>
      <c r="W19" s="162">
        <f t="shared" si="6"/>
        <v>0</v>
      </c>
      <c r="X19" s="161">
        <v>5613458960</v>
      </c>
      <c r="Y19" s="161">
        <v>5613458960</v>
      </c>
      <c r="Z19" s="162">
        <f t="shared" si="7"/>
        <v>0</v>
      </c>
      <c r="AA19" s="161">
        <v>0</v>
      </c>
      <c r="AB19" s="161">
        <v>0</v>
      </c>
      <c r="AC19" s="162">
        <f t="shared" si="8"/>
        <v>0</v>
      </c>
      <c r="AD19" s="161">
        <v>3368075376</v>
      </c>
      <c r="AE19" s="161">
        <v>3368075376</v>
      </c>
      <c r="AF19" s="162">
        <f t="shared" si="9"/>
        <v>0</v>
      </c>
      <c r="AG19" s="161">
        <v>0</v>
      </c>
      <c r="AH19" s="161">
        <v>0</v>
      </c>
      <c r="AI19" s="162">
        <f t="shared" si="10"/>
        <v>0</v>
      </c>
      <c r="AJ19" s="161">
        <v>3529402047</v>
      </c>
      <c r="AK19" s="161">
        <v>0</v>
      </c>
      <c r="AL19" s="162">
        <f t="shared" si="11"/>
        <v>3529402047</v>
      </c>
      <c r="AM19" s="161">
        <v>406911655</v>
      </c>
      <c r="AN19" s="161">
        <v>0</v>
      </c>
      <c r="AO19" s="162">
        <f t="shared" si="12"/>
        <v>406911655</v>
      </c>
      <c r="AP19" s="161">
        <v>0</v>
      </c>
      <c r="AQ19" s="161">
        <v>0</v>
      </c>
      <c r="AR19" s="162">
        <f t="shared" si="13"/>
        <v>0</v>
      </c>
      <c r="AS19" s="161">
        <v>0</v>
      </c>
      <c r="AT19" s="161">
        <v>0</v>
      </c>
      <c r="AU19" s="162">
        <f t="shared" si="14"/>
        <v>0</v>
      </c>
      <c r="AW19" s="161">
        <f t="shared" si="15"/>
        <v>36905777543</v>
      </c>
      <c r="AX19" s="161">
        <f t="shared" si="16"/>
        <v>32969463841</v>
      </c>
      <c r="AY19" s="162">
        <f t="shared" si="17"/>
        <v>3936313702</v>
      </c>
    </row>
    <row r="20" spans="1:51">
      <c r="A20" s="160">
        <v>17</v>
      </c>
      <c r="B20" s="160" t="s">
        <v>177</v>
      </c>
      <c r="C20" s="161">
        <v>241880667</v>
      </c>
      <c r="D20" s="161">
        <v>241880667</v>
      </c>
      <c r="E20" s="162">
        <f t="shared" si="0"/>
        <v>0</v>
      </c>
      <c r="F20" s="161">
        <v>4684009119</v>
      </c>
      <c r="G20" s="161">
        <v>4684009119</v>
      </c>
      <c r="H20" s="162">
        <f t="shared" si="1"/>
        <v>0</v>
      </c>
      <c r="I20" s="161">
        <v>2810405471</v>
      </c>
      <c r="J20" s="161">
        <v>2810405471</v>
      </c>
      <c r="K20" s="162">
        <f t="shared" si="2"/>
        <v>0</v>
      </c>
      <c r="L20" s="161">
        <v>3086333869</v>
      </c>
      <c r="M20" s="161">
        <v>3086333869</v>
      </c>
      <c r="N20" s="162">
        <f t="shared" si="3"/>
        <v>0</v>
      </c>
      <c r="O20" s="161">
        <v>5290374230</v>
      </c>
      <c r="P20" s="161">
        <v>5290374230</v>
      </c>
      <c r="Q20" s="162">
        <f t="shared" si="4"/>
        <v>0</v>
      </c>
      <c r="R20" s="161">
        <v>3174224538</v>
      </c>
      <c r="S20" s="161">
        <v>3174224538</v>
      </c>
      <c r="T20" s="162">
        <f t="shared" si="5"/>
        <v>0</v>
      </c>
      <c r="U20" s="161">
        <v>2704615948</v>
      </c>
      <c r="V20" s="161">
        <v>2704615948</v>
      </c>
      <c r="W20" s="162">
        <f t="shared" si="6"/>
        <v>0</v>
      </c>
      <c r="X20" s="161">
        <v>5584607358</v>
      </c>
      <c r="Y20" s="161">
        <v>5584607358</v>
      </c>
      <c r="Z20" s="162">
        <f t="shared" si="7"/>
        <v>0</v>
      </c>
      <c r="AA20" s="161">
        <v>0</v>
      </c>
      <c r="AB20" s="161">
        <v>0</v>
      </c>
      <c r="AC20" s="162">
        <f t="shared" si="8"/>
        <v>0</v>
      </c>
      <c r="AD20" s="161">
        <v>3350764415</v>
      </c>
      <c r="AE20" s="161">
        <v>3350764415</v>
      </c>
      <c r="AF20" s="162">
        <f t="shared" si="9"/>
        <v>0</v>
      </c>
      <c r="AG20" s="161">
        <v>0</v>
      </c>
      <c r="AH20" s="161">
        <v>0</v>
      </c>
      <c r="AI20" s="162">
        <f t="shared" si="10"/>
        <v>0</v>
      </c>
      <c r="AJ20" s="161">
        <v>2505503680</v>
      </c>
      <c r="AK20" s="161">
        <v>0</v>
      </c>
      <c r="AL20" s="162">
        <f t="shared" si="11"/>
        <v>2505503680</v>
      </c>
      <c r="AM20" s="161">
        <v>4458055117</v>
      </c>
      <c r="AN20" s="161">
        <v>0</v>
      </c>
      <c r="AO20" s="162">
        <f t="shared" si="12"/>
        <v>4458055117</v>
      </c>
      <c r="AP20" s="161">
        <v>0</v>
      </c>
      <c r="AQ20" s="161">
        <v>0</v>
      </c>
      <c r="AR20" s="162">
        <f t="shared" si="13"/>
        <v>0</v>
      </c>
      <c r="AS20" s="161">
        <v>76992706</v>
      </c>
      <c r="AT20" s="161">
        <v>0</v>
      </c>
      <c r="AU20" s="162">
        <f t="shared" si="14"/>
        <v>76992706</v>
      </c>
      <c r="AW20" s="161">
        <f t="shared" si="15"/>
        <v>37967767118</v>
      </c>
      <c r="AX20" s="161">
        <f t="shared" si="16"/>
        <v>30927215615</v>
      </c>
      <c r="AY20" s="162">
        <f t="shared" si="17"/>
        <v>7040551503</v>
      </c>
    </row>
    <row r="21" spans="1:51">
      <c r="A21" s="160">
        <v>18</v>
      </c>
      <c r="B21" s="160" t="s">
        <v>178</v>
      </c>
      <c r="C21" s="161">
        <v>2977778668</v>
      </c>
      <c r="D21" s="161">
        <v>2977778668</v>
      </c>
      <c r="E21" s="162">
        <f t="shared" si="0"/>
        <v>0</v>
      </c>
      <c r="F21" s="161">
        <v>3482837307</v>
      </c>
      <c r="G21" s="161">
        <v>3482837307</v>
      </c>
      <c r="H21" s="162">
        <f t="shared" si="1"/>
        <v>0</v>
      </c>
      <c r="I21" s="161">
        <v>2089702384</v>
      </c>
      <c r="J21" s="161">
        <v>2089702384</v>
      </c>
      <c r="K21" s="162">
        <f t="shared" si="2"/>
        <v>0</v>
      </c>
      <c r="L21" s="161">
        <v>1643921263</v>
      </c>
      <c r="M21" s="161">
        <v>1643921263</v>
      </c>
      <c r="N21" s="162">
        <f t="shared" si="3"/>
        <v>0</v>
      </c>
      <c r="O21" s="161">
        <v>3608230477</v>
      </c>
      <c r="P21" s="161">
        <v>3608230477</v>
      </c>
      <c r="Q21" s="162">
        <f t="shared" si="4"/>
        <v>0</v>
      </c>
      <c r="R21" s="161">
        <v>2164938286</v>
      </c>
      <c r="S21" s="161">
        <v>2164938286</v>
      </c>
      <c r="T21" s="162">
        <f t="shared" si="5"/>
        <v>0</v>
      </c>
      <c r="U21" s="161">
        <v>2480548822</v>
      </c>
      <c r="V21" s="161">
        <v>2480548822</v>
      </c>
      <c r="W21" s="162">
        <f t="shared" si="6"/>
        <v>0</v>
      </c>
      <c r="X21" s="161">
        <v>4126858793</v>
      </c>
      <c r="Y21" s="161">
        <v>4126858793</v>
      </c>
      <c r="Z21" s="162">
        <f t="shared" si="7"/>
        <v>0</v>
      </c>
      <c r="AA21" s="161">
        <v>0</v>
      </c>
      <c r="AB21" s="161">
        <v>0</v>
      </c>
      <c r="AC21" s="162">
        <f t="shared" si="8"/>
        <v>0</v>
      </c>
      <c r="AD21" s="161">
        <v>2476115276</v>
      </c>
      <c r="AE21" s="161">
        <v>2476115276</v>
      </c>
      <c r="AF21" s="162">
        <f t="shared" si="9"/>
        <v>0</v>
      </c>
      <c r="AG21" s="161">
        <v>0</v>
      </c>
      <c r="AH21" s="161">
        <v>0</v>
      </c>
      <c r="AI21" s="162">
        <f t="shared" si="10"/>
        <v>0</v>
      </c>
      <c r="AJ21" s="161">
        <v>1145226074</v>
      </c>
      <c r="AK21" s="161">
        <v>0</v>
      </c>
      <c r="AL21" s="162">
        <f t="shared" si="11"/>
        <v>1145226074</v>
      </c>
      <c r="AM21" s="161">
        <v>309440374</v>
      </c>
      <c r="AN21" s="161">
        <v>0</v>
      </c>
      <c r="AO21" s="162">
        <f t="shared" si="12"/>
        <v>309440374</v>
      </c>
      <c r="AP21" s="161">
        <v>0</v>
      </c>
      <c r="AQ21" s="161">
        <v>0</v>
      </c>
      <c r="AR21" s="162">
        <f t="shared" si="13"/>
        <v>0</v>
      </c>
      <c r="AS21" s="161">
        <v>129867558</v>
      </c>
      <c r="AT21" s="161">
        <v>0</v>
      </c>
      <c r="AU21" s="162">
        <f t="shared" si="14"/>
        <v>129867558</v>
      </c>
      <c r="AW21" s="161">
        <f t="shared" si="15"/>
        <v>26635465282</v>
      </c>
      <c r="AX21" s="161">
        <f t="shared" si="16"/>
        <v>25050931276</v>
      </c>
      <c r="AY21" s="162">
        <f t="shared" si="17"/>
        <v>1584534006</v>
      </c>
    </row>
    <row r="22" spans="1:51">
      <c r="A22" s="160">
        <v>19</v>
      </c>
      <c r="B22" s="160" t="s">
        <v>179</v>
      </c>
      <c r="C22" s="161">
        <v>1077329923</v>
      </c>
      <c r="D22" s="161">
        <v>1077329923</v>
      </c>
      <c r="E22" s="162">
        <f t="shared" si="0"/>
        <v>0</v>
      </c>
      <c r="F22" s="161">
        <v>4569280937</v>
      </c>
      <c r="G22" s="161">
        <v>4569280937</v>
      </c>
      <c r="H22" s="162">
        <f t="shared" si="1"/>
        <v>0</v>
      </c>
      <c r="I22" s="161">
        <v>2741568562</v>
      </c>
      <c r="J22" s="161">
        <v>2741568562</v>
      </c>
      <c r="K22" s="162">
        <f t="shared" si="2"/>
        <v>0</v>
      </c>
      <c r="L22" s="161">
        <v>0</v>
      </c>
      <c r="M22" s="161">
        <v>0</v>
      </c>
      <c r="N22" s="162">
        <f t="shared" si="3"/>
        <v>0</v>
      </c>
      <c r="O22" s="161">
        <v>0</v>
      </c>
      <c r="P22" s="161">
        <v>0</v>
      </c>
      <c r="Q22" s="162">
        <f t="shared" si="4"/>
        <v>0</v>
      </c>
      <c r="R22" s="161">
        <v>0</v>
      </c>
      <c r="S22" s="161">
        <v>0</v>
      </c>
      <c r="T22" s="162">
        <f t="shared" si="5"/>
        <v>0</v>
      </c>
      <c r="U22" s="161">
        <v>1089927273</v>
      </c>
      <c r="V22" s="161">
        <v>1089927273</v>
      </c>
      <c r="W22" s="162">
        <f t="shared" si="6"/>
        <v>0</v>
      </c>
      <c r="X22" s="161">
        <v>2807694006</v>
      </c>
      <c r="Y22" s="161">
        <v>2807694006</v>
      </c>
      <c r="Z22" s="162">
        <f t="shared" si="7"/>
        <v>0</v>
      </c>
      <c r="AA22" s="161">
        <v>0</v>
      </c>
      <c r="AB22" s="161">
        <v>0</v>
      </c>
      <c r="AC22" s="162">
        <f t="shared" si="8"/>
        <v>0</v>
      </c>
      <c r="AD22" s="161">
        <v>1684616404</v>
      </c>
      <c r="AE22" s="161">
        <v>1684616404</v>
      </c>
      <c r="AF22" s="162">
        <f t="shared" si="9"/>
        <v>0</v>
      </c>
      <c r="AG22" s="161">
        <v>0</v>
      </c>
      <c r="AH22" s="161">
        <v>0</v>
      </c>
      <c r="AI22" s="162">
        <f t="shared" si="10"/>
        <v>0</v>
      </c>
      <c r="AJ22" s="161">
        <v>0</v>
      </c>
      <c r="AK22" s="161">
        <v>0</v>
      </c>
      <c r="AL22" s="162">
        <f t="shared" si="11"/>
        <v>0</v>
      </c>
      <c r="AM22" s="161">
        <v>0</v>
      </c>
      <c r="AN22" s="161">
        <v>0</v>
      </c>
      <c r="AO22" s="162">
        <f t="shared" si="12"/>
        <v>0</v>
      </c>
      <c r="AP22" s="161">
        <v>0</v>
      </c>
      <c r="AQ22" s="161">
        <v>0</v>
      </c>
      <c r="AR22" s="162">
        <f t="shared" si="13"/>
        <v>0</v>
      </c>
      <c r="AS22" s="161">
        <v>1321077675</v>
      </c>
      <c r="AT22" s="161">
        <v>0</v>
      </c>
      <c r="AU22" s="162">
        <f t="shared" si="14"/>
        <v>1321077675</v>
      </c>
      <c r="AW22" s="161">
        <f t="shared" si="15"/>
        <v>15291494780</v>
      </c>
      <c r="AX22" s="161">
        <f t="shared" si="16"/>
        <v>13970417105</v>
      </c>
      <c r="AY22" s="162">
        <f t="shared" si="17"/>
        <v>1321077675</v>
      </c>
    </row>
    <row r="23" spans="1:51">
      <c r="A23" s="160">
        <v>20</v>
      </c>
      <c r="B23" s="160" t="s">
        <v>21</v>
      </c>
      <c r="C23" s="161">
        <v>374112045</v>
      </c>
      <c r="D23" s="161">
        <v>374112045</v>
      </c>
      <c r="E23" s="162">
        <f t="shared" si="0"/>
        <v>0</v>
      </c>
      <c r="F23" s="161">
        <v>1762873253</v>
      </c>
      <c r="G23" s="161">
        <v>1762873253</v>
      </c>
      <c r="H23" s="162">
        <f t="shared" si="1"/>
        <v>0</v>
      </c>
      <c r="I23" s="161">
        <v>1057723952</v>
      </c>
      <c r="J23" s="161">
        <v>1057723952</v>
      </c>
      <c r="K23" s="162">
        <f t="shared" si="2"/>
        <v>0</v>
      </c>
      <c r="L23" s="161">
        <v>839539525</v>
      </c>
      <c r="M23" s="161">
        <v>839539525</v>
      </c>
      <c r="N23" s="162">
        <f t="shared" si="3"/>
        <v>0</v>
      </c>
      <c r="O23" s="161">
        <v>1830068365</v>
      </c>
      <c r="P23" s="161">
        <v>1830068365</v>
      </c>
      <c r="Q23" s="162">
        <f t="shared" si="4"/>
        <v>0</v>
      </c>
      <c r="R23" s="161">
        <v>1098041019</v>
      </c>
      <c r="S23" s="161">
        <v>1098041019</v>
      </c>
      <c r="T23" s="162">
        <f t="shared" si="5"/>
        <v>0</v>
      </c>
      <c r="U23" s="161">
        <v>858553654</v>
      </c>
      <c r="V23" s="161">
        <v>858553654</v>
      </c>
      <c r="W23" s="162">
        <f t="shared" si="6"/>
        <v>0</v>
      </c>
      <c r="X23" s="161">
        <v>1893331519</v>
      </c>
      <c r="Y23" s="161">
        <v>1893331519</v>
      </c>
      <c r="Z23" s="162">
        <f t="shared" si="7"/>
        <v>0</v>
      </c>
      <c r="AA23" s="161">
        <v>0</v>
      </c>
      <c r="AB23" s="161">
        <v>0</v>
      </c>
      <c r="AC23" s="162">
        <f t="shared" si="8"/>
        <v>0</v>
      </c>
      <c r="AD23" s="161">
        <v>1135998911</v>
      </c>
      <c r="AE23" s="161">
        <v>1135998911</v>
      </c>
      <c r="AF23" s="162">
        <f t="shared" si="9"/>
        <v>0</v>
      </c>
      <c r="AG23" s="161">
        <v>0</v>
      </c>
      <c r="AH23" s="161">
        <v>0</v>
      </c>
      <c r="AI23" s="162">
        <f t="shared" si="10"/>
        <v>0</v>
      </c>
      <c r="AJ23" s="161">
        <v>1139029618</v>
      </c>
      <c r="AK23" s="161">
        <v>0</v>
      </c>
      <c r="AL23" s="162">
        <f t="shared" si="11"/>
        <v>1139029618</v>
      </c>
      <c r="AM23" s="161">
        <v>2084180024</v>
      </c>
      <c r="AN23" s="161">
        <v>0</v>
      </c>
      <c r="AO23" s="162">
        <f t="shared" si="12"/>
        <v>2084180024</v>
      </c>
      <c r="AP23" s="161">
        <v>0</v>
      </c>
      <c r="AQ23" s="161">
        <v>0</v>
      </c>
      <c r="AR23" s="162">
        <f t="shared" si="13"/>
        <v>0</v>
      </c>
      <c r="AS23" s="161">
        <v>1200367218</v>
      </c>
      <c r="AT23" s="161">
        <v>0</v>
      </c>
      <c r="AU23" s="162">
        <f t="shared" si="14"/>
        <v>1200367218</v>
      </c>
      <c r="AW23" s="161">
        <f t="shared" si="15"/>
        <v>15273819103</v>
      </c>
      <c r="AX23" s="161">
        <f t="shared" si="16"/>
        <v>10850242243</v>
      </c>
      <c r="AY23" s="162">
        <f t="shared" si="17"/>
        <v>4423576860</v>
      </c>
    </row>
    <row r="24" spans="1:51">
      <c r="A24" s="160">
        <v>21</v>
      </c>
      <c r="B24" s="160" t="s">
        <v>180</v>
      </c>
      <c r="C24" s="161">
        <v>1181714840</v>
      </c>
      <c r="D24" s="161">
        <v>1181714840</v>
      </c>
      <c r="E24" s="162">
        <f t="shared" si="0"/>
        <v>0</v>
      </c>
      <c r="F24" s="161">
        <v>1589546991</v>
      </c>
      <c r="G24" s="161">
        <v>1589546991</v>
      </c>
      <c r="H24" s="162">
        <f t="shared" si="1"/>
        <v>0</v>
      </c>
      <c r="I24" s="161">
        <v>953728194</v>
      </c>
      <c r="J24" s="161">
        <v>953728194</v>
      </c>
      <c r="K24" s="162">
        <f t="shared" si="2"/>
        <v>0</v>
      </c>
      <c r="L24" s="161">
        <v>447043006</v>
      </c>
      <c r="M24" s="161">
        <v>447043006</v>
      </c>
      <c r="N24" s="162">
        <f t="shared" si="3"/>
        <v>0</v>
      </c>
      <c r="O24" s="161">
        <v>1495159096</v>
      </c>
      <c r="P24" s="161">
        <v>1495159096</v>
      </c>
      <c r="Q24" s="162">
        <f t="shared" si="4"/>
        <v>0</v>
      </c>
      <c r="R24" s="161">
        <v>897095457</v>
      </c>
      <c r="S24" s="161">
        <v>897095457</v>
      </c>
      <c r="T24" s="162">
        <f t="shared" si="5"/>
        <v>0</v>
      </c>
      <c r="U24" s="161">
        <v>1197569509</v>
      </c>
      <c r="V24" s="161">
        <v>1197569509</v>
      </c>
      <c r="W24" s="162">
        <f t="shared" si="6"/>
        <v>0</v>
      </c>
      <c r="X24" s="161">
        <v>1794912031</v>
      </c>
      <c r="Y24" s="161">
        <v>1794912031</v>
      </c>
      <c r="Z24" s="162">
        <f t="shared" si="7"/>
        <v>0</v>
      </c>
      <c r="AA24" s="161">
        <v>0</v>
      </c>
      <c r="AB24" s="161">
        <v>0</v>
      </c>
      <c r="AC24" s="162">
        <f t="shared" si="8"/>
        <v>0</v>
      </c>
      <c r="AD24" s="161">
        <v>1076947219</v>
      </c>
      <c r="AE24" s="161">
        <v>1076947219</v>
      </c>
      <c r="AF24" s="162">
        <f t="shared" si="9"/>
        <v>0</v>
      </c>
      <c r="AG24" s="161">
        <v>0</v>
      </c>
      <c r="AH24" s="161">
        <v>0</v>
      </c>
      <c r="AI24" s="162">
        <f t="shared" si="10"/>
        <v>0</v>
      </c>
      <c r="AJ24" s="161">
        <v>336237862</v>
      </c>
      <c r="AK24" s="161">
        <v>0</v>
      </c>
      <c r="AL24" s="162">
        <f t="shared" si="11"/>
        <v>336237862</v>
      </c>
      <c r="AM24" s="161">
        <v>914174932</v>
      </c>
      <c r="AN24" s="161">
        <v>0</v>
      </c>
      <c r="AO24" s="162">
        <f t="shared" si="12"/>
        <v>914174932</v>
      </c>
      <c r="AP24" s="161">
        <v>0</v>
      </c>
      <c r="AQ24" s="161">
        <v>0</v>
      </c>
      <c r="AR24" s="162">
        <f t="shared" si="13"/>
        <v>0</v>
      </c>
      <c r="AS24" s="161">
        <v>64181588</v>
      </c>
      <c r="AT24" s="161">
        <v>0</v>
      </c>
      <c r="AU24" s="162">
        <f t="shared" si="14"/>
        <v>64181588</v>
      </c>
      <c r="AW24" s="161">
        <f t="shared" si="15"/>
        <v>11948310725</v>
      </c>
      <c r="AX24" s="161">
        <f t="shared" si="16"/>
        <v>10633716343</v>
      </c>
      <c r="AY24" s="162">
        <f t="shared" si="17"/>
        <v>1314594382</v>
      </c>
    </row>
    <row r="25" spans="1:51">
      <c r="A25" s="160">
        <v>22</v>
      </c>
      <c r="B25" s="160" t="s">
        <v>22</v>
      </c>
      <c r="C25" s="161">
        <v>53601166</v>
      </c>
      <c r="D25" s="161">
        <v>53601166</v>
      </c>
      <c r="E25" s="162">
        <f t="shared" si="0"/>
        <v>0</v>
      </c>
      <c r="F25" s="161">
        <v>1869522619</v>
      </c>
      <c r="G25" s="161">
        <v>1869522619</v>
      </c>
      <c r="H25" s="162">
        <f t="shared" si="1"/>
        <v>0</v>
      </c>
      <c r="I25" s="161">
        <v>1121713571</v>
      </c>
      <c r="J25" s="161">
        <v>1121713571</v>
      </c>
      <c r="K25" s="162">
        <f t="shared" si="2"/>
        <v>0</v>
      </c>
      <c r="L25" s="161">
        <v>0</v>
      </c>
      <c r="M25" s="161">
        <v>0</v>
      </c>
      <c r="N25" s="162">
        <f t="shared" si="3"/>
        <v>0</v>
      </c>
      <c r="O25" s="161">
        <v>1434583548</v>
      </c>
      <c r="P25" s="161">
        <v>1434583548</v>
      </c>
      <c r="Q25" s="162">
        <f t="shared" si="4"/>
        <v>0</v>
      </c>
      <c r="R25" s="161">
        <v>885163948</v>
      </c>
      <c r="S25" s="161">
        <v>885163948</v>
      </c>
      <c r="T25" s="162">
        <f t="shared" si="5"/>
        <v>0</v>
      </c>
      <c r="U25" s="161">
        <v>1838661557</v>
      </c>
      <c r="V25" s="161">
        <v>1838661557</v>
      </c>
      <c r="W25" s="162">
        <f t="shared" si="6"/>
        <v>0</v>
      </c>
      <c r="X25" s="161">
        <v>2099549376</v>
      </c>
      <c r="Y25" s="161">
        <v>2099549376</v>
      </c>
      <c r="Z25" s="162">
        <f t="shared" si="7"/>
        <v>0</v>
      </c>
      <c r="AA25" s="161">
        <v>0</v>
      </c>
      <c r="AB25" s="161">
        <v>0</v>
      </c>
      <c r="AC25" s="162">
        <f t="shared" si="8"/>
        <v>0</v>
      </c>
      <c r="AD25" s="161">
        <v>1259729625</v>
      </c>
      <c r="AE25" s="161">
        <v>1259729625</v>
      </c>
      <c r="AF25" s="162">
        <f t="shared" si="9"/>
        <v>0</v>
      </c>
      <c r="AG25" s="161">
        <v>0</v>
      </c>
      <c r="AH25" s="161">
        <v>0</v>
      </c>
      <c r="AI25" s="162">
        <f t="shared" si="10"/>
        <v>0</v>
      </c>
      <c r="AJ25" s="161">
        <v>705434412</v>
      </c>
      <c r="AK25" s="161">
        <v>0</v>
      </c>
      <c r="AL25" s="162">
        <f t="shared" si="11"/>
        <v>705434412</v>
      </c>
      <c r="AM25" s="161">
        <v>2032356707</v>
      </c>
      <c r="AN25" s="161">
        <v>0</v>
      </c>
      <c r="AO25" s="162">
        <f t="shared" si="12"/>
        <v>2032356707</v>
      </c>
      <c r="AP25" s="161">
        <v>0</v>
      </c>
      <c r="AQ25" s="161">
        <v>0</v>
      </c>
      <c r="AR25" s="162">
        <f t="shared" si="13"/>
        <v>0</v>
      </c>
      <c r="AS25" s="161">
        <v>1104402245</v>
      </c>
      <c r="AT25" s="161">
        <v>0</v>
      </c>
      <c r="AU25" s="162">
        <f t="shared" si="14"/>
        <v>1104402245</v>
      </c>
      <c r="AW25" s="161">
        <f t="shared" si="15"/>
        <v>14404718774</v>
      </c>
      <c r="AX25" s="161">
        <f t="shared" si="16"/>
        <v>10562525410</v>
      </c>
      <c r="AY25" s="162">
        <f t="shared" si="17"/>
        <v>3842193364</v>
      </c>
    </row>
    <row r="26" spans="1:51">
      <c r="A26" s="160">
        <v>23</v>
      </c>
      <c r="B26" s="160" t="s">
        <v>181</v>
      </c>
      <c r="C26" s="161">
        <v>64195208</v>
      </c>
      <c r="D26" s="161">
        <v>64195208</v>
      </c>
      <c r="E26" s="162">
        <f t="shared" si="0"/>
        <v>0</v>
      </c>
      <c r="F26" s="161">
        <v>1170483829</v>
      </c>
      <c r="G26" s="161">
        <v>1170483829</v>
      </c>
      <c r="H26" s="162">
        <f t="shared" si="1"/>
        <v>0</v>
      </c>
      <c r="I26" s="161">
        <v>702290297</v>
      </c>
      <c r="J26" s="161">
        <v>702290297</v>
      </c>
      <c r="K26" s="162">
        <f t="shared" si="2"/>
        <v>0</v>
      </c>
      <c r="L26" s="161">
        <v>608892802</v>
      </c>
      <c r="M26" s="161">
        <v>608892802</v>
      </c>
      <c r="N26" s="162">
        <f t="shared" si="3"/>
        <v>0</v>
      </c>
      <c r="O26" s="161">
        <v>1240833464</v>
      </c>
      <c r="P26" s="161">
        <v>1240833464</v>
      </c>
      <c r="Q26" s="162">
        <f t="shared" si="4"/>
        <v>0</v>
      </c>
      <c r="R26" s="161">
        <v>744500078</v>
      </c>
      <c r="S26" s="161">
        <v>744500078</v>
      </c>
      <c r="T26" s="162">
        <f t="shared" si="5"/>
        <v>0</v>
      </c>
      <c r="U26" s="161">
        <v>649917571</v>
      </c>
      <c r="V26" s="161">
        <v>649917571</v>
      </c>
      <c r="W26" s="162">
        <f t="shared" si="6"/>
        <v>0</v>
      </c>
      <c r="X26" s="161">
        <v>1317625557</v>
      </c>
      <c r="Y26" s="161">
        <v>1317625557</v>
      </c>
      <c r="Z26" s="162">
        <f t="shared" si="7"/>
        <v>0</v>
      </c>
      <c r="AA26" s="161">
        <v>0</v>
      </c>
      <c r="AB26" s="161">
        <v>0</v>
      </c>
      <c r="AC26" s="162">
        <f t="shared" si="8"/>
        <v>0</v>
      </c>
      <c r="AD26" s="161">
        <v>790575334</v>
      </c>
      <c r="AE26" s="161">
        <v>790575334</v>
      </c>
      <c r="AF26" s="162">
        <f t="shared" si="9"/>
        <v>0</v>
      </c>
      <c r="AG26" s="161">
        <v>0</v>
      </c>
      <c r="AH26" s="161">
        <v>0</v>
      </c>
      <c r="AI26" s="162">
        <f t="shared" si="10"/>
        <v>0</v>
      </c>
      <c r="AJ26" s="161">
        <v>723293836</v>
      </c>
      <c r="AK26" s="161">
        <v>0</v>
      </c>
      <c r="AL26" s="162">
        <f t="shared" si="11"/>
        <v>723293836</v>
      </c>
      <c r="AM26" s="161">
        <v>1019178316</v>
      </c>
      <c r="AN26" s="161">
        <v>0</v>
      </c>
      <c r="AO26" s="162">
        <f t="shared" si="12"/>
        <v>1019178316</v>
      </c>
      <c r="AP26" s="161">
        <v>0</v>
      </c>
      <c r="AQ26" s="161">
        <v>0</v>
      </c>
      <c r="AR26" s="162">
        <f t="shared" si="13"/>
        <v>0</v>
      </c>
      <c r="AS26" s="161">
        <v>26054193</v>
      </c>
      <c r="AT26" s="161">
        <v>0</v>
      </c>
      <c r="AU26" s="162">
        <f t="shared" si="14"/>
        <v>26054193</v>
      </c>
      <c r="AW26" s="161">
        <f t="shared" si="15"/>
        <v>9057840485</v>
      </c>
      <c r="AX26" s="161">
        <f t="shared" si="16"/>
        <v>7289314140</v>
      </c>
      <c r="AY26" s="162">
        <f t="shared" si="17"/>
        <v>1768526345</v>
      </c>
    </row>
    <row r="27" spans="1:51">
      <c r="A27" s="160">
        <v>24</v>
      </c>
      <c r="B27" s="160" t="s">
        <v>182</v>
      </c>
      <c r="C27" s="161">
        <v>453549195</v>
      </c>
      <c r="D27" s="161">
        <v>453549195</v>
      </c>
      <c r="E27" s="162">
        <f t="shared" si="0"/>
        <v>0</v>
      </c>
      <c r="F27" s="161">
        <v>1280985022</v>
      </c>
      <c r="G27" s="161">
        <v>1280985022</v>
      </c>
      <c r="H27" s="162">
        <f t="shared" si="1"/>
        <v>0</v>
      </c>
      <c r="I27" s="161">
        <v>768591013</v>
      </c>
      <c r="J27" s="161">
        <v>768591013</v>
      </c>
      <c r="K27" s="162">
        <f t="shared" si="2"/>
        <v>0</v>
      </c>
      <c r="L27" s="161">
        <v>145801434</v>
      </c>
      <c r="M27" s="161">
        <v>145801434</v>
      </c>
      <c r="N27" s="162">
        <f t="shared" si="3"/>
        <v>0</v>
      </c>
      <c r="O27" s="161">
        <v>1097688735</v>
      </c>
      <c r="P27" s="161">
        <v>1097688735</v>
      </c>
      <c r="Q27" s="162">
        <f t="shared" si="4"/>
        <v>0</v>
      </c>
      <c r="R27" s="161">
        <v>658613241</v>
      </c>
      <c r="S27" s="161">
        <v>658613241</v>
      </c>
      <c r="T27" s="162">
        <f t="shared" si="5"/>
        <v>0</v>
      </c>
      <c r="U27" s="161">
        <v>0</v>
      </c>
      <c r="V27" s="161">
        <v>0</v>
      </c>
      <c r="W27" s="162">
        <f t="shared" si="6"/>
        <v>0</v>
      </c>
      <c r="X27" s="161">
        <v>193231028</v>
      </c>
      <c r="Y27" s="161">
        <v>193231028</v>
      </c>
      <c r="Z27" s="162">
        <f t="shared" si="7"/>
        <v>0</v>
      </c>
      <c r="AA27" s="161">
        <v>0</v>
      </c>
      <c r="AB27" s="161">
        <v>0</v>
      </c>
      <c r="AC27" s="162">
        <f t="shared" si="8"/>
        <v>0</v>
      </c>
      <c r="AD27" s="161">
        <v>511023478</v>
      </c>
      <c r="AE27" s="161">
        <v>511023478</v>
      </c>
      <c r="AF27" s="162">
        <f t="shared" si="9"/>
        <v>0</v>
      </c>
      <c r="AG27" s="161">
        <v>0</v>
      </c>
      <c r="AH27" s="161">
        <v>0</v>
      </c>
      <c r="AI27" s="162">
        <f t="shared" si="10"/>
        <v>0</v>
      </c>
      <c r="AJ27" s="161">
        <v>479091421</v>
      </c>
      <c r="AK27" s="161">
        <v>0</v>
      </c>
      <c r="AL27" s="162">
        <f t="shared" si="11"/>
        <v>479091421</v>
      </c>
      <c r="AM27" s="161">
        <v>0</v>
      </c>
      <c r="AN27" s="161">
        <v>0</v>
      </c>
      <c r="AO27" s="162">
        <f t="shared" si="12"/>
        <v>0</v>
      </c>
      <c r="AP27" s="161">
        <v>0</v>
      </c>
      <c r="AQ27" s="161">
        <v>0</v>
      </c>
      <c r="AR27" s="162">
        <f t="shared" si="13"/>
        <v>0</v>
      </c>
      <c r="AS27" s="161">
        <v>0</v>
      </c>
      <c r="AT27" s="161">
        <v>0</v>
      </c>
      <c r="AU27" s="162">
        <f t="shared" si="14"/>
        <v>0</v>
      </c>
      <c r="AW27" s="161">
        <f t="shared" si="15"/>
        <v>5588574567</v>
      </c>
      <c r="AX27" s="161">
        <f t="shared" si="16"/>
        <v>5109483146</v>
      </c>
      <c r="AY27" s="162">
        <f t="shared" si="17"/>
        <v>479091421</v>
      </c>
    </row>
    <row r="28" spans="1:51">
      <c r="A28" s="160">
        <v>25</v>
      </c>
      <c r="B28" s="160" t="s">
        <v>23</v>
      </c>
      <c r="C28" s="161">
        <v>24408807</v>
      </c>
      <c r="D28" s="161">
        <v>24408807</v>
      </c>
      <c r="E28" s="162">
        <f t="shared" si="0"/>
        <v>0</v>
      </c>
      <c r="F28" s="161">
        <v>404337666</v>
      </c>
      <c r="G28" s="161">
        <v>404337666</v>
      </c>
      <c r="H28" s="162">
        <f t="shared" si="1"/>
        <v>0</v>
      </c>
      <c r="I28" s="161">
        <v>242602600</v>
      </c>
      <c r="J28" s="161">
        <v>242602600</v>
      </c>
      <c r="K28" s="162">
        <f t="shared" si="2"/>
        <v>0</v>
      </c>
      <c r="L28" s="161">
        <v>197060688</v>
      </c>
      <c r="M28" s="161">
        <v>197060688</v>
      </c>
      <c r="N28" s="162">
        <f t="shared" si="3"/>
        <v>0</v>
      </c>
      <c r="O28" s="161">
        <v>422000477</v>
      </c>
      <c r="P28" s="161">
        <v>422000477</v>
      </c>
      <c r="Q28" s="162">
        <f t="shared" si="4"/>
        <v>0</v>
      </c>
      <c r="R28" s="161">
        <v>253200286</v>
      </c>
      <c r="S28" s="161">
        <v>253200286</v>
      </c>
      <c r="T28" s="162">
        <f t="shared" si="5"/>
        <v>0</v>
      </c>
      <c r="U28" s="161">
        <v>249872973</v>
      </c>
      <c r="V28" s="161">
        <v>249872973</v>
      </c>
      <c r="W28" s="162">
        <f t="shared" si="6"/>
        <v>0</v>
      </c>
      <c r="X28" s="161">
        <v>462536868</v>
      </c>
      <c r="Y28" s="161">
        <v>462536868</v>
      </c>
      <c r="Z28" s="162">
        <f t="shared" si="7"/>
        <v>0</v>
      </c>
      <c r="AA28" s="161">
        <v>0</v>
      </c>
      <c r="AB28" s="161">
        <v>0</v>
      </c>
      <c r="AC28" s="162">
        <f t="shared" si="8"/>
        <v>0</v>
      </c>
      <c r="AD28" s="161">
        <v>277522121</v>
      </c>
      <c r="AE28" s="161">
        <v>277522121</v>
      </c>
      <c r="AF28" s="162">
        <f t="shared" si="9"/>
        <v>0</v>
      </c>
      <c r="AG28" s="161">
        <v>0</v>
      </c>
      <c r="AH28" s="161">
        <v>0</v>
      </c>
      <c r="AI28" s="162">
        <f t="shared" si="10"/>
        <v>0</v>
      </c>
      <c r="AJ28" s="161">
        <v>175566165</v>
      </c>
      <c r="AK28" s="161">
        <v>0</v>
      </c>
      <c r="AL28" s="162">
        <f t="shared" si="11"/>
        <v>175566165</v>
      </c>
      <c r="AM28" s="161">
        <v>457812577</v>
      </c>
      <c r="AN28" s="161">
        <v>0</v>
      </c>
      <c r="AO28" s="162">
        <f t="shared" si="12"/>
        <v>457812577</v>
      </c>
      <c r="AP28" s="161">
        <v>0</v>
      </c>
      <c r="AQ28" s="161">
        <v>0</v>
      </c>
      <c r="AR28" s="162">
        <f t="shared" si="13"/>
        <v>0</v>
      </c>
      <c r="AS28" s="161">
        <v>280563550</v>
      </c>
      <c r="AT28" s="161">
        <v>0</v>
      </c>
      <c r="AU28" s="162">
        <f t="shared" si="14"/>
        <v>280563550</v>
      </c>
      <c r="AW28" s="161">
        <f t="shared" si="15"/>
        <v>3447484778</v>
      </c>
      <c r="AX28" s="161">
        <f t="shared" si="16"/>
        <v>2533542486</v>
      </c>
      <c r="AY28" s="162">
        <f t="shared" si="17"/>
        <v>913942292</v>
      </c>
    </row>
    <row r="29" spans="1:51">
      <c r="A29" s="160">
        <v>26</v>
      </c>
      <c r="B29" s="160" t="s">
        <v>53</v>
      </c>
      <c r="C29" s="161">
        <v>137703774</v>
      </c>
      <c r="D29" s="161">
        <v>137703774</v>
      </c>
      <c r="E29" s="162">
        <f t="shared" si="0"/>
        <v>0</v>
      </c>
      <c r="F29" s="161">
        <v>208121477</v>
      </c>
      <c r="G29" s="161">
        <v>208121477</v>
      </c>
      <c r="H29" s="162">
        <f t="shared" si="1"/>
        <v>0</v>
      </c>
      <c r="I29" s="161">
        <v>124872886</v>
      </c>
      <c r="J29" s="161">
        <v>124872886</v>
      </c>
      <c r="K29" s="162">
        <f t="shared" si="2"/>
        <v>0</v>
      </c>
      <c r="L29" s="161">
        <v>145094678</v>
      </c>
      <c r="M29" s="161">
        <v>145094678</v>
      </c>
      <c r="N29" s="162">
        <f t="shared" si="3"/>
        <v>0</v>
      </c>
      <c r="O29" s="161">
        <v>239044521</v>
      </c>
      <c r="P29" s="161">
        <v>239044521</v>
      </c>
      <c r="Q29" s="162">
        <f t="shared" si="4"/>
        <v>0</v>
      </c>
      <c r="R29" s="161">
        <v>143426712</v>
      </c>
      <c r="S29" s="161">
        <v>143426712</v>
      </c>
      <c r="T29" s="162">
        <f t="shared" si="5"/>
        <v>0</v>
      </c>
      <c r="U29" s="161">
        <v>41325356</v>
      </c>
      <c r="V29" s="161">
        <v>41325356</v>
      </c>
      <c r="W29" s="162">
        <f t="shared" si="6"/>
        <v>0</v>
      </c>
      <c r="X29" s="161">
        <v>211898295</v>
      </c>
      <c r="Y29" s="161">
        <v>211898295</v>
      </c>
      <c r="Z29" s="162">
        <f t="shared" si="7"/>
        <v>0</v>
      </c>
      <c r="AA29" s="161">
        <v>0</v>
      </c>
      <c r="AB29" s="161">
        <v>0</v>
      </c>
      <c r="AC29" s="162">
        <f t="shared" si="8"/>
        <v>0</v>
      </c>
      <c r="AD29" s="161">
        <v>127138977</v>
      </c>
      <c r="AE29" s="161">
        <v>127138977</v>
      </c>
      <c r="AF29" s="162">
        <f t="shared" si="9"/>
        <v>0</v>
      </c>
      <c r="AG29" s="161">
        <v>0</v>
      </c>
      <c r="AH29" s="161">
        <v>0</v>
      </c>
      <c r="AI29" s="162">
        <f t="shared" si="10"/>
        <v>0</v>
      </c>
      <c r="AJ29" s="161">
        <v>102138060</v>
      </c>
      <c r="AK29" s="161">
        <v>0</v>
      </c>
      <c r="AL29" s="162">
        <f t="shared" si="11"/>
        <v>102138060</v>
      </c>
      <c r="AM29" s="161">
        <v>220587666</v>
      </c>
      <c r="AN29" s="161">
        <v>0</v>
      </c>
      <c r="AO29" s="162">
        <f t="shared" si="12"/>
        <v>220587666</v>
      </c>
      <c r="AP29" s="161">
        <v>0</v>
      </c>
      <c r="AQ29" s="161">
        <v>0</v>
      </c>
      <c r="AR29" s="162">
        <f t="shared" si="13"/>
        <v>0</v>
      </c>
      <c r="AS29" s="161">
        <v>132529959</v>
      </c>
      <c r="AT29" s="161">
        <v>0</v>
      </c>
      <c r="AU29" s="162">
        <f t="shared" si="14"/>
        <v>132529959</v>
      </c>
      <c r="AW29" s="161">
        <f t="shared" si="15"/>
        <v>1833882361</v>
      </c>
      <c r="AX29" s="161">
        <f t="shared" si="16"/>
        <v>1378626676</v>
      </c>
      <c r="AY29" s="162">
        <f t="shared" si="17"/>
        <v>455255685</v>
      </c>
    </row>
    <row r="30" spans="1:51">
      <c r="A30" s="160">
        <v>27</v>
      </c>
      <c r="B30" s="160" t="s">
        <v>183</v>
      </c>
      <c r="C30" s="161">
        <v>24305965</v>
      </c>
      <c r="D30" s="161">
        <v>24305965</v>
      </c>
      <c r="E30" s="162">
        <f t="shared" si="0"/>
        <v>0</v>
      </c>
      <c r="F30" s="161">
        <v>118584177</v>
      </c>
      <c r="G30" s="161">
        <v>118584177</v>
      </c>
      <c r="H30" s="162">
        <f t="shared" si="1"/>
        <v>0</v>
      </c>
      <c r="I30" s="161">
        <v>71150506</v>
      </c>
      <c r="J30" s="161">
        <v>71150506</v>
      </c>
      <c r="K30" s="162">
        <f t="shared" si="2"/>
        <v>0</v>
      </c>
      <c r="L30" s="161">
        <v>86356418</v>
      </c>
      <c r="M30" s="161">
        <v>86356418</v>
      </c>
      <c r="N30" s="162">
        <f t="shared" si="3"/>
        <v>0</v>
      </c>
      <c r="O30" s="161">
        <v>138045551</v>
      </c>
      <c r="P30" s="161">
        <v>138045551</v>
      </c>
      <c r="Q30" s="162">
        <f t="shared" si="4"/>
        <v>0</v>
      </c>
      <c r="R30" s="161">
        <v>82827330</v>
      </c>
      <c r="S30" s="161">
        <v>82827330</v>
      </c>
      <c r="T30" s="162">
        <f t="shared" si="5"/>
        <v>0</v>
      </c>
      <c r="U30" s="161">
        <v>0</v>
      </c>
      <c r="V30" s="161">
        <v>0</v>
      </c>
      <c r="W30" s="162">
        <f t="shared" si="6"/>
        <v>0</v>
      </c>
      <c r="X30" s="161">
        <v>108722832</v>
      </c>
      <c r="Y30" s="161">
        <v>108722832</v>
      </c>
      <c r="Z30" s="162">
        <f t="shared" si="7"/>
        <v>0</v>
      </c>
      <c r="AA30" s="161">
        <v>0</v>
      </c>
      <c r="AB30" s="161">
        <v>0</v>
      </c>
      <c r="AC30" s="162">
        <f t="shared" si="8"/>
        <v>0</v>
      </c>
      <c r="AD30" s="161">
        <v>0</v>
      </c>
      <c r="AE30" s="161">
        <v>0</v>
      </c>
      <c r="AF30" s="162">
        <f t="shared" si="9"/>
        <v>0</v>
      </c>
      <c r="AG30" s="161">
        <v>0</v>
      </c>
      <c r="AH30" s="161">
        <v>0</v>
      </c>
      <c r="AI30" s="162">
        <f t="shared" si="10"/>
        <v>0</v>
      </c>
      <c r="AJ30" s="161">
        <v>0</v>
      </c>
      <c r="AK30" s="161">
        <v>0</v>
      </c>
      <c r="AL30" s="162">
        <f t="shared" si="11"/>
        <v>0</v>
      </c>
      <c r="AM30" s="161">
        <v>0</v>
      </c>
      <c r="AN30" s="161">
        <v>0</v>
      </c>
      <c r="AO30" s="162">
        <f t="shared" si="12"/>
        <v>0</v>
      </c>
      <c r="AP30" s="161">
        <v>0</v>
      </c>
      <c r="AQ30" s="161">
        <v>0</v>
      </c>
      <c r="AR30" s="162">
        <f t="shared" si="13"/>
        <v>0</v>
      </c>
      <c r="AS30" s="161">
        <v>0</v>
      </c>
      <c r="AT30" s="161">
        <v>0</v>
      </c>
      <c r="AU30" s="162">
        <f t="shared" si="14"/>
        <v>0</v>
      </c>
      <c r="AW30" s="161">
        <f t="shared" si="15"/>
        <v>629992779</v>
      </c>
      <c r="AX30" s="161">
        <f t="shared" si="16"/>
        <v>629992779</v>
      </c>
      <c r="AY30" s="162">
        <f t="shared" si="17"/>
        <v>0</v>
      </c>
    </row>
    <row r="31" spans="1:51">
      <c r="A31" s="160">
        <v>28</v>
      </c>
      <c r="B31" s="160" t="s">
        <v>184</v>
      </c>
      <c r="C31" s="161">
        <v>0</v>
      </c>
      <c r="D31" s="161">
        <v>0</v>
      </c>
      <c r="E31" s="162">
        <f t="shared" si="0"/>
        <v>0</v>
      </c>
      <c r="F31" s="161">
        <v>6867069</v>
      </c>
      <c r="G31" s="161">
        <v>6867069</v>
      </c>
      <c r="H31" s="162">
        <f t="shared" si="1"/>
        <v>0</v>
      </c>
      <c r="I31" s="161">
        <v>4120241</v>
      </c>
      <c r="J31" s="161">
        <v>4120241</v>
      </c>
      <c r="K31" s="162">
        <f t="shared" si="2"/>
        <v>0</v>
      </c>
      <c r="L31" s="161">
        <v>14829020</v>
      </c>
      <c r="M31" s="161">
        <v>14829020</v>
      </c>
      <c r="N31" s="162">
        <f t="shared" si="3"/>
        <v>0</v>
      </c>
      <c r="O31" s="161">
        <v>12908165</v>
      </c>
      <c r="P31" s="161">
        <v>12908165</v>
      </c>
      <c r="Q31" s="162">
        <f t="shared" si="4"/>
        <v>0</v>
      </c>
      <c r="R31" s="161">
        <v>6853677</v>
      </c>
      <c r="S31" s="161">
        <v>6853677</v>
      </c>
      <c r="T31" s="162">
        <f t="shared" si="5"/>
        <v>0</v>
      </c>
      <c r="U31" s="161">
        <v>0</v>
      </c>
      <c r="V31" s="161">
        <v>0</v>
      </c>
      <c r="W31" s="162">
        <f t="shared" si="6"/>
        <v>0</v>
      </c>
      <c r="X31" s="161">
        <v>0</v>
      </c>
      <c r="Y31" s="161">
        <v>0</v>
      </c>
      <c r="Z31" s="162">
        <f t="shared" si="7"/>
        <v>0</v>
      </c>
      <c r="AA31" s="161">
        <v>0</v>
      </c>
      <c r="AB31" s="161">
        <v>0</v>
      </c>
      <c r="AC31" s="162">
        <f t="shared" si="8"/>
        <v>0</v>
      </c>
      <c r="AD31" s="161">
        <v>0</v>
      </c>
      <c r="AE31" s="161">
        <v>0</v>
      </c>
      <c r="AF31" s="162">
        <f t="shared" si="9"/>
        <v>0</v>
      </c>
      <c r="AG31" s="161">
        <v>0</v>
      </c>
      <c r="AH31" s="161">
        <v>0</v>
      </c>
      <c r="AI31" s="162">
        <f t="shared" si="10"/>
        <v>0</v>
      </c>
      <c r="AJ31" s="161">
        <v>0</v>
      </c>
      <c r="AK31" s="161">
        <v>0</v>
      </c>
      <c r="AL31" s="162">
        <f t="shared" si="11"/>
        <v>0</v>
      </c>
      <c r="AM31" s="161">
        <v>0</v>
      </c>
      <c r="AN31" s="161">
        <v>0</v>
      </c>
      <c r="AO31" s="162">
        <f t="shared" si="12"/>
        <v>0</v>
      </c>
      <c r="AP31" s="161">
        <v>0</v>
      </c>
      <c r="AQ31" s="161">
        <v>0</v>
      </c>
      <c r="AR31" s="162">
        <f t="shared" si="13"/>
        <v>0</v>
      </c>
      <c r="AS31" s="161">
        <v>0</v>
      </c>
      <c r="AT31" s="161">
        <v>0</v>
      </c>
      <c r="AU31" s="162">
        <f t="shared" si="14"/>
        <v>0</v>
      </c>
      <c r="AW31" s="161">
        <f t="shared" si="15"/>
        <v>45578172</v>
      </c>
      <c r="AX31" s="161">
        <f t="shared" si="16"/>
        <v>45578172</v>
      </c>
      <c r="AY31" s="162">
        <f t="shared" si="17"/>
        <v>0</v>
      </c>
    </row>
    <row r="32" spans="1:51">
      <c r="A32" s="160">
        <v>29</v>
      </c>
      <c r="B32" s="160" t="s">
        <v>185</v>
      </c>
      <c r="C32" s="161">
        <v>0</v>
      </c>
      <c r="D32" s="161">
        <v>0</v>
      </c>
      <c r="E32" s="162">
        <f t="shared" si="0"/>
        <v>0</v>
      </c>
      <c r="F32" s="161">
        <v>0</v>
      </c>
      <c r="G32" s="161">
        <v>0</v>
      </c>
      <c r="H32" s="162">
        <f t="shared" si="1"/>
        <v>0</v>
      </c>
      <c r="I32" s="161">
        <v>0</v>
      </c>
      <c r="J32" s="161">
        <v>0</v>
      </c>
      <c r="K32" s="162">
        <f t="shared" si="2"/>
        <v>0</v>
      </c>
      <c r="L32" s="161">
        <v>0</v>
      </c>
      <c r="M32" s="161">
        <v>0</v>
      </c>
      <c r="N32" s="162">
        <f t="shared" si="3"/>
        <v>0</v>
      </c>
      <c r="O32" s="161">
        <v>0</v>
      </c>
      <c r="P32" s="161">
        <v>0</v>
      </c>
      <c r="Q32" s="162">
        <f t="shared" si="4"/>
        <v>0</v>
      </c>
      <c r="R32" s="161">
        <v>0</v>
      </c>
      <c r="S32" s="161">
        <v>0</v>
      </c>
      <c r="T32" s="162">
        <f t="shared" si="5"/>
        <v>0</v>
      </c>
      <c r="U32" s="161">
        <v>0</v>
      </c>
      <c r="V32" s="161">
        <v>0</v>
      </c>
      <c r="W32" s="162">
        <f t="shared" si="6"/>
        <v>0</v>
      </c>
      <c r="X32" s="161">
        <v>0</v>
      </c>
      <c r="Y32" s="161">
        <v>0</v>
      </c>
      <c r="Z32" s="162">
        <f t="shared" si="7"/>
        <v>0</v>
      </c>
      <c r="AA32" s="161">
        <v>0</v>
      </c>
      <c r="AB32" s="161">
        <v>0</v>
      </c>
      <c r="AC32" s="162">
        <f t="shared" si="8"/>
        <v>0</v>
      </c>
      <c r="AD32" s="161">
        <v>0</v>
      </c>
      <c r="AE32" s="161">
        <v>0</v>
      </c>
      <c r="AF32" s="162">
        <f t="shared" si="9"/>
        <v>0</v>
      </c>
      <c r="AG32" s="161">
        <v>878692026</v>
      </c>
      <c r="AH32" s="161">
        <v>878692026</v>
      </c>
      <c r="AI32" s="162">
        <f t="shared" si="10"/>
        <v>0</v>
      </c>
      <c r="AJ32" s="161">
        <v>0</v>
      </c>
      <c r="AK32" s="161">
        <v>0</v>
      </c>
      <c r="AL32" s="162">
        <f t="shared" si="11"/>
        <v>0</v>
      </c>
      <c r="AM32" s="161">
        <v>0</v>
      </c>
      <c r="AN32" s="161">
        <v>0</v>
      </c>
      <c r="AO32" s="162">
        <f t="shared" si="12"/>
        <v>0</v>
      </c>
      <c r="AP32" s="161">
        <v>0</v>
      </c>
      <c r="AQ32" s="161">
        <v>0</v>
      </c>
      <c r="AR32" s="162">
        <f t="shared" si="13"/>
        <v>0</v>
      </c>
      <c r="AS32" s="161">
        <v>0</v>
      </c>
      <c r="AT32" s="161">
        <v>0</v>
      </c>
      <c r="AU32" s="162">
        <f t="shared" si="14"/>
        <v>0</v>
      </c>
      <c r="AW32" s="161">
        <f t="shared" si="15"/>
        <v>878692026</v>
      </c>
      <c r="AX32" s="161">
        <f t="shared" si="16"/>
        <v>878692026</v>
      </c>
      <c r="AY32" s="162">
        <f t="shared" si="17"/>
        <v>0</v>
      </c>
    </row>
    <row r="33" spans="1:51">
      <c r="A33" s="160">
        <v>30</v>
      </c>
      <c r="B33" s="160" t="s">
        <v>186</v>
      </c>
      <c r="C33" s="161">
        <v>0</v>
      </c>
      <c r="D33" s="161">
        <v>0</v>
      </c>
      <c r="E33" s="162">
        <f t="shared" si="0"/>
        <v>0</v>
      </c>
      <c r="F33" s="161">
        <v>0</v>
      </c>
      <c r="G33" s="161">
        <v>0</v>
      </c>
      <c r="H33" s="162">
        <f t="shared" si="1"/>
        <v>0</v>
      </c>
      <c r="I33" s="161">
        <v>0</v>
      </c>
      <c r="J33" s="161">
        <v>0</v>
      </c>
      <c r="K33" s="162">
        <f t="shared" si="2"/>
        <v>0</v>
      </c>
      <c r="L33" s="161">
        <v>0</v>
      </c>
      <c r="M33" s="161">
        <v>0</v>
      </c>
      <c r="N33" s="162">
        <f t="shared" si="3"/>
        <v>0</v>
      </c>
      <c r="O33" s="161">
        <v>0</v>
      </c>
      <c r="P33" s="161">
        <v>0</v>
      </c>
      <c r="Q33" s="162">
        <f t="shared" si="4"/>
        <v>0</v>
      </c>
      <c r="R33" s="161">
        <v>0</v>
      </c>
      <c r="S33" s="161">
        <v>0</v>
      </c>
      <c r="T33" s="162">
        <f t="shared" si="5"/>
        <v>0</v>
      </c>
      <c r="U33" s="161">
        <v>0</v>
      </c>
      <c r="V33" s="161">
        <v>0</v>
      </c>
      <c r="W33" s="162">
        <f t="shared" si="6"/>
        <v>0</v>
      </c>
      <c r="X33" s="161">
        <v>0</v>
      </c>
      <c r="Y33" s="161">
        <v>0</v>
      </c>
      <c r="Z33" s="162">
        <f t="shared" si="7"/>
        <v>0</v>
      </c>
      <c r="AA33" s="161">
        <v>0</v>
      </c>
      <c r="AB33" s="161">
        <v>0</v>
      </c>
      <c r="AC33" s="162">
        <f t="shared" si="8"/>
        <v>0</v>
      </c>
      <c r="AD33" s="161">
        <v>0</v>
      </c>
      <c r="AE33" s="161">
        <v>0</v>
      </c>
      <c r="AF33" s="162">
        <f t="shared" si="9"/>
        <v>0</v>
      </c>
      <c r="AG33" s="161">
        <v>469538289</v>
      </c>
      <c r="AH33" s="161">
        <v>469538289</v>
      </c>
      <c r="AI33" s="162">
        <f t="shared" si="10"/>
        <v>0</v>
      </c>
      <c r="AJ33" s="161">
        <v>0</v>
      </c>
      <c r="AK33" s="161">
        <v>0</v>
      </c>
      <c r="AL33" s="162">
        <f t="shared" si="11"/>
        <v>0</v>
      </c>
      <c r="AM33" s="161">
        <v>0</v>
      </c>
      <c r="AN33" s="161">
        <v>0</v>
      </c>
      <c r="AO33" s="162">
        <f t="shared" si="12"/>
        <v>0</v>
      </c>
      <c r="AP33" s="161">
        <v>0</v>
      </c>
      <c r="AQ33" s="161">
        <v>0</v>
      </c>
      <c r="AR33" s="162">
        <f t="shared" si="13"/>
        <v>0</v>
      </c>
      <c r="AS33" s="161">
        <v>0</v>
      </c>
      <c r="AT33" s="161">
        <v>0</v>
      </c>
      <c r="AU33" s="162">
        <f t="shared" si="14"/>
        <v>0</v>
      </c>
      <c r="AW33" s="161">
        <f t="shared" si="15"/>
        <v>469538289</v>
      </c>
      <c r="AX33" s="161">
        <f t="shared" si="16"/>
        <v>469538289</v>
      </c>
      <c r="AY33" s="162">
        <f t="shared" si="17"/>
        <v>0</v>
      </c>
    </row>
    <row r="34" spans="1:51">
      <c r="A34" s="160">
        <v>31</v>
      </c>
      <c r="B34" s="160" t="s">
        <v>187</v>
      </c>
      <c r="C34" s="161">
        <v>0</v>
      </c>
      <c r="D34" s="161">
        <v>0</v>
      </c>
      <c r="E34" s="162">
        <f t="shared" si="0"/>
        <v>0</v>
      </c>
      <c r="F34" s="161">
        <v>0</v>
      </c>
      <c r="G34" s="161">
        <v>0</v>
      </c>
      <c r="H34" s="162">
        <f t="shared" si="1"/>
        <v>0</v>
      </c>
      <c r="I34" s="161">
        <v>0</v>
      </c>
      <c r="J34" s="161">
        <v>0</v>
      </c>
      <c r="K34" s="162">
        <f t="shared" si="2"/>
        <v>0</v>
      </c>
      <c r="L34" s="161">
        <v>0</v>
      </c>
      <c r="M34" s="161">
        <v>0</v>
      </c>
      <c r="N34" s="162">
        <f t="shared" si="3"/>
        <v>0</v>
      </c>
      <c r="O34" s="161">
        <v>0</v>
      </c>
      <c r="P34" s="161">
        <v>0</v>
      </c>
      <c r="Q34" s="162">
        <f t="shared" si="4"/>
        <v>0</v>
      </c>
      <c r="R34" s="161">
        <v>0</v>
      </c>
      <c r="S34" s="161">
        <v>0</v>
      </c>
      <c r="T34" s="162">
        <f t="shared" si="5"/>
        <v>0</v>
      </c>
      <c r="U34" s="161">
        <v>0</v>
      </c>
      <c r="V34" s="161">
        <v>0</v>
      </c>
      <c r="W34" s="162">
        <f t="shared" si="6"/>
        <v>0</v>
      </c>
      <c r="X34" s="161">
        <v>0</v>
      </c>
      <c r="Y34" s="161">
        <v>0</v>
      </c>
      <c r="Z34" s="162">
        <f t="shared" si="7"/>
        <v>0</v>
      </c>
      <c r="AA34" s="161">
        <v>0</v>
      </c>
      <c r="AB34" s="161">
        <v>0</v>
      </c>
      <c r="AC34" s="162">
        <f t="shared" si="8"/>
        <v>0</v>
      </c>
      <c r="AD34" s="161">
        <v>0</v>
      </c>
      <c r="AE34" s="161">
        <v>0</v>
      </c>
      <c r="AF34" s="162">
        <f t="shared" si="9"/>
        <v>0</v>
      </c>
      <c r="AG34" s="161">
        <v>164697290</v>
      </c>
      <c r="AH34" s="161">
        <v>164697290</v>
      </c>
      <c r="AI34" s="162">
        <f t="shared" si="10"/>
        <v>0</v>
      </c>
      <c r="AJ34" s="161">
        <v>0</v>
      </c>
      <c r="AK34" s="161">
        <v>0</v>
      </c>
      <c r="AL34" s="162">
        <f t="shared" si="11"/>
        <v>0</v>
      </c>
      <c r="AM34" s="161">
        <v>0</v>
      </c>
      <c r="AN34" s="161">
        <v>0</v>
      </c>
      <c r="AO34" s="162">
        <f t="shared" si="12"/>
        <v>0</v>
      </c>
      <c r="AP34" s="161">
        <v>0</v>
      </c>
      <c r="AQ34" s="161">
        <v>0</v>
      </c>
      <c r="AR34" s="162">
        <f t="shared" si="13"/>
        <v>0</v>
      </c>
      <c r="AS34" s="161">
        <v>0</v>
      </c>
      <c r="AT34" s="161">
        <v>0</v>
      </c>
      <c r="AU34" s="162">
        <f t="shared" si="14"/>
        <v>0</v>
      </c>
      <c r="AW34" s="161">
        <f t="shared" si="15"/>
        <v>164697290</v>
      </c>
      <c r="AX34" s="161">
        <f t="shared" si="16"/>
        <v>164697290</v>
      </c>
      <c r="AY34" s="162">
        <f t="shared" si="17"/>
        <v>0</v>
      </c>
    </row>
    <row r="35" spans="1:51">
      <c r="A35" s="160">
        <v>32</v>
      </c>
      <c r="B35" s="160" t="s">
        <v>188</v>
      </c>
      <c r="C35" s="161">
        <v>0</v>
      </c>
      <c r="D35" s="161">
        <v>0</v>
      </c>
      <c r="E35" s="162">
        <f t="shared" si="0"/>
        <v>0</v>
      </c>
      <c r="F35" s="161">
        <v>0</v>
      </c>
      <c r="G35" s="161">
        <v>0</v>
      </c>
      <c r="H35" s="162">
        <f t="shared" si="1"/>
        <v>0</v>
      </c>
      <c r="I35" s="161">
        <v>0</v>
      </c>
      <c r="J35" s="161">
        <v>0</v>
      </c>
      <c r="K35" s="162">
        <f t="shared" si="2"/>
        <v>0</v>
      </c>
      <c r="L35" s="161">
        <v>0</v>
      </c>
      <c r="M35" s="161">
        <v>0</v>
      </c>
      <c r="N35" s="162">
        <f t="shared" si="3"/>
        <v>0</v>
      </c>
      <c r="O35" s="161">
        <v>0</v>
      </c>
      <c r="P35" s="161">
        <v>0</v>
      </c>
      <c r="Q35" s="162">
        <f t="shared" si="4"/>
        <v>0</v>
      </c>
      <c r="R35" s="161">
        <v>0</v>
      </c>
      <c r="S35" s="161">
        <v>0</v>
      </c>
      <c r="T35" s="162">
        <f t="shared" si="5"/>
        <v>0</v>
      </c>
      <c r="U35" s="161">
        <v>0</v>
      </c>
      <c r="V35" s="161">
        <v>0</v>
      </c>
      <c r="W35" s="162">
        <f t="shared" si="6"/>
        <v>0</v>
      </c>
      <c r="X35" s="161">
        <v>0</v>
      </c>
      <c r="Y35" s="161">
        <v>0</v>
      </c>
      <c r="Z35" s="162">
        <f t="shared" si="7"/>
        <v>0</v>
      </c>
      <c r="AA35" s="161">
        <v>0</v>
      </c>
      <c r="AB35" s="161">
        <v>0</v>
      </c>
      <c r="AC35" s="162">
        <f t="shared" si="8"/>
        <v>0</v>
      </c>
      <c r="AD35" s="161">
        <v>0</v>
      </c>
      <c r="AE35" s="161">
        <v>0</v>
      </c>
      <c r="AF35" s="162">
        <f t="shared" si="9"/>
        <v>0</v>
      </c>
      <c r="AG35" s="161">
        <v>0</v>
      </c>
      <c r="AH35" s="161">
        <v>0</v>
      </c>
      <c r="AI35" s="162">
        <f t="shared" si="10"/>
        <v>0</v>
      </c>
      <c r="AJ35" s="161">
        <v>0</v>
      </c>
      <c r="AK35" s="161">
        <v>0</v>
      </c>
      <c r="AL35" s="162">
        <f t="shared" si="11"/>
        <v>0</v>
      </c>
      <c r="AM35" s="161">
        <v>0</v>
      </c>
      <c r="AN35" s="161">
        <v>0</v>
      </c>
      <c r="AO35" s="162">
        <f t="shared" si="12"/>
        <v>0</v>
      </c>
      <c r="AP35" s="161">
        <v>0</v>
      </c>
      <c r="AQ35" s="161">
        <v>0</v>
      </c>
      <c r="AR35" s="162">
        <f t="shared" si="13"/>
        <v>0</v>
      </c>
      <c r="AS35" s="161">
        <v>0</v>
      </c>
      <c r="AT35" s="161">
        <v>0</v>
      </c>
      <c r="AU35" s="162">
        <f t="shared" si="14"/>
        <v>0</v>
      </c>
      <c r="AW35" s="161">
        <f t="shared" si="15"/>
        <v>0</v>
      </c>
      <c r="AX35" s="161">
        <f t="shared" si="16"/>
        <v>0</v>
      </c>
      <c r="AY35" s="162">
        <f t="shared" si="17"/>
        <v>0</v>
      </c>
    </row>
    <row r="36" spans="1:51">
      <c r="A36" s="160">
        <v>33</v>
      </c>
      <c r="B36" s="160" t="s">
        <v>189</v>
      </c>
      <c r="C36" s="161">
        <v>0</v>
      </c>
      <c r="D36" s="161">
        <v>0</v>
      </c>
      <c r="E36" s="162">
        <f t="shared" si="0"/>
        <v>0</v>
      </c>
      <c r="F36" s="161">
        <v>0</v>
      </c>
      <c r="G36" s="161">
        <v>0</v>
      </c>
      <c r="H36" s="162">
        <f t="shared" si="1"/>
        <v>0</v>
      </c>
      <c r="I36" s="161">
        <v>0</v>
      </c>
      <c r="J36" s="161">
        <v>0</v>
      </c>
      <c r="K36" s="162">
        <f t="shared" si="2"/>
        <v>0</v>
      </c>
      <c r="L36" s="161">
        <v>0</v>
      </c>
      <c r="M36" s="161">
        <v>0</v>
      </c>
      <c r="N36" s="162">
        <f t="shared" si="3"/>
        <v>0</v>
      </c>
      <c r="O36" s="161">
        <v>0</v>
      </c>
      <c r="P36" s="161">
        <v>0</v>
      </c>
      <c r="Q36" s="162">
        <f t="shared" si="4"/>
        <v>0</v>
      </c>
      <c r="R36" s="161">
        <v>0</v>
      </c>
      <c r="S36" s="161">
        <v>0</v>
      </c>
      <c r="T36" s="162">
        <f t="shared" si="5"/>
        <v>0</v>
      </c>
      <c r="U36" s="161">
        <v>0</v>
      </c>
      <c r="V36" s="161">
        <v>0</v>
      </c>
      <c r="W36" s="162">
        <f t="shared" si="6"/>
        <v>0</v>
      </c>
      <c r="X36" s="161">
        <v>0</v>
      </c>
      <c r="Y36" s="161">
        <v>0</v>
      </c>
      <c r="Z36" s="162">
        <f t="shared" si="7"/>
        <v>0</v>
      </c>
      <c r="AA36" s="161">
        <v>0</v>
      </c>
      <c r="AB36" s="161">
        <v>0</v>
      </c>
      <c r="AC36" s="162">
        <f t="shared" si="8"/>
        <v>0</v>
      </c>
      <c r="AD36" s="161">
        <v>0</v>
      </c>
      <c r="AE36" s="161">
        <v>0</v>
      </c>
      <c r="AF36" s="162">
        <f t="shared" si="9"/>
        <v>0</v>
      </c>
      <c r="AG36" s="161">
        <v>0</v>
      </c>
      <c r="AH36" s="161">
        <v>0</v>
      </c>
      <c r="AI36" s="162">
        <f t="shared" si="10"/>
        <v>0</v>
      </c>
      <c r="AJ36" s="161">
        <v>0</v>
      </c>
      <c r="AK36" s="161">
        <v>0</v>
      </c>
      <c r="AL36" s="162">
        <f t="shared" si="11"/>
        <v>0</v>
      </c>
      <c r="AM36" s="161">
        <v>0</v>
      </c>
      <c r="AN36" s="161">
        <v>0</v>
      </c>
      <c r="AO36" s="162">
        <f t="shared" si="12"/>
        <v>0</v>
      </c>
      <c r="AP36" s="161">
        <v>0</v>
      </c>
      <c r="AQ36" s="161">
        <v>0</v>
      </c>
      <c r="AR36" s="162">
        <f t="shared" si="13"/>
        <v>0</v>
      </c>
      <c r="AS36" s="161">
        <v>0</v>
      </c>
      <c r="AT36" s="161">
        <v>0</v>
      </c>
      <c r="AU36" s="162">
        <f t="shared" si="14"/>
        <v>0</v>
      </c>
      <c r="AW36" s="161">
        <f t="shared" si="15"/>
        <v>0</v>
      </c>
      <c r="AX36" s="161">
        <f t="shared" si="16"/>
        <v>0</v>
      </c>
      <c r="AY36" s="162">
        <f t="shared" si="17"/>
        <v>0</v>
      </c>
    </row>
    <row r="37" spans="1:51">
      <c r="A37" s="160">
        <v>34</v>
      </c>
      <c r="B37" s="160" t="s">
        <v>190</v>
      </c>
      <c r="C37" s="161">
        <v>0</v>
      </c>
      <c r="D37" s="161">
        <v>0</v>
      </c>
      <c r="E37" s="162">
        <f t="shared" si="0"/>
        <v>0</v>
      </c>
      <c r="F37" s="161">
        <v>0</v>
      </c>
      <c r="G37" s="161">
        <v>0</v>
      </c>
      <c r="H37" s="162">
        <f t="shared" si="1"/>
        <v>0</v>
      </c>
      <c r="I37" s="161">
        <v>0</v>
      </c>
      <c r="J37" s="161">
        <v>0</v>
      </c>
      <c r="K37" s="162">
        <f t="shared" si="2"/>
        <v>0</v>
      </c>
      <c r="L37" s="161">
        <v>0</v>
      </c>
      <c r="M37" s="161">
        <v>0</v>
      </c>
      <c r="N37" s="162">
        <f t="shared" si="3"/>
        <v>0</v>
      </c>
      <c r="O37" s="161">
        <v>0</v>
      </c>
      <c r="P37" s="161">
        <v>0</v>
      </c>
      <c r="Q37" s="162">
        <f t="shared" si="4"/>
        <v>0</v>
      </c>
      <c r="R37" s="161">
        <v>0</v>
      </c>
      <c r="S37" s="161">
        <v>0</v>
      </c>
      <c r="T37" s="162">
        <f t="shared" si="5"/>
        <v>0</v>
      </c>
      <c r="U37" s="161">
        <v>0</v>
      </c>
      <c r="V37" s="161">
        <v>0</v>
      </c>
      <c r="W37" s="162">
        <f t="shared" si="6"/>
        <v>0</v>
      </c>
      <c r="X37" s="161">
        <v>0</v>
      </c>
      <c r="Y37" s="161">
        <v>0</v>
      </c>
      <c r="Z37" s="162">
        <f t="shared" si="7"/>
        <v>0</v>
      </c>
      <c r="AA37" s="161">
        <v>0</v>
      </c>
      <c r="AB37" s="161">
        <v>0</v>
      </c>
      <c r="AC37" s="162">
        <f t="shared" si="8"/>
        <v>0</v>
      </c>
      <c r="AD37" s="161">
        <v>0</v>
      </c>
      <c r="AE37" s="161">
        <v>0</v>
      </c>
      <c r="AF37" s="162">
        <f t="shared" si="9"/>
        <v>0</v>
      </c>
      <c r="AG37" s="161">
        <v>169604</v>
      </c>
      <c r="AH37" s="161">
        <v>169604</v>
      </c>
      <c r="AI37" s="162">
        <f t="shared" si="10"/>
        <v>0</v>
      </c>
      <c r="AJ37" s="161">
        <v>0</v>
      </c>
      <c r="AK37" s="161">
        <v>0</v>
      </c>
      <c r="AL37" s="162">
        <f t="shared" si="11"/>
        <v>0</v>
      </c>
      <c r="AM37" s="161">
        <v>0</v>
      </c>
      <c r="AN37" s="161">
        <v>0</v>
      </c>
      <c r="AO37" s="162">
        <f t="shared" si="12"/>
        <v>0</v>
      </c>
      <c r="AP37" s="161">
        <v>0</v>
      </c>
      <c r="AQ37" s="161">
        <v>0</v>
      </c>
      <c r="AR37" s="162">
        <f t="shared" si="13"/>
        <v>0</v>
      </c>
      <c r="AS37" s="161">
        <v>0</v>
      </c>
      <c r="AT37" s="161">
        <v>0</v>
      </c>
      <c r="AU37" s="162">
        <f t="shared" si="14"/>
        <v>0</v>
      </c>
      <c r="AW37" s="161">
        <f t="shared" si="15"/>
        <v>169604</v>
      </c>
      <c r="AX37" s="161">
        <f t="shared" si="16"/>
        <v>169604</v>
      </c>
      <c r="AY37" s="162">
        <f t="shared" si="17"/>
        <v>0</v>
      </c>
    </row>
    <row r="38" spans="1:51">
      <c r="A38" s="338" t="s">
        <v>31</v>
      </c>
      <c r="B38" s="338"/>
      <c r="C38" s="165">
        <f t="shared" ref="C38:AU38" si="18">SUM(C4:C37)</f>
        <v>308576700309</v>
      </c>
      <c r="D38" s="165">
        <f t="shared" si="18"/>
        <v>308576700309</v>
      </c>
      <c r="E38" s="165">
        <f t="shared" si="18"/>
        <v>0</v>
      </c>
      <c r="F38" s="165">
        <f t="shared" si="18"/>
        <v>463664763902</v>
      </c>
      <c r="G38" s="165">
        <f t="shared" si="18"/>
        <v>463664763902</v>
      </c>
      <c r="H38" s="165">
        <f t="shared" si="18"/>
        <v>0</v>
      </c>
      <c r="I38" s="165">
        <f t="shared" si="18"/>
        <v>278198858337</v>
      </c>
      <c r="J38" s="165">
        <f t="shared" si="18"/>
        <v>278198858337</v>
      </c>
      <c r="K38" s="165">
        <f t="shared" si="18"/>
        <v>0</v>
      </c>
      <c r="L38" s="165">
        <f t="shared" si="18"/>
        <v>223165343413</v>
      </c>
      <c r="M38" s="165">
        <f t="shared" si="18"/>
        <v>223165343413</v>
      </c>
      <c r="N38" s="165">
        <f t="shared" si="18"/>
        <v>0</v>
      </c>
      <c r="O38" s="165">
        <f t="shared" si="18"/>
        <v>477561587421</v>
      </c>
      <c r="P38" s="165">
        <f t="shared" si="18"/>
        <v>477561587421</v>
      </c>
      <c r="Q38" s="165">
        <f t="shared" si="18"/>
        <v>0</v>
      </c>
      <c r="R38" s="165">
        <f t="shared" si="18"/>
        <v>287055049493</v>
      </c>
      <c r="S38" s="165">
        <f t="shared" si="18"/>
        <v>287055049493</v>
      </c>
      <c r="T38" s="165">
        <f t="shared" si="18"/>
        <v>0</v>
      </c>
      <c r="U38" s="165">
        <f t="shared" si="18"/>
        <v>262467683469</v>
      </c>
      <c r="V38" s="165">
        <f t="shared" si="18"/>
        <v>262467683469</v>
      </c>
      <c r="W38" s="165">
        <f t="shared" si="18"/>
        <v>0</v>
      </c>
      <c r="X38" s="165">
        <f t="shared" si="18"/>
        <v>517023529564</v>
      </c>
      <c r="Y38" s="165">
        <f t="shared" si="18"/>
        <v>351196724378</v>
      </c>
      <c r="Z38" s="165">
        <f t="shared" si="18"/>
        <v>165826805186</v>
      </c>
      <c r="AA38" s="165">
        <f t="shared" si="18"/>
        <v>2965326531</v>
      </c>
      <c r="AB38" s="165">
        <f t="shared" si="18"/>
        <v>2965326531</v>
      </c>
      <c r="AC38" s="165">
        <f t="shared" si="18"/>
        <v>0</v>
      </c>
      <c r="AD38" s="165">
        <f t="shared" si="18"/>
        <v>310543968899</v>
      </c>
      <c r="AE38" s="165">
        <f t="shared" si="18"/>
        <v>95327252294</v>
      </c>
      <c r="AF38" s="165">
        <f t="shared" si="18"/>
        <v>215216716605</v>
      </c>
      <c r="AG38" s="165">
        <f t="shared" si="18"/>
        <v>1513097209</v>
      </c>
      <c r="AH38" s="165">
        <f t="shared" si="18"/>
        <v>1513097209</v>
      </c>
      <c r="AI38" s="165">
        <f t="shared" si="18"/>
        <v>0</v>
      </c>
      <c r="AJ38" s="165">
        <f t="shared" si="18"/>
        <v>221817595254</v>
      </c>
      <c r="AK38" s="165">
        <f t="shared" si="18"/>
        <v>47707235812</v>
      </c>
      <c r="AL38" s="165">
        <f t="shared" si="18"/>
        <v>174110359442</v>
      </c>
      <c r="AM38" s="165">
        <f t="shared" si="18"/>
        <v>200270016523</v>
      </c>
      <c r="AN38" s="165">
        <f t="shared" si="18"/>
        <v>0</v>
      </c>
      <c r="AO38" s="165">
        <f t="shared" si="18"/>
        <v>200270016523</v>
      </c>
      <c r="AP38" s="165">
        <f t="shared" si="18"/>
        <v>404452463</v>
      </c>
      <c r="AQ38" s="165">
        <f t="shared" si="18"/>
        <v>0</v>
      </c>
      <c r="AR38" s="165">
        <f t="shared" si="18"/>
        <v>404452463</v>
      </c>
      <c r="AS38" s="165">
        <f t="shared" si="18"/>
        <v>41458003888</v>
      </c>
      <c r="AT38" s="165">
        <f t="shared" si="18"/>
        <v>0</v>
      </c>
      <c r="AU38" s="165">
        <f t="shared" si="18"/>
        <v>41458003888</v>
      </c>
      <c r="AW38" s="165">
        <f>SUM(AW4:AW37)</f>
        <v>3596685976675</v>
      </c>
      <c r="AX38" s="165">
        <f>SUM(AX4:AX37)</f>
        <v>2799399622568</v>
      </c>
      <c r="AY38" s="165">
        <f>SUM(AY4:AY37)</f>
        <v>797286354107</v>
      </c>
    </row>
  </sheetData>
  <mergeCells count="18">
    <mergeCell ref="L2:N2"/>
    <mergeCell ref="A38:B38"/>
    <mergeCell ref="C2:E2"/>
    <mergeCell ref="B2:B3"/>
    <mergeCell ref="F2:H2"/>
    <mergeCell ref="I2:K2"/>
    <mergeCell ref="A2:A3"/>
    <mergeCell ref="AS2:AU2"/>
    <mergeCell ref="O2:Q2"/>
    <mergeCell ref="R2:T2"/>
    <mergeCell ref="U2:W2"/>
    <mergeCell ref="X2:Z2"/>
    <mergeCell ref="AA2:AC2"/>
    <mergeCell ref="AD2:AF2"/>
    <mergeCell ref="AG2:AI2"/>
    <mergeCell ref="AJ2:AL2"/>
    <mergeCell ref="AM2:AO2"/>
    <mergeCell ref="AP2:AR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A8D9BC-6A53-4689-8BD7-903A520A9446}">
  <sheetPr filterMode="1">
    <tabColor rgb="FFFFFF00"/>
  </sheetPr>
  <dimension ref="A1:O354"/>
  <sheetViews>
    <sheetView zoomScale="186" workbookViewId="0">
      <selection activeCell="B314" sqref="B314"/>
    </sheetView>
  </sheetViews>
  <sheetFormatPr baseColWidth="10" defaultColWidth="11.44140625" defaultRowHeight="14.4"/>
  <cols>
    <col min="1" max="1" width="11.44140625" bestFit="1" customWidth="1"/>
    <col min="2" max="2" width="37.6640625" bestFit="1" customWidth="1"/>
    <col min="3" max="3" width="24" bestFit="1" customWidth="1"/>
    <col min="4" max="4" width="14.6640625" customWidth="1"/>
    <col min="5" max="5" width="10.44140625" bestFit="1" customWidth="1"/>
    <col min="6" max="6" width="13.5546875" customWidth="1"/>
    <col min="7" max="7" width="5.88671875" customWidth="1"/>
  </cols>
  <sheetData>
    <row r="1" spans="1:7">
      <c r="A1" s="252" t="s">
        <v>167</v>
      </c>
      <c r="B1" s="252" t="s">
        <v>0</v>
      </c>
      <c r="C1" s="252" t="s">
        <v>114</v>
      </c>
      <c r="D1" s="253" t="s">
        <v>115</v>
      </c>
      <c r="E1" s="253" t="s">
        <v>116</v>
      </c>
      <c r="F1" s="253" t="s">
        <v>68</v>
      </c>
      <c r="G1" s="253" t="s">
        <v>168</v>
      </c>
    </row>
    <row r="2" spans="1:7" hidden="1">
      <c r="A2" s="256">
        <v>2024</v>
      </c>
      <c r="B2" s="254" t="s">
        <v>169</v>
      </c>
      <c r="C2" s="158" t="s">
        <v>205</v>
      </c>
      <c r="D2" s="140">
        <v>608831698</v>
      </c>
      <c r="E2" s="140">
        <v>608831698</v>
      </c>
      <c r="F2" s="140">
        <f t="shared" ref="F2:F65" si="0">D2-E2</f>
        <v>0</v>
      </c>
      <c r="G2" s="255">
        <f t="shared" ref="G2:G65" si="1">IF(F2&gt;0,E2/D2,100%)</f>
        <v>1</v>
      </c>
    </row>
    <row r="3" spans="1:7" hidden="1">
      <c r="A3" s="256">
        <v>2024</v>
      </c>
      <c r="B3" s="254" t="s">
        <v>179</v>
      </c>
      <c r="C3" s="158" t="s">
        <v>205</v>
      </c>
      <c r="D3" s="140">
        <v>119920244</v>
      </c>
      <c r="E3" s="140">
        <v>119920244</v>
      </c>
      <c r="F3" s="140">
        <f t="shared" si="0"/>
        <v>0</v>
      </c>
      <c r="G3" s="255">
        <f t="shared" si="1"/>
        <v>1</v>
      </c>
    </row>
    <row r="4" spans="1:7" hidden="1">
      <c r="A4" s="256">
        <v>2024</v>
      </c>
      <c r="B4" s="254" t="s">
        <v>25</v>
      </c>
      <c r="C4" s="158" t="s">
        <v>205</v>
      </c>
      <c r="D4" s="140">
        <v>107299072</v>
      </c>
      <c r="E4" s="140">
        <v>107299072</v>
      </c>
      <c r="F4" s="140">
        <f t="shared" si="0"/>
        <v>0</v>
      </c>
      <c r="G4" s="255">
        <f t="shared" si="1"/>
        <v>1</v>
      </c>
    </row>
    <row r="5" spans="1:7" hidden="1">
      <c r="A5" s="256">
        <v>2024</v>
      </c>
      <c r="B5" s="254" t="s">
        <v>22</v>
      </c>
      <c r="C5" s="158" t="s">
        <v>205</v>
      </c>
      <c r="D5" s="140">
        <v>137474811</v>
      </c>
      <c r="E5" s="140">
        <v>137474811</v>
      </c>
      <c r="F5" s="140">
        <f t="shared" si="0"/>
        <v>0</v>
      </c>
      <c r="G5" s="255">
        <f t="shared" si="1"/>
        <v>1</v>
      </c>
    </row>
    <row r="6" spans="1:7" hidden="1">
      <c r="A6" s="256">
        <v>2024</v>
      </c>
      <c r="B6" s="254" t="s">
        <v>177</v>
      </c>
      <c r="C6" s="158" t="s">
        <v>205</v>
      </c>
      <c r="D6" s="140">
        <v>51955973</v>
      </c>
      <c r="E6" s="140">
        <v>51955973</v>
      </c>
      <c r="F6" s="140">
        <f t="shared" si="0"/>
        <v>0</v>
      </c>
      <c r="G6" s="255">
        <f t="shared" si="1"/>
        <v>1</v>
      </c>
    </row>
    <row r="7" spans="1:7" hidden="1">
      <c r="A7" s="256">
        <v>2024</v>
      </c>
      <c r="B7" s="254" t="s">
        <v>176</v>
      </c>
      <c r="C7" s="158" t="s">
        <v>205</v>
      </c>
      <c r="D7" s="140">
        <v>961705</v>
      </c>
      <c r="E7" s="140">
        <v>961705</v>
      </c>
      <c r="F7" s="140">
        <f t="shared" si="0"/>
        <v>0</v>
      </c>
      <c r="G7" s="255">
        <f t="shared" si="1"/>
        <v>1</v>
      </c>
    </row>
    <row r="8" spans="1:7" hidden="1">
      <c r="A8" s="256">
        <v>2024</v>
      </c>
      <c r="B8" s="254" t="s">
        <v>175</v>
      </c>
      <c r="C8" s="158" t="s">
        <v>205</v>
      </c>
      <c r="D8" s="140">
        <v>13175967</v>
      </c>
      <c r="E8" s="140">
        <v>13175967</v>
      </c>
      <c r="F8" s="140">
        <f t="shared" si="0"/>
        <v>0</v>
      </c>
      <c r="G8" s="255">
        <f t="shared" si="1"/>
        <v>1</v>
      </c>
    </row>
    <row r="9" spans="1:7" hidden="1">
      <c r="A9" s="256">
        <v>2024</v>
      </c>
      <c r="B9" s="254" t="s">
        <v>43</v>
      </c>
      <c r="C9" s="158" t="s">
        <v>205</v>
      </c>
      <c r="D9" s="140">
        <v>137104724</v>
      </c>
      <c r="E9" s="140">
        <v>137104724</v>
      </c>
      <c r="F9" s="140">
        <f t="shared" si="0"/>
        <v>0</v>
      </c>
      <c r="G9" s="255">
        <f t="shared" si="1"/>
        <v>1</v>
      </c>
    </row>
    <row r="10" spans="1:7" hidden="1">
      <c r="A10" s="256">
        <v>2024</v>
      </c>
      <c r="B10" s="254" t="s">
        <v>173</v>
      </c>
      <c r="C10" s="158" t="s">
        <v>205</v>
      </c>
      <c r="D10" s="140">
        <v>149424704</v>
      </c>
      <c r="E10" s="140">
        <v>149424704</v>
      </c>
      <c r="F10" s="140">
        <f t="shared" si="0"/>
        <v>0</v>
      </c>
      <c r="G10" s="255">
        <f t="shared" si="1"/>
        <v>1</v>
      </c>
    </row>
    <row r="11" spans="1:7" hidden="1">
      <c r="A11" s="256">
        <v>2024</v>
      </c>
      <c r="B11" s="254" t="s">
        <v>41</v>
      </c>
      <c r="C11" s="158" t="s">
        <v>205</v>
      </c>
      <c r="D11" s="140">
        <v>135105367</v>
      </c>
      <c r="E11" s="140">
        <v>135105367</v>
      </c>
      <c r="F11" s="140">
        <f t="shared" si="0"/>
        <v>0</v>
      </c>
      <c r="G11" s="255">
        <f t="shared" si="1"/>
        <v>1</v>
      </c>
    </row>
    <row r="12" spans="1:7" hidden="1">
      <c r="A12" s="256">
        <v>2024</v>
      </c>
      <c r="B12" s="254" t="s">
        <v>174</v>
      </c>
      <c r="C12" s="158" t="s">
        <v>205</v>
      </c>
      <c r="D12" s="140">
        <v>921633623</v>
      </c>
      <c r="E12" s="140">
        <v>921633623</v>
      </c>
      <c r="F12" s="140">
        <f t="shared" si="0"/>
        <v>0</v>
      </c>
      <c r="G12" s="255">
        <f t="shared" si="1"/>
        <v>1</v>
      </c>
    </row>
    <row r="13" spans="1:7" hidden="1">
      <c r="A13" s="256">
        <v>2024</v>
      </c>
      <c r="B13" s="254" t="s">
        <v>172</v>
      </c>
      <c r="C13" s="158" t="s">
        <v>205</v>
      </c>
      <c r="D13" s="140">
        <v>222990605</v>
      </c>
      <c r="E13" s="140">
        <v>222990605</v>
      </c>
      <c r="F13" s="140">
        <f t="shared" si="0"/>
        <v>0</v>
      </c>
      <c r="G13" s="255">
        <f t="shared" si="1"/>
        <v>1</v>
      </c>
    </row>
    <row r="14" spans="1:7" hidden="1">
      <c r="A14" s="256">
        <v>2024</v>
      </c>
      <c r="B14" s="254" t="s">
        <v>37</v>
      </c>
      <c r="C14" s="158" t="s">
        <v>205</v>
      </c>
      <c r="D14" s="140">
        <v>608903711</v>
      </c>
      <c r="E14" s="140">
        <v>608903711</v>
      </c>
      <c r="F14" s="140">
        <f t="shared" si="0"/>
        <v>0</v>
      </c>
      <c r="G14" s="255">
        <f t="shared" si="1"/>
        <v>1</v>
      </c>
    </row>
    <row r="15" spans="1:7" hidden="1">
      <c r="A15" s="256">
        <v>2024</v>
      </c>
      <c r="B15" s="254" t="s">
        <v>36</v>
      </c>
      <c r="C15" s="158" t="s">
        <v>205</v>
      </c>
      <c r="D15" s="140">
        <v>18566236</v>
      </c>
      <c r="E15" s="140">
        <v>18566236</v>
      </c>
      <c r="F15" s="140">
        <f t="shared" si="0"/>
        <v>0</v>
      </c>
      <c r="G15" s="255">
        <f t="shared" si="1"/>
        <v>1</v>
      </c>
    </row>
    <row r="16" spans="1:7" hidden="1">
      <c r="A16" s="256">
        <v>2024</v>
      </c>
      <c r="B16" s="254" t="s">
        <v>206</v>
      </c>
      <c r="C16" s="158" t="s">
        <v>205</v>
      </c>
      <c r="D16" s="140">
        <v>6276027</v>
      </c>
      <c r="E16" s="140">
        <v>6276027</v>
      </c>
      <c r="F16" s="140">
        <f t="shared" si="0"/>
        <v>0</v>
      </c>
      <c r="G16" s="255">
        <f t="shared" si="1"/>
        <v>1</v>
      </c>
    </row>
    <row r="17" spans="1:7" hidden="1">
      <c r="A17" s="256">
        <v>2024</v>
      </c>
      <c r="B17" s="254" t="s">
        <v>207</v>
      </c>
      <c r="C17" s="158" t="s">
        <v>205</v>
      </c>
      <c r="D17" s="140">
        <v>260821304</v>
      </c>
      <c r="E17" s="140">
        <v>260821304</v>
      </c>
      <c r="F17" s="140">
        <f t="shared" si="0"/>
        <v>0</v>
      </c>
      <c r="G17" s="255">
        <f t="shared" si="1"/>
        <v>1</v>
      </c>
    </row>
    <row r="18" spans="1:7" hidden="1">
      <c r="A18" s="256">
        <v>2024</v>
      </c>
      <c r="B18" s="254" t="s">
        <v>132</v>
      </c>
      <c r="C18" s="158" t="s">
        <v>205</v>
      </c>
      <c r="D18" s="140">
        <v>6577655462</v>
      </c>
      <c r="E18" s="140">
        <v>6577655462</v>
      </c>
      <c r="F18" s="140">
        <f t="shared" si="0"/>
        <v>0</v>
      </c>
      <c r="G18" s="255">
        <f t="shared" si="1"/>
        <v>1</v>
      </c>
    </row>
    <row r="19" spans="1:7" hidden="1">
      <c r="A19" s="256">
        <v>2024</v>
      </c>
      <c r="B19" s="254" t="s">
        <v>34</v>
      </c>
      <c r="C19" s="158" t="s">
        <v>205</v>
      </c>
      <c r="D19" s="140">
        <v>6071009482</v>
      </c>
      <c r="E19" s="140">
        <v>6071009482</v>
      </c>
      <c r="F19" s="140">
        <f t="shared" si="0"/>
        <v>0</v>
      </c>
      <c r="G19" s="255">
        <f t="shared" si="1"/>
        <v>1</v>
      </c>
    </row>
    <row r="20" spans="1:7" hidden="1">
      <c r="A20" s="256">
        <v>2024</v>
      </c>
      <c r="B20" s="254" t="s">
        <v>169</v>
      </c>
      <c r="C20" s="158" t="s">
        <v>208</v>
      </c>
      <c r="D20" s="140">
        <v>0</v>
      </c>
      <c r="E20" s="140">
        <v>0</v>
      </c>
      <c r="F20" s="140">
        <f t="shared" si="0"/>
        <v>0</v>
      </c>
      <c r="G20" s="255">
        <f t="shared" si="1"/>
        <v>1</v>
      </c>
    </row>
    <row r="21" spans="1:7" hidden="1">
      <c r="A21" s="256">
        <v>2024</v>
      </c>
      <c r="B21" s="254" t="s">
        <v>179</v>
      </c>
      <c r="C21" s="158" t="s">
        <v>208</v>
      </c>
      <c r="D21" s="140">
        <v>0</v>
      </c>
      <c r="E21" s="140">
        <v>0</v>
      </c>
      <c r="F21" s="140">
        <f t="shared" si="0"/>
        <v>0</v>
      </c>
      <c r="G21" s="255">
        <f t="shared" si="1"/>
        <v>1</v>
      </c>
    </row>
    <row r="22" spans="1:7" hidden="1">
      <c r="A22" s="256">
        <v>2024</v>
      </c>
      <c r="B22" s="254" t="s">
        <v>25</v>
      </c>
      <c r="C22" s="158" t="s">
        <v>208</v>
      </c>
      <c r="D22" s="140">
        <v>41220775</v>
      </c>
      <c r="E22" s="140">
        <v>41220775</v>
      </c>
      <c r="F22" s="140">
        <f t="shared" si="0"/>
        <v>0</v>
      </c>
      <c r="G22" s="255">
        <f t="shared" si="1"/>
        <v>1</v>
      </c>
    </row>
    <row r="23" spans="1:7" hidden="1">
      <c r="A23" s="256">
        <v>2024</v>
      </c>
      <c r="B23" s="254" t="s">
        <v>22</v>
      </c>
      <c r="C23" s="158" t="s">
        <v>208</v>
      </c>
      <c r="D23" s="140">
        <v>0</v>
      </c>
      <c r="E23" s="140">
        <v>0</v>
      </c>
      <c r="F23" s="140">
        <f t="shared" si="0"/>
        <v>0</v>
      </c>
      <c r="G23" s="255">
        <f t="shared" si="1"/>
        <v>1</v>
      </c>
    </row>
    <row r="24" spans="1:7" hidden="1">
      <c r="A24" s="256">
        <v>2024</v>
      </c>
      <c r="B24" s="254" t="s">
        <v>177</v>
      </c>
      <c r="C24" s="158" t="s">
        <v>208</v>
      </c>
      <c r="D24" s="140">
        <v>0</v>
      </c>
      <c r="E24" s="140">
        <v>0</v>
      </c>
      <c r="F24" s="140">
        <f t="shared" si="0"/>
        <v>0</v>
      </c>
      <c r="G24" s="255">
        <f t="shared" si="1"/>
        <v>1</v>
      </c>
    </row>
    <row r="25" spans="1:7" hidden="1">
      <c r="A25" s="256">
        <v>2024</v>
      </c>
      <c r="B25" s="254" t="s">
        <v>176</v>
      </c>
      <c r="C25" s="158" t="s">
        <v>208</v>
      </c>
      <c r="D25" s="140">
        <v>0</v>
      </c>
      <c r="E25" s="140">
        <v>0</v>
      </c>
      <c r="F25" s="140">
        <f t="shared" si="0"/>
        <v>0</v>
      </c>
      <c r="G25" s="255">
        <f t="shared" si="1"/>
        <v>1</v>
      </c>
    </row>
    <row r="26" spans="1:7" hidden="1">
      <c r="A26" s="256">
        <v>2024</v>
      </c>
      <c r="B26" s="254" t="s">
        <v>175</v>
      </c>
      <c r="C26" s="158" t="s">
        <v>208</v>
      </c>
      <c r="D26" s="140">
        <v>0</v>
      </c>
      <c r="E26" s="140">
        <v>0</v>
      </c>
      <c r="F26" s="140">
        <f t="shared" si="0"/>
        <v>0</v>
      </c>
      <c r="G26" s="255">
        <f t="shared" si="1"/>
        <v>1</v>
      </c>
    </row>
    <row r="27" spans="1:7" hidden="1">
      <c r="A27" s="256">
        <v>2024</v>
      </c>
      <c r="B27" s="254" t="s">
        <v>43</v>
      </c>
      <c r="C27" s="158" t="s">
        <v>208</v>
      </c>
      <c r="D27" s="140">
        <v>0</v>
      </c>
      <c r="E27" s="140">
        <v>0</v>
      </c>
      <c r="F27" s="140">
        <f t="shared" si="0"/>
        <v>0</v>
      </c>
      <c r="G27" s="255">
        <f t="shared" si="1"/>
        <v>1</v>
      </c>
    </row>
    <row r="28" spans="1:7" hidden="1">
      <c r="A28" s="256">
        <v>2024</v>
      </c>
      <c r="B28" s="254" t="s">
        <v>173</v>
      </c>
      <c r="C28" s="158" t="s">
        <v>208</v>
      </c>
      <c r="D28" s="140">
        <v>0</v>
      </c>
      <c r="E28" s="140">
        <v>0</v>
      </c>
      <c r="F28" s="140">
        <f t="shared" si="0"/>
        <v>0</v>
      </c>
      <c r="G28" s="255">
        <f t="shared" si="1"/>
        <v>1</v>
      </c>
    </row>
    <row r="29" spans="1:7" hidden="1">
      <c r="A29" s="256">
        <v>2024</v>
      </c>
      <c r="B29" s="254" t="s">
        <v>41</v>
      </c>
      <c r="C29" s="158" t="s">
        <v>208</v>
      </c>
      <c r="D29" s="140">
        <v>0</v>
      </c>
      <c r="E29" s="140">
        <v>0</v>
      </c>
      <c r="F29" s="140">
        <f t="shared" si="0"/>
        <v>0</v>
      </c>
      <c r="G29" s="255">
        <f t="shared" si="1"/>
        <v>1</v>
      </c>
    </row>
    <row r="30" spans="1:7" hidden="1">
      <c r="A30" s="256">
        <v>2024</v>
      </c>
      <c r="B30" s="254" t="s">
        <v>174</v>
      </c>
      <c r="C30" s="158" t="s">
        <v>208</v>
      </c>
      <c r="D30" s="140">
        <v>0</v>
      </c>
      <c r="E30" s="140">
        <v>0</v>
      </c>
      <c r="F30" s="140">
        <f t="shared" si="0"/>
        <v>0</v>
      </c>
      <c r="G30" s="255">
        <f t="shared" si="1"/>
        <v>1</v>
      </c>
    </row>
    <row r="31" spans="1:7" hidden="1">
      <c r="A31" s="256">
        <v>2024</v>
      </c>
      <c r="B31" s="254" t="s">
        <v>172</v>
      </c>
      <c r="C31" s="158" t="s">
        <v>208</v>
      </c>
      <c r="D31" s="140">
        <v>0</v>
      </c>
      <c r="E31" s="140">
        <v>0</v>
      </c>
      <c r="F31" s="140">
        <f t="shared" si="0"/>
        <v>0</v>
      </c>
      <c r="G31" s="255">
        <f t="shared" si="1"/>
        <v>1</v>
      </c>
    </row>
    <row r="32" spans="1:7" hidden="1">
      <c r="A32" s="256">
        <v>2024</v>
      </c>
      <c r="B32" s="254" t="s">
        <v>37</v>
      </c>
      <c r="C32" s="158" t="s">
        <v>208</v>
      </c>
      <c r="D32" s="140">
        <v>0</v>
      </c>
      <c r="E32" s="140">
        <v>0</v>
      </c>
      <c r="F32" s="140">
        <f t="shared" si="0"/>
        <v>0</v>
      </c>
      <c r="G32" s="255">
        <f t="shared" si="1"/>
        <v>1</v>
      </c>
    </row>
    <row r="33" spans="1:7" hidden="1">
      <c r="A33" s="256">
        <v>2024</v>
      </c>
      <c r="B33" s="254" t="s">
        <v>36</v>
      </c>
      <c r="C33" s="158" t="s">
        <v>208</v>
      </c>
      <c r="D33" s="140">
        <v>0</v>
      </c>
      <c r="E33" s="140">
        <v>0</v>
      </c>
      <c r="F33" s="140">
        <f t="shared" si="0"/>
        <v>0</v>
      </c>
      <c r="G33" s="255">
        <f t="shared" si="1"/>
        <v>1</v>
      </c>
    </row>
    <row r="34" spans="1:7" hidden="1">
      <c r="A34" s="256">
        <v>2024</v>
      </c>
      <c r="B34" s="254" t="s">
        <v>206</v>
      </c>
      <c r="C34" s="158" t="s">
        <v>208</v>
      </c>
      <c r="D34" s="140">
        <v>0</v>
      </c>
      <c r="E34" s="140">
        <v>0</v>
      </c>
      <c r="F34" s="140">
        <f t="shared" si="0"/>
        <v>0</v>
      </c>
      <c r="G34" s="255">
        <f t="shared" si="1"/>
        <v>1</v>
      </c>
    </row>
    <row r="35" spans="1:7" hidden="1">
      <c r="A35" s="256">
        <v>2024</v>
      </c>
      <c r="B35" s="254" t="s">
        <v>207</v>
      </c>
      <c r="C35" s="158" t="s">
        <v>208</v>
      </c>
      <c r="D35" s="140">
        <v>1342064</v>
      </c>
      <c r="E35" s="140">
        <v>1342064</v>
      </c>
      <c r="F35" s="140">
        <f t="shared" si="0"/>
        <v>0</v>
      </c>
      <c r="G35" s="255">
        <f t="shared" si="1"/>
        <v>1</v>
      </c>
    </row>
    <row r="36" spans="1:7" hidden="1">
      <c r="A36" s="256">
        <v>2024</v>
      </c>
      <c r="B36" s="254" t="s">
        <v>132</v>
      </c>
      <c r="C36" s="158" t="s">
        <v>208</v>
      </c>
      <c r="D36" s="140">
        <v>0</v>
      </c>
      <c r="E36" s="140">
        <v>0</v>
      </c>
      <c r="F36" s="140">
        <f t="shared" si="0"/>
        <v>0</v>
      </c>
      <c r="G36" s="255">
        <f t="shared" si="1"/>
        <v>1</v>
      </c>
    </row>
    <row r="37" spans="1:7" hidden="1">
      <c r="A37" s="256">
        <v>2024</v>
      </c>
      <c r="B37" s="254" t="s">
        <v>34</v>
      </c>
      <c r="C37" s="158" t="s">
        <v>208</v>
      </c>
      <c r="D37" s="140">
        <v>283200701</v>
      </c>
      <c r="E37" s="140">
        <v>283200701</v>
      </c>
      <c r="F37" s="140">
        <f t="shared" si="0"/>
        <v>0</v>
      </c>
      <c r="G37" s="255">
        <f t="shared" si="1"/>
        <v>1</v>
      </c>
    </row>
    <row r="38" spans="1:7" hidden="1">
      <c r="A38" s="256">
        <v>2024</v>
      </c>
      <c r="B38" s="254" t="s">
        <v>169</v>
      </c>
      <c r="C38" s="158" t="s">
        <v>209</v>
      </c>
      <c r="D38" s="140">
        <v>681162913</v>
      </c>
      <c r="E38" s="140">
        <v>681162913</v>
      </c>
      <c r="F38" s="140">
        <f t="shared" si="0"/>
        <v>0</v>
      </c>
      <c r="G38" s="255">
        <f t="shared" si="1"/>
        <v>1</v>
      </c>
    </row>
    <row r="39" spans="1:7" hidden="1">
      <c r="A39" s="256">
        <v>2024</v>
      </c>
      <c r="B39" s="254" t="s">
        <v>179</v>
      </c>
      <c r="C39" s="158" t="s">
        <v>209</v>
      </c>
      <c r="D39" s="140">
        <v>117310890</v>
      </c>
      <c r="E39" s="140">
        <v>117310890</v>
      </c>
      <c r="F39" s="140">
        <f t="shared" si="0"/>
        <v>0</v>
      </c>
      <c r="G39" s="255">
        <f t="shared" si="1"/>
        <v>1</v>
      </c>
    </row>
    <row r="40" spans="1:7" hidden="1">
      <c r="A40" s="256">
        <v>2024</v>
      </c>
      <c r="B40" s="254" t="s">
        <v>25</v>
      </c>
      <c r="C40" s="158" t="s">
        <v>209</v>
      </c>
      <c r="D40" s="140">
        <v>175619057</v>
      </c>
      <c r="E40" s="140">
        <v>175619057</v>
      </c>
      <c r="F40" s="140">
        <f t="shared" si="0"/>
        <v>0</v>
      </c>
      <c r="G40" s="255">
        <f t="shared" si="1"/>
        <v>1</v>
      </c>
    </row>
    <row r="41" spans="1:7" hidden="1">
      <c r="A41" s="256">
        <v>2024</v>
      </c>
      <c r="B41" s="254" t="s">
        <v>22</v>
      </c>
      <c r="C41" s="158" t="s">
        <v>209</v>
      </c>
      <c r="D41" s="140">
        <v>120351612</v>
      </c>
      <c r="E41" s="140">
        <v>120351612</v>
      </c>
      <c r="F41" s="140">
        <f t="shared" si="0"/>
        <v>0</v>
      </c>
      <c r="G41" s="255">
        <f t="shared" si="1"/>
        <v>1</v>
      </c>
    </row>
    <row r="42" spans="1:7" hidden="1">
      <c r="A42" s="256">
        <v>2024</v>
      </c>
      <c r="B42" s="254" t="s">
        <v>177</v>
      </c>
      <c r="C42" s="158" t="s">
        <v>209</v>
      </c>
      <c r="D42" s="140">
        <v>50366597</v>
      </c>
      <c r="E42" s="140">
        <v>50366597</v>
      </c>
      <c r="F42" s="140">
        <f t="shared" si="0"/>
        <v>0</v>
      </c>
      <c r="G42" s="255">
        <f t="shared" si="1"/>
        <v>1</v>
      </c>
    </row>
    <row r="43" spans="1:7" hidden="1">
      <c r="A43" s="256">
        <v>2024</v>
      </c>
      <c r="B43" s="254" t="s">
        <v>176</v>
      </c>
      <c r="C43" s="158" t="s">
        <v>209</v>
      </c>
      <c r="D43" s="140">
        <v>871069</v>
      </c>
      <c r="E43" s="140">
        <v>871069</v>
      </c>
      <c r="F43" s="140">
        <f t="shared" si="0"/>
        <v>0</v>
      </c>
      <c r="G43" s="255">
        <f t="shared" si="1"/>
        <v>1</v>
      </c>
    </row>
    <row r="44" spans="1:7" hidden="1">
      <c r="A44" s="256">
        <v>2024</v>
      </c>
      <c r="B44" s="254" t="s">
        <v>175</v>
      </c>
      <c r="C44" s="158" t="s">
        <v>209</v>
      </c>
      <c r="D44" s="140">
        <v>13096801</v>
      </c>
      <c r="E44" s="140">
        <v>13096801</v>
      </c>
      <c r="F44" s="140">
        <f t="shared" si="0"/>
        <v>0</v>
      </c>
      <c r="G44" s="255">
        <f t="shared" si="1"/>
        <v>1</v>
      </c>
    </row>
    <row r="45" spans="1:7" hidden="1">
      <c r="A45" s="256">
        <v>2024</v>
      </c>
      <c r="B45" s="254" t="s">
        <v>43</v>
      </c>
      <c r="C45" s="158" t="s">
        <v>209</v>
      </c>
      <c r="D45" s="140">
        <v>110941772</v>
      </c>
      <c r="E45" s="140">
        <v>110941772</v>
      </c>
      <c r="F45" s="140">
        <f t="shared" si="0"/>
        <v>0</v>
      </c>
      <c r="G45" s="255">
        <f t="shared" si="1"/>
        <v>1</v>
      </c>
    </row>
    <row r="46" spans="1:7" hidden="1">
      <c r="A46" s="256">
        <v>2024</v>
      </c>
      <c r="B46" s="254" t="s">
        <v>173</v>
      </c>
      <c r="C46" s="158" t="s">
        <v>209</v>
      </c>
      <c r="D46" s="140">
        <v>122256387</v>
      </c>
      <c r="E46" s="140">
        <v>122256387</v>
      </c>
      <c r="F46" s="140">
        <f t="shared" si="0"/>
        <v>0</v>
      </c>
      <c r="G46" s="255">
        <f t="shared" si="1"/>
        <v>1</v>
      </c>
    </row>
    <row r="47" spans="1:7" hidden="1">
      <c r="A47" s="256">
        <v>2024</v>
      </c>
      <c r="B47" s="254" t="s">
        <v>41</v>
      </c>
      <c r="C47" s="158" t="s">
        <v>209</v>
      </c>
      <c r="D47" s="140">
        <v>133432523</v>
      </c>
      <c r="E47" s="140">
        <v>133432523</v>
      </c>
      <c r="F47" s="140">
        <f t="shared" si="0"/>
        <v>0</v>
      </c>
      <c r="G47" s="255">
        <f t="shared" si="1"/>
        <v>1</v>
      </c>
    </row>
    <row r="48" spans="1:7" hidden="1">
      <c r="A48" s="256">
        <v>2024</v>
      </c>
      <c r="B48" s="254" t="s">
        <v>174</v>
      </c>
      <c r="C48" s="158" t="s">
        <v>209</v>
      </c>
      <c r="D48" s="140">
        <v>905001777</v>
      </c>
      <c r="E48" s="140">
        <v>905001777</v>
      </c>
      <c r="F48" s="140">
        <f t="shared" si="0"/>
        <v>0</v>
      </c>
      <c r="G48" s="255">
        <f t="shared" si="1"/>
        <v>1</v>
      </c>
    </row>
    <row r="49" spans="1:7" hidden="1">
      <c r="A49" s="256">
        <v>2024</v>
      </c>
      <c r="B49" s="254" t="s">
        <v>172</v>
      </c>
      <c r="C49" s="158" t="s">
        <v>209</v>
      </c>
      <c r="D49" s="140">
        <v>191823304</v>
      </c>
      <c r="E49" s="140">
        <v>191823304</v>
      </c>
      <c r="F49" s="140">
        <f t="shared" si="0"/>
        <v>0</v>
      </c>
      <c r="G49" s="255">
        <f t="shared" si="1"/>
        <v>1</v>
      </c>
    </row>
    <row r="50" spans="1:7" hidden="1">
      <c r="A50" s="256">
        <v>2024</v>
      </c>
      <c r="B50" s="254" t="s">
        <v>37</v>
      </c>
      <c r="C50" s="158" t="s">
        <v>209</v>
      </c>
      <c r="D50" s="140">
        <v>572265401</v>
      </c>
      <c r="E50" s="140">
        <v>572265401</v>
      </c>
      <c r="F50" s="140">
        <f t="shared" si="0"/>
        <v>0</v>
      </c>
      <c r="G50" s="255">
        <f t="shared" si="1"/>
        <v>1</v>
      </c>
    </row>
    <row r="51" spans="1:7" hidden="1">
      <c r="A51" s="256">
        <v>2024</v>
      </c>
      <c r="B51" s="254" t="s">
        <v>36</v>
      </c>
      <c r="C51" s="158" t="s">
        <v>209</v>
      </c>
      <c r="D51" s="140">
        <v>21945677</v>
      </c>
      <c r="E51" s="140">
        <v>21945677</v>
      </c>
      <c r="F51" s="140">
        <f t="shared" si="0"/>
        <v>0</v>
      </c>
      <c r="G51" s="255">
        <f t="shared" si="1"/>
        <v>1</v>
      </c>
    </row>
    <row r="52" spans="1:7" hidden="1">
      <c r="A52" s="256">
        <v>2024</v>
      </c>
      <c r="B52" s="254" t="s">
        <v>206</v>
      </c>
      <c r="C52" s="158" t="s">
        <v>209</v>
      </c>
      <c r="D52" s="140">
        <v>6879608</v>
      </c>
      <c r="E52" s="140">
        <v>6879608</v>
      </c>
      <c r="F52" s="140">
        <f t="shared" si="0"/>
        <v>0</v>
      </c>
      <c r="G52" s="255">
        <f t="shared" si="1"/>
        <v>1</v>
      </c>
    </row>
    <row r="53" spans="1:7" hidden="1">
      <c r="A53" s="256">
        <v>2024</v>
      </c>
      <c r="B53" s="254" t="s">
        <v>207</v>
      </c>
      <c r="C53" s="158" t="s">
        <v>209</v>
      </c>
      <c r="D53" s="140">
        <v>245279804</v>
      </c>
      <c r="E53" s="140">
        <v>245279804</v>
      </c>
      <c r="F53" s="140">
        <f t="shared" si="0"/>
        <v>0</v>
      </c>
      <c r="G53" s="255">
        <f t="shared" si="1"/>
        <v>1</v>
      </c>
    </row>
    <row r="54" spans="1:7" hidden="1">
      <c r="A54" s="256">
        <v>2024</v>
      </c>
      <c r="B54" s="254" t="s">
        <v>132</v>
      </c>
      <c r="C54" s="158" t="s">
        <v>209</v>
      </c>
      <c r="D54" s="140">
        <v>7254485888</v>
      </c>
      <c r="E54" s="140">
        <v>7254485888</v>
      </c>
      <c r="F54" s="140">
        <f t="shared" si="0"/>
        <v>0</v>
      </c>
      <c r="G54" s="255">
        <f t="shared" si="1"/>
        <v>1</v>
      </c>
    </row>
    <row r="55" spans="1:7" hidden="1">
      <c r="A55" s="256">
        <v>2024</v>
      </c>
      <c r="B55" s="254" t="s">
        <v>34</v>
      </c>
      <c r="C55" s="158" t="s">
        <v>209</v>
      </c>
      <c r="D55" s="140">
        <v>5753627025</v>
      </c>
      <c r="E55" s="140">
        <v>5753627025</v>
      </c>
      <c r="F55" s="140">
        <f t="shared" si="0"/>
        <v>0</v>
      </c>
      <c r="G55" s="255">
        <f t="shared" si="1"/>
        <v>1</v>
      </c>
    </row>
    <row r="56" spans="1:7" hidden="1">
      <c r="A56" s="256">
        <v>2024</v>
      </c>
      <c r="B56" s="254" t="s">
        <v>169</v>
      </c>
      <c r="C56" s="158" t="s">
        <v>210</v>
      </c>
      <c r="D56" s="140">
        <v>576255357</v>
      </c>
      <c r="E56" s="140">
        <v>576255357</v>
      </c>
      <c r="F56" s="140">
        <f t="shared" si="0"/>
        <v>0</v>
      </c>
      <c r="G56" s="255">
        <f t="shared" si="1"/>
        <v>1</v>
      </c>
    </row>
    <row r="57" spans="1:7" hidden="1">
      <c r="A57" s="256">
        <v>2024</v>
      </c>
      <c r="B57" s="254" t="s">
        <v>179</v>
      </c>
      <c r="C57" s="158" t="s">
        <v>210</v>
      </c>
      <c r="D57" s="140">
        <v>117647749</v>
      </c>
      <c r="E57" s="140">
        <v>117647749</v>
      </c>
      <c r="F57" s="140">
        <f t="shared" si="0"/>
        <v>0</v>
      </c>
      <c r="G57" s="255">
        <f t="shared" si="1"/>
        <v>1</v>
      </c>
    </row>
    <row r="58" spans="1:7" hidden="1">
      <c r="A58" s="256">
        <v>2024</v>
      </c>
      <c r="B58" s="254" t="s">
        <v>25</v>
      </c>
      <c r="C58" s="158" t="s">
        <v>210</v>
      </c>
      <c r="D58" s="140">
        <v>179740235</v>
      </c>
      <c r="E58" s="140">
        <v>179740235</v>
      </c>
      <c r="F58" s="140">
        <f t="shared" si="0"/>
        <v>0</v>
      </c>
      <c r="G58" s="255">
        <f t="shared" si="1"/>
        <v>1</v>
      </c>
    </row>
    <row r="59" spans="1:7" hidden="1">
      <c r="A59" s="256">
        <v>2024</v>
      </c>
      <c r="B59" s="254" t="s">
        <v>22</v>
      </c>
      <c r="C59" s="158" t="s">
        <v>210</v>
      </c>
      <c r="D59" s="140">
        <v>120645494</v>
      </c>
      <c r="E59" s="140">
        <v>120645494</v>
      </c>
      <c r="F59" s="140">
        <f t="shared" si="0"/>
        <v>0</v>
      </c>
      <c r="G59" s="255">
        <f t="shared" si="1"/>
        <v>1</v>
      </c>
    </row>
    <row r="60" spans="1:7" hidden="1">
      <c r="A60" s="256">
        <v>2024</v>
      </c>
      <c r="B60" s="254" t="s">
        <v>177</v>
      </c>
      <c r="C60" s="158" t="s">
        <v>210</v>
      </c>
      <c r="D60" s="140">
        <v>52215586</v>
      </c>
      <c r="E60" s="140">
        <v>52215586</v>
      </c>
      <c r="F60" s="140">
        <f t="shared" si="0"/>
        <v>0</v>
      </c>
      <c r="G60" s="255">
        <f t="shared" si="1"/>
        <v>1</v>
      </c>
    </row>
    <row r="61" spans="1:7" hidden="1">
      <c r="A61" s="256">
        <v>2024</v>
      </c>
      <c r="B61" s="254" t="s">
        <v>176</v>
      </c>
      <c r="C61" s="158" t="s">
        <v>210</v>
      </c>
      <c r="D61" s="140">
        <v>953964</v>
      </c>
      <c r="E61" s="140">
        <v>953964</v>
      </c>
      <c r="F61" s="140">
        <f t="shared" si="0"/>
        <v>0</v>
      </c>
      <c r="G61" s="255">
        <f t="shared" si="1"/>
        <v>1</v>
      </c>
    </row>
    <row r="62" spans="1:7" hidden="1">
      <c r="A62" s="256">
        <v>2024</v>
      </c>
      <c r="B62" s="254" t="s">
        <v>175</v>
      </c>
      <c r="C62" s="158" t="s">
        <v>210</v>
      </c>
      <c r="D62" s="140">
        <v>372587255</v>
      </c>
      <c r="E62" s="140">
        <v>372587255</v>
      </c>
      <c r="F62" s="140">
        <f t="shared" si="0"/>
        <v>0</v>
      </c>
      <c r="G62" s="255">
        <f t="shared" si="1"/>
        <v>1</v>
      </c>
    </row>
    <row r="63" spans="1:7" hidden="1">
      <c r="A63" s="256">
        <v>2024</v>
      </c>
      <c r="B63" s="254" t="s">
        <v>43</v>
      </c>
      <c r="C63" s="158" t="s">
        <v>210</v>
      </c>
      <c r="D63" s="140">
        <v>123531257</v>
      </c>
      <c r="E63" s="140">
        <v>123531257</v>
      </c>
      <c r="F63" s="140">
        <f t="shared" si="0"/>
        <v>0</v>
      </c>
      <c r="G63" s="255">
        <f t="shared" si="1"/>
        <v>1</v>
      </c>
    </row>
    <row r="64" spans="1:7" hidden="1">
      <c r="A64" s="256">
        <v>2024</v>
      </c>
      <c r="B64" s="254" t="s">
        <v>173</v>
      </c>
      <c r="C64" s="158" t="s">
        <v>210</v>
      </c>
      <c r="D64" s="140">
        <v>88862170</v>
      </c>
      <c r="E64" s="140">
        <v>88862170</v>
      </c>
      <c r="F64" s="140">
        <f t="shared" si="0"/>
        <v>0</v>
      </c>
      <c r="G64" s="255">
        <f t="shared" si="1"/>
        <v>1</v>
      </c>
    </row>
    <row r="65" spans="1:7" hidden="1">
      <c r="A65" s="256">
        <v>2024</v>
      </c>
      <c r="B65" s="254" t="s">
        <v>41</v>
      </c>
      <c r="C65" s="158" t="s">
        <v>210</v>
      </c>
      <c r="D65" s="140">
        <v>144838059</v>
      </c>
      <c r="E65" s="140">
        <v>144838059</v>
      </c>
      <c r="F65" s="140">
        <f t="shared" si="0"/>
        <v>0</v>
      </c>
      <c r="G65" s="255">
        <f t="shared" si="1"/>
        <v>1</v>
      </c>
    </row>
    <row r="66" spans="1:7" hidden="1">
      <c r="A66" s="256">
        <v>2024</v>
      </c>
      <c r="B66" s="254" t="s">
        <v>174</v>
      </c>
      <c r="C66" s="158" t="s">
        <v>210</v>
      </c>
      <c r="D66" s="140">
        <v>888979035</v>
      </c>
      <c r="E66" s="140">
        <v>888979035</v>
      </c>
      <c r="F66" s="140">
        <f t="shared" ref="F66:F129" si="2">D66-E66</f>
        <v>0</v>
      </c>
      <c r="G66" s="255">
        <f t="shared" ref="G66:G129" si="3">IF(F66&gt;0,E66/D66,100%)</f>
        <v>1</v>
      </c>
    </row>
    <row r="67" spans="1:7" hidden="1">
      <c r="A67" s="256">
        <v>2024</v>
      </c>
      <c r="B67" s="254" t="s">
        <v>172</v>
      </c>
      <c r="C67" s="158" t="s">
        <v>210</v>
      </c>
      <c r="D67" s="140">
        <v>227813874</v>
      </c>
      <c r="E67" s="140">
        <v>227813874</v>
      </c>
      <c r="F67" s="140">
        <f t="shared" si="2"/>
        <v>0</v>
      </c>
      <c r="G67" s="255">
        <f t="shared" si="3"/>
        <v>1</v>
      </c>
    </row>
    <row r="68" spans="1:7" hidden="1">
      <c r="A68" s="256">
        <v>2024</v>
      </c>
      <c r="B68" s="254" t="s">
        <v>37</v>
      </c>
      <c r="C68" s="158" t="s">
        <v>210</v>
      </c>
      <c r="D68" s="140">
        <v>605913870</v>
      </c>
      <c r="E68" s="140">
        <v>605913870</v>
      </c>
      <c r="F68" s="140">
        <f t="shared" si="2"/>
        <v>0</v>
      </c>
      <c r="G68" s="255">
        <f t="shared" si="3"/>
        <v>1</v>
      </c>
    </row>
    <row r="69" spans="1:7" hidden="1">
      <c r="A69" s="256">
        <v>2024</v>
      </c>
      <c r="B69" s="254" t="s">
        <v>36</v>
      </c>
      <c r="C69" s="158" t="s">
        <v>210</v>
      </c>
      <c r="D69" s="140">
        <v>17926756</v>
      </c>
      <c r="E69" s="140">
        <v>17926756</v>
      </c>
      <c r="F69" s="140">
        <f t="shared" si="2"/>
        <v>0</v>
      </c>
      <c r="G69" s="255">
        <f t="shared" si="3"/>
        <v>1</v>
      </c>
    </row>
    <row r="70" spans="1:7" hidden="1">
      <c r="A70" s="256">
        <v>2024</v>
      </c>
      <c r="B70" s="254" t="s">
        <v>206</v>
      </c>
      <c r="C70" s="158" t="s">
        <v>210</v>
      </c>
      <c r="D70" s="140">
        <v>5657646</v>
      </c>
      <c r="E70" s="140">
        <v>5657646</v>
      </c>
      <c r="F70" s="140">
        <f t="shared" si="2"/>
        <v>0</v>
      </c>
      <c r="G70" s="255">
        <f t="shared" si="3"/>
        <v>1</v>
      </c>
    </row>
    <row r="71" spans="1:7" hidden="1">
      <c r="A71" s="256">
        <v>2024</v>
      </c>
      <c r="B71" s="254" t="s">
        <v>207</v>
      </c>
      <c r="C71" s="158" t="s">
        <v>210</v>
      </c>
      <c r="D71" s="140">
        <v>262308126</v>
      </c>
      <c r="E71" s="140">
        <v>262308126</v>
      </c>
      <c r="F71" s="140">
        <f t="shared" si="2"/>
        <v>0</v>
      </c>
      <c r="G71" s="255">
        <f t="shared" si="3"/>
        <v>1</v>
      </c>
    </row>
    <row r="72" spans="1:7" hidden="1">
      <c r="A72" s="256">
        <v>2024</v>
      </c>
      <c r="B72" s="254" t="s">
        <v>132</v>
      </c>
      <c r="C72" s="158" t="s">
        <v>210</v>
      </c>
      <c r="D72" s="140">
        <v>6910349287</v>
      </c>
      <c r="E72" s="140">
        <v>6910349287</v>
      </c>
      <c r="F72" s="140">
        <f t="shared" si="2"/>
        <v>0</v>
      </c>
      <c r="G72" s="255">
        <f t="shared" si="3"/>
        <v>1</v>
      </c>
    </row>
    <row r="73" spans="1:7" hidden="1">
      <c r="A73" s="256">
        <v>2024</v>
      </c>
      <c r="B73" s="254" t="s">
        <v>34</v>
      </c>
      <c r="C73" s="158" t="s">
        <v>210</v>
      </c>
      <c r="D73" s="140">
        <v>5813261049</v>
      </c>
      <c r="E73" s="140">
        <v>5813261049</v>
      </c>
      <c r="F73" s="140">
        <f t="shared" si="2"/>
        <v>0</v>
      </c>
      <c r="G73" s="255">
        <f t="shared" si="3"/>
        <v>1</v>
      </c>
    </row>
    <row r="74" spans="1:7" hidden="1">
      <c r="A74" s="256">
        <v>2024</v>
      </c>
      <c r="B74" s="254" t="s">
        <v>169</v>
      </c>
      <c r="C74" s="158" t="s">
        <v>211</v>
      </c>
      <c r="D74" s="140">
        <v>663388803</v>
      </c>
      <c r="E74" s="140">
        <v>663388803</v>
      </c>
      <c r="F74" s="140">
        <f t="shared" si="2"/>
        <v>0</v>
      </c>
      <c r="G74" s="255">
        <f t="shared" si="3"/>
        <v>1</v>
      </c>
    </row>
    <row r="75" spans="1:7" hidden="1">
      <c r="A75" s="256">
        <v>2024</v>
      </c>
      <c r="B75" s="254" t="s">
        <v>179</v>
      </c>
      <c r="C75" s="158" t="s">
        <v>211</v>
      </c>
      <c r="D75" s="140">
        <v>124814382</v>
      </c>
      <c r="E75" s="140">
        <v>124814382</v>
      </c>
      <c r="F75" s="140">
        <f t="shared" si="2"/>
        <v>0</v>
      </c>
      <c r="G75" s="255">
        <f t="shared" si="3"/>
        <v>1</v>
      </c>
    </row>
    <row r="76" spans="1:7" hidden="1">
      <c r="A76" s="256">
        <v>2024</v>
      </c>
      <c r="B76" s="254" t="s">
        <v>25</v>
      </c>
      <c r="C76" s="158" t="s">
        <v>211</v>
      </c>
      <c r="D76" s="140">
        <v>183831340</v>
      </c>
      <c r="E76" s="140">
        <v>183831340</v>
      </c>
      <c r="F76" s="140">
        <f t="shared" si="2"/>
        <v>0</v>
      </c>
      <c r="G76" s="255">
        <f t="shared" si="3"/>
        <v>1</v>
      </c>
    </row>
    <row r="77" spans="1:7" hidden="1">
      <c r="A77" s="256">
        <v>2024</v>
      </c>
      <c r="B77" s="254" t="s">
        <v>22</v>
      </c>
      <c r="C77" s="158" t="s">
        <v>211</v>
      </c>
      <c r="D77" s="140">
        <v>120030372</v>
      </c>
      <c r="E77" s="140">
        <v>120030372</v>
      </c>
      <c r="F77" s="140">
        <f t="shared" si="2"/>
        <v>0</v>
      </c>
      <c r="G77" s="255">
        <f t="shared" si="3"/>
        <v>1</v>
      </c>
    </row>
    <row r="78" spans="1:7" hidden="1">
      <c r="A78" s="256">
        <v>2024</v>
      </c>
      <c r="B78" s="254" t="s">
        <v>177</v>
      </c>
      <c r="C78" s="158" t="s">
        <v>211</v>
      </c>
      <c r="D78" s="140">
        <v>55523237</v>
      </c>
      <c r="E78" s="140">
        <v>55523237</v>
      </c>
      <c r="F78" s="140">
        <f t="shared" si="2"/>
        <v>0</v>
      </c>
      <c r="G78" s="255">
        <f t="shared" si="3"/>
        <v>1</v>
      </c>
    </row>
    <row r="79" spans="1:7" hidden="1">
      <c r="A79" s="256">
        <v>2024</v>
      </c>
      <c r="B79" s="254" t="s">
        <v>176</v>
      </c>
      <c r="C79" s="158" t="s">
        <v>211</v>
      </c>
      <c r="D79" s="140">
        <v>1008392</v>
      </c>
      <c r="E79" s="140">
        <v>1008392</v>
      </c>
      <c r="F79" s="140">
        <f t="shared" si="2"/>
        <v>0</v>
      </c>
      <c r="G79" s="255">
        <f t="shared" si="3"/>
        <v>1</v>
      </c>
    </row>
    <row r="80" spans="1:7" hidden="1">
      <c r="A80" s="256">
        <v>2024</v>
      </c>
      <c r="B80" s="254" t="s">
        <v>175</v>
      </c>
      <c r="C80" s="158" t="s">
        <v>211</v>
      </c>
      <c r="D80" s="140">
        <v>14600509</v>
      </c>
      <c r="E80" s="140">
        <v>14600509</v>
      </c>
      <c r="F80" s="140">
        <f t="shared" si="2"/>
        <v>0</v>
      </c>
      <c r="G80" s="255">
        <f t="shared" si="3"/>
        <v>1</v>
      </c>
    </row>
    <row r="81" spans="1:7" hidden="1">
      <c r="A81" s="256">
        <v>2024</v>
      </c>
      <c r="B81" s="254" t="s">
        <v>43</v>
      </c>
      <c r="C81" s="158" t="s">
        <v>211</v>
      </c>
      <c r="D81" s="140">
        <v>134393798</v>
      </c>
      <c r="E81" s="140">
        <v>134393798</v>
      </c>
      <c r="F81" s="140">
        <f t="shared" si="2"/>
        <v>0</v>
      </c>
      <c r="G81" s="255">
        <f t="shared" si="3"/>
        <v>1</v>
      </c>
    </row>
    <row r="82" spans="1:7" hidden="1">
      <c r="A82" s="256">
        <v>2024</v>
      </c>
      <c r="B82" s="254" t="s">
        <v>173</v>
      </c>
      <c r="C82" s="158" t="s">
        <v>211</v>
      </c>
      <c r="D82" s="140">
        <v>142787414</v>
      </c>
      <c r="E82" s="140">
        <v>142787414</v>
      </c>
      <c r="F82" s="140">
        <f t="shared" si="2"/>
        <v>0</v>
      </c>
      <c r="G82" s="255">
        <f t="shared" si="3"/>
        <v>1</v>
      </c>
    </row>
    <row r="83" spans="1:7" hidden="1">
      <c r="A83" s="256">
        <v>2024</v>
      </c>
      <c r="B83" s="254" t="s">
        <v>41</v>
      </c>
      <c r="C83" s="158" t="s">
        <v>211</v>
      </c>
      <c r="D83" s="140">
        <v>146983837</v>
      </c>
      <c r="E83" s="140">
        <v>146983837</v>
      </c>
      <c r="F83" s="140">
        <f t="shared" si="2"/>
        <v>0</v>
      </c>
      <c r="G83" s="255">
        <f t="shared" si="3"/>
        <v>1</v>
      </c>
    </row>
    <row r="84" spans="1:7" hidden="1">
      <c r="A84" s="256">
        <v>2024</v>
      </c>
      <c r="B84" s="254" t="s">
        <v>174</v>
      </c>
      <c r="C84" s="158" t="s">
        <v>211</v>
      </c>
      <c r="D84" s="140">
        <v>931961877</v>
      </c>
      <c r="E84" s="140">
        <v>931961877</v>
      </c>
      <c r="F84" s="140">
        <f t="shared" si="2"/>
        <v>0</v>
      </c>
      <c r="G84" s="255">
        <f t="shared" si="3"/>
        <v>1</v>
      </c>
    </row>
    <row r="85" spans="1:7" hidden="1">
      <c r="A85" s="256">
        <v>2024</v>
      </c>
      <c r="B85" s="254" t="s">
        <v>172</v>
      </c>
      <c r="C85" s="158" t="s">
        <v>211</v>
      </c>
      <c r="D85" s="140">
        <v>224503818</v>
      </c>
      <c r="E85" s="140">
        <v>224503818</v>
      </c>
      <c r="F85" s="140">
        <f t="shared" si="2"/>
        <v>0</v>
      </c>
      <c r="G85" s="255">
        <f t="shared" si="3"/>
        <v>1</v>
      </c>
    </row>
    <row r="86" spans="1:7" hidden="1">
      <c r="A86" s="256">
        <v>2024</v>
      </c>
      <c r="B86" s="254" t="s">
        <v>37</v>
      </c>
      <c r="C86" s="158" t="s">
        <v>211</v>
      </c>
      <c r="D86" s="140">
        <v>636906578</v>
      </c>
      <c r="E86" s="140">
        <v>636906578</v>
      </c>
      <c r="F86" s="140">
        <f t="shared" si="2"/>
        <v>0</v>
      </c>
      <c r="G86" s="255">
        <f t="shared" si="3"/>
        <v>1</v>
      </c>
    </row>
    <row r="87" spans="1:7" hidden="1">
      <c r="A87" s="256">
        <v>2024</v>
      </c>
      <c r="B87" s="254" t="s">
        <v>36</v>
      </c>
      <c r="C87" s="158" t="s">
        <v>211</v>
      </c>
      <c r="D87" s="140">
        <v>25355407</v>
      </c>
      <c r="E87" s="140">
        <v>25355407</v>
      </c>
      <c r="F87" s="140">
        <f t="shared" si="2"/>
        <v>0</v>
      </c>
      <c r="G87" s="255">
        <f t="shared" si="3"/>
        <v>1</v>
      </c>
    </row>
    <row r="88" spans="1:7" hidden="1">
      <c r="A88" s="256">
        <v>2024</v>
      </c>
      <c r="B88" s="254" t="s">
        <v>206</v>
      </c>
      <c r="C88" s="158" t="s">
        <v>211</v>
      </c>
      <c r="D88" s="140">
        <v>7329476</v>
      </c>
      <c r="E88" s="140">
        <v>7329476</v>
      </c>
      <c r="F88" s="140">
        <f t="shared" si="2"/>
        <v>0</v>
      </c>
      <c r="G88" s="255">
        <f t="shared" si="3"/>
        <v>1</v>
      </c>
    </row>
    <row r="89" spans="1:7" hidden="1">
      <c r="A89" s="256">
        <v>2024</v>
      </c>
      <c r="B89" s="254" t="s">
        <v>207</v>
      </c>
      <c r="C89" s="158" t="s">
        <v>211</v>
      </c>
      <c r="D89" s="140">
        <v>270518402</v>
      </c>
      <c r="E89" s="140">
        <v>270518402</v>
      </c>
      <c r="F89" s="140">
        <f t="shared" si="2"/>
        <v>0</v>
      </c>
      <c r="G89" s="255">
        <f t="shared" si="3"/>
        <v>1</v>
      </c>
    </row>
    <row r="90" spans="1:7" hidden="1">
      <c r="A90" s="256">
        <v>2024</v>
      </c>
      <c r="B90" s="254" t="s">
        <v>132</v>
      </c>
      <c r="C90" s="158" t="s">
        <v>211</v>
      </c>
      <c r="D90" s="140">
        <v>6725083904</v>
      </c>
      <c r="E90" s="140">
        <v>6725083904</v>
      </c>
      <c r="F90" s="140">
        <f t="shared" si="2"/>
        <v>0</v>
      </c>
      <c r="G90" s="255">
        <f t="shared" si="3"/>
        <v>1</v>
      </c>
    </row>
    <row r="91" spans="1:7" hidden="1">
      <c r="A91" s="256">
        <v>2024</v>
      </c>
      <c r="B91" s="254" t="s">
        <v>34</v>
      </c>
      <c r="C91" s="158" t="s">
        <v>211</v>
      </c>
      <c r="D91" s="140">
        <v>6010227377</v>
      </c>
      <c r="E91" s="140">
        <v>6010227377</v>
      </c>
      <c r="F91" s="140">
        <f t="shared" si="2"/>
        <v>0</v>
      </c>
      <c r="G91" s="255">
        <f t="shared" si="3"/>
        <v>1</v>
      </c>
    </row>
    <row r="92" spans="1:7" hidden="1">
      <c r="A92" s="256">
        <v>2024</v>
      </c>
      <c r="B92" s="254" t="s">
        <v>169</v>
      </c>
      <c r="C92" s="158" t="s">
        <v>212</v>
      </c>
      <c r="D92" s="140">
        <v>507517968</v>
      </c>
      <c r="E92" s="140">
        <v>507517968</v>
      </c>
      <c r="F92" s="140">
        <f t="shared" si="2"/>
        <v>0</v>
      </c>
      <c r="G92" s="255">
        <f t="shared" si="3"/>
        <v>1</v>
      </c>
    </row>
    <row r="93" spans="1:7" hidden="1">
      <c r="A93" s="256">
        <v>2024</v>
      </c>
      <c r="B93" s="254" t="s">
        <v>179</v>
      </c>
      <c r="C93" s="158" t="s">
        <v>212</v>
      </c>
      <c r="D93" s="140">
        <v>101338324</v>
      </c>
      <c r="E93" s="140">
        <v>101338324</v>
      </c>
      <c r="F93" s="140">
        <f t="shared" si="2"/>
        <v>0</v>
      </c>
      <c r="G93" s="255">
        <f t="shared" si="3"/>
        <v>1</v>
      </c>
    </row>
    <row r="94" spans="1:7" hidden="1">
      <c r="A94" s="256">
        <v>2024</v>
      </c>
      <c r="B94" s="254" t="s">
        <v>25</v>
      </c>
      <c r="C94" s="158" t="s">
        <v>212</v>
      </c>
      <c r="D94" s="140">
        <v>181919604</v>
      </c>
      <c r="E94" s="140">
        <v>181919604</v>
      </c>
      <c r="F94" s="140">
        <f t="shared" si="2"/>
        <v>0</v>
      </c>
      <c r="G94" s="255">
        <f t="shared" si="3"/>
        <v>1</v>
      </c>
    </row>
    <row r="95" spans="1:7" hidden="1">
      <c r="A95" s="256">
        <v>2024</v>
      </c>
      <c r="B95" s="254" t="s">
        <v>22</v>
      </c>
      <c r="C95" s="158" t="s">
        <v>212</v>
      </c>
      <c r="D95" s="140">
        <v>132364412</v>
      </c>
      <c r="E95" s="140">
        <v>132364412</v>
      </c>
      <c r="F95" s="140">
        <f t="shared" si="2"/>
        <v>0</v>
      </c>
      <c r="G95" s="255">
        <f t="shared" si="3"/>
        <v>1</v>
      </c>
    </row>
    <row r="96" spans="1:7" hidden="1">
      <c r="A96" s="256">
        <v>2024</v>
      </c>
      <c r="B96" s="254" t="s">
        <v>177</v>
      </c>
      <c r="C96" s="158" t="s">
        <v>212</v>
      </c>
      <c r="D96" s="140">
        <v>45822300</v>
      </c>
      <c r="E96" s="140">
        <v>45822300</v>
      </c>
      <c r="F96" s="140">
        <f t="shared" si="2"/>
        <v>0</v>
      </c>
      <c r="G96" s="255">
        <f t="shared" si="3"/>
        <v>1</v>
      </c>
    </row>
    <row r="97" spans="1:7" hidden="1">
      <c r="A97" s="256">
        <v>2024</v>
      </c>
      <c r="B97" s="254" t="s">
        <v>176</v>
      </c>
      <c r="C97" s="158" t="s">
        <v>212</v>
      </c>
      <c r="D97" s="140">
        <v>0</v>
      </c>
      <c r="E97" s="140">
        <v>0</v>
      </c>
      <c r="F97" s="140">
        <f t="shared" si="2"/>
        <v>0</v>
      </c>
      <c r="G97" s="255">
        <f t="shared" si="3"/>
        <v>1</v>
      </c>
    </row>
    <row r="98" spans="1:7" hidden="1">
      <c r="A98" s="256">
        <v>2024</v>
      </c>
      <c r="B98" s="254" t="s">
        <v>175</v>
      </c>
      <c r="C98" s="158" t="s">
        <v>212</v>
      </c>
      <c r="D98" s="140">
        <v>13868328</v>
      </c>
      <c r="E98" s="140">
        <v>13868328</v>
      </c>
      <c r="F98" s="140">
        <f t="shared" si="2"/>
        <v>0</v>
      </c>
      <c r="G98" s="255">
        <f t="shared" si="3"/>
        <v>1</v>
      </c>
    </row>
    <row r="99" spans="1:7" hidden="1">
      <c r="A99" s="256">
        <v>2024</v>
      </c>
      <c r="B99" s="254" t="s">
        <v>43</v>
      </c>
      <c r="C99" s="158" t="s">
        <v>212</v>
      </c>
      <c r="D99" s="140">
        <v>134664096</v>
      </c>
      <c r="E99" s="140">
        <v>134664096</v>
      </c>
      <c r="F99" s="140">
        <f t="shared" si="2"/>
        <v>0</v>
      </c>
      <c r="G99" s="255">
        <f t="shared" si="3"/>
        <v>1</v>
      </c>
    </row>
    <row r="100" spans="1:7" hidden="1">
      <c r="A100" s="256">
        <v>2024</v>
      </c>
      <c r="B100" s="254" t="s">
        <v>173</v>
      </c>
      <c r="C100" s="158" t="s">
        <v>212</v>
      </c>
      <c r="D100" s="140">
        <v>105361156</v>
      </c>
      <c r="E100" s="140">
        <v>105361156</v>
      </c>
      <c r="F100" s="140">
        <f t="shared" si="2"/>
        <v>0</v>
      </c>
      <c r="G100" s="255">
        <f t="shared" si="3"/>
        <v>1</v>
      </c>
    </row>
    <row r="101" spans="1:7" hidden="1">
      <c r="A101" s="256">
        <v>2024</v>
      </c>
      <c r="B101" s="254" t="s">
        <v>41</v>
      </c>
      <c r="C101" s="158" t="s">
        <v>212</v>
      </c>
      <c r="D101" s="140">
        <v>142975684</v>
      </c>
      <c r="E101" s="140">
        <v>142975684</v>
      </c>
      <c r="F101" s="140">
        <f t="shared" si="2"/>
        <v>0</v>
      </c>
      <c r="G101" s="255">
        <f t="shared" si="3"/>
        <v>1</v>
      </c>
    </row>
    <row r="102" spans="1:7" hidden="1">
      <c r="A102" s="256">
        <v>2024</v>
      </c>
      <c r="B102" s="254" t="s">
        <v>174</v>
      </c>
      <c r="C102" s="158" t="s">
        <v>212</v>
      </c>
      <c r="D102" s="140">
        <v>876073812</v>
      </c>
      <c r="E102" s="140">
        <v>876073812</v>
      </c>
      <c r="F102" s="140">
        <f t="shared" si="2"/>
        <v>0</v>
      </c>
      <c r="G102" s="255">
        <f t="shared" si="3"/>
        <v>1</v>
      </c>
    </row>
    <row r="103" spans="1:7" hidden="1">
      <c r="A103" s="256">
        <v>2024</v>
      </c>
      <c r="B103" s="254" t="s">
        <v>172</v>
      </c>
      <c r="C103" s="158" t="s">
        <v>212</v>
      </c>
      <c r="D103" s="140">
        <v>206713768</v>
      </c>
      <c r="E103" s="140">
        <v>206713768</v>
      </c>
      <c r="F103" s="140">
        <f t="shared" si="2"/>
        <v>0</v>
      </c>
      <c r="G103" s="255">
        <f t="shared" si="3"/>
        <v>1</v>
      </c>
    </row>
    <row r="104" spans="1:7" hidden="1">
      <c r="A104" s="256">
        <v>2024</v>
      </c>
      <c r="B104" s="254" t="s">
        <v>37</v>
      </c>
      <c r="C104" s="158" t="s">
        <v>212</v>
      </c>
      <c r="D104" s="140">
        <v>601233948</v>
      </c>
      <c r="E104" s="140">
        <v>601233948</v>
      </c>
      <c r="F104" s="140">
        <f t="shared" si="2"/>
        <v>0</v>
      </c>
      <c r="G104" s="255">
        <f t="shared" si="3"/>
        <v>1</v>
      </c>
    </row>
    <row r="105" spans="1:7" hidden="1">
      <c r="A105" s="256">
        <v>2024</v>
      </c>
      <c r="B105" s="254" t="s">
        <v>36</v>
      </c>
      <c r="C105" s="158" t="s">
        <v>212</v>
      </c>
      <c r="D105" s="140">
        <v>17841988</v>
      </c>
      <c r="E105" s="140">
        <v>17841988</v>
      </c>
      <c r="F105" s="140">
        <f t="shared" si="2"/>
        <v>0</v>
      </c>
      <c r="G105" s="255">
        <f t="shared" si="3"/>
        <v>1</v>
      </c>
    </row>
    <row r="106" spans="1:7" hidden="1">
      <c r="A106" s="256">
        <v>2024</v>
      </c>
      <c r="B106" s="254" t="s">
        <v>206</v>
      </c>
      <c r="C106" s="158" t="s">
        <v>212</v>
      </c>
      <c r="D106" s="140">
        <v>6447916</v>
      </c>
      <c r="E106" s="140">
        <v>6447916</v>
      </c>
      <c r="F106" s="140">
        <f t="shared" si="2"/>
        <v>0</v>
      </c>
      <c r="G106" s="255">
        <f t="shared" si="3"/>
        <v>1</v>
      </c>
    </row>
    <row r="107" spans="1:7" hidden="1">
      <c r="A107" s="256">
        <v>2024</v>
      </c>
      <c r="B107" s="254" t="s">
        <v>207</v>
      </c>
      <c r="C107" s="158" t="s">
        <v>212</v>
      </c>
      <c r="D107" s="140">
        <v>261799632</v>
      </c>
      <c r="E107" s="140">
        <v>261799632</v>
      </c>
      <c r="F107" s="140">
        <f t="shared" si="2"/>
        <v>0</v>
      </c>
      <c r="G107" s="255">
        <f t="shared" si="3"/>
        <v>1</v>
      </c>
    </row>
    <row r="108" spans="1:7" hidden="1">
      <c r="A108" s="256">
        <v>2024</v>
      </c>
      <c r="B108" s="254" t="s">
        <v>132</v>
      </c>
      <c r="C108" s="158" t="s">
        <v>212</v>
      </c>
      <c r="D108" s="140">
        <v>7067998024</v>
      </c>
      <c r="E108" s="140">
        <v>7067998024</v>
      </c>
      <c r="F108" s="140">
        <f t="shared" si="2"/>
        <v>0</v>
      </c>
      <c r="G108" s="255">
        <f t="shared" si="3"/>
        <v>1</v>
      </c>
    </row>
    <row r="109" spans="1:7" hidden="1">
      <c r="A109" s="256">
        <v>2024</v>
      </c>
      <c r="B109" s="254" t="s">
        <v>34</v>
      </c>
      <c r="C109" s="158" t="s">
        <v>212</v>
      </c>
      <c r="D109" s="140">
        <v>6009758368</v>
      </c>
      <c r="E109" s="140">
        <v>6009758368</v>
      </c>
      <c r="F109" s="140">
        <f t="shared" si="2"/>
        <v>0</v>
      </c>
      <c r="G109" s="255">
        <f t="shared" si="3"/>
        <v>1</v>
      </c>
    </row>
    <row r="110" spans="1:7" hidden="1">
      <c r="A110" s="256">
        <v>2024</v>
      </c>
      <c r="B110" s="254" t="s">
        <v>169</v>
      </c>
      <c r="C110" s="158" t="s">
        <v>213</v>
      </c>
      <c r="D110" s="140">
        <v>476245640</v>
      </c>
      <c r="E110" s="140">
        <v>476245640</v>
      </c>
      <c r="F110" s="140">
        <f t="shared" si="2"/>
        <v>0</v>
      </c>
      <c r="G110" s="255">
        <f t="shared" si="3"/>
        <v>1</v>
      </c>
    </row>
    <row r="111" spans="1:7" hidden="1">
      <c r="A111" s="256">
        <v>2024</v>
      </c>
      <c r="B111" s="254" t="s">
        <v>179</v>
      </c>
      <c r="C111" s="158" t="s">
        <v>213</v>
      </c>
      <c r="D111" s="140">
        <v>100889620</v>
      </c>
      <c r="E111" s="140">
        <v>100889620</v>
      </c>
      <c r="F111" s="140">
        <f t="shared" si="2"/>
        <v>0</v>
      </c>
      <c r="G111" s="255">
        <f t="shared" si="3"/>
        <v>1</v>
      </c>
    </row>
    <row r="112" spans="1:7" hidden="1">
      <c r="A112" s="256">
        <v>2024</v>
      </c>
      <c r="B112" s="254" t="s">
        <v>25</v>
      </c>
      <c r="C112" s="158" t="s">
        <v>213</v>
      </c>
      <c r="D112" s="140">
        <v>182679300</v>
      </c>
      <c r="E112" s="140">
        <v>182679300</v>
      </c>
      <c r="F112" s="140">
        <f t="shared" si="2"/>
        <v>0</v>
      </c>
      <c r="G112" s="255">
        <f t="shared" si="3"/>
        <v>1</v>
      </c>
    </row>
    <row r="113" spans="1:7" hidden="1">
      <c r="A113" s="256">
        <v>2024</v>
      </c>
      <c r="B113" s="254" t="s">
        <v>22</v>
      </c>
      <c r="C113" s="158" t="s">
        <v>213</v>
      </c>
      <c r="D113" s="140">
        <v>84702304</v>
      </c>
      <c r="E113" s="140">
        <v>84702304</v>
      </c>
      <c r="F113" s="140">
        <f t="shared" si="2"/>
        <v>0</v>
      </c>
      <c r="G113" s="255">
        <f t="shared" si="3"/>
        <v>1</v>
      </c>
    </row>
    <row r="114" spans="1:7" hidden="1">
      <c r="A114" s="256">
        <v>2024</v>
      </c>
      <c r="B114" s="254" t="s">
        <v>177</v>
      </c>
      <c r="C114" s="158" t="s">
        <v>213</v>
      </c>
      <c r="D114" s="140">
        <v>47580332</v>
      </c>
      <c r="E114" s="140">
        <v>47580332</v>
      </c>
      <c r="F114" s="140">
        <f t="shared" si="2"/>
        <v>0</v>
      </c>
      <c r="G114" s="255">
        <f t="shared" si="3"/>
        <v>1</v>
      </c>
    </row>
    <row r="115" spans="1:7" hidden="1">
      <c r="A115" s="256">
        <v>2024</v>
      </c>
      <c r="B115" s="254" t="s">
        <v>176</v>
      </c>
      <c r="C115" s="158" t="s">
        <v>213</v>
      </c>
      <c r="D115" s="140">
        <v>0</v>
      </c>
      <c r="E115" s="140">
        <v>0</v>
      </c>
      <c r="F115" s="140">
        <f t="shared" si="2"/>
        <v>0</v>
      </c>
      <c r="G115" s="255">
        <f t="shared" si="3"/>
        <v>1</v>
      </c>
    </row>
    <row r="116" spans="1:7" hidden="1">
      <c r="A116" s="256">
        <v>2024</v>
      </c>
      <c r="B116" s="254" t="s">
        <v>175</v>
      </c>
      <c r="C116" s="158" t="s">
        <v>213</v>
      </c>
      <c r="D116" s="140">
        <v>391397036</v>
      </c>
      <c r="E116" s="140">
        <v>391397036</v>
      </c>
      <c r="F116" s="140">
        <f t="shared" si="2"/>
        <v>0</v>
      </c>
      <c r="G116" s="255">
        <f t="shared" si="3"/>
        <v>1</v>
      </c>
    </row>
    <row r="117" spans="1:7" hidden="1">
      <c r="A117" s="256">
        <v>2024</v>
      </c>
      <c r="B117" s="254" t="s">
        <v>43</v>
      </c>
      <c r="C117" s="158" t="s">
        <v>213</v>
      </c>
      <c r="D117" s="140">
        <v>96082468</v>
      </c>
      <c r="E117" s="140">
        <v>96082468</v>
      </c>
      <c r="F117" s="140">
        <f t="shared" si="2"/>
        <v>0</v>
      </c>
      <c r="G117" s="255">
        <f t="shared" si="3"/>
        <v>1</v>
      </c>
    </row>
    <row r="118" spans="1:7" hidden="1">
      <c r="A118" s="256">
        <v>2024</v>
      </c>
      <c r="B118" s="254" t="s">
        <v>173</v>
      </c>
      <c r="C118" s="158" t="s">
        <v>213</v>
      </c>
      <c r="D118" s="140">
        <v>136809500</v>
      </c>
      <c r="E118" s="140">
        <v>136809500</v>
      </c>
      <c r="F118" s="140">
        <f t="shared" si="2"/>
        <v>0</v>
      </c>
      <c r="G118" s="255">
        <f t="shared" si="3"/>
        <v>1</v>
      </c>
    </row>
    <row r="119" spans="1:7" hidden="1">
      <c r="A119" s="256">
        <v>2024</v>
      </c>
      <c r="B119" s="254" t="s">
        <v>41</v>
      </c>
      <c r="C119" s="158" t="s">
        <v>213</v>
      </c>
      <c r="D119" s="140">
        <v>145292088</v>
      </c>
      <c r="E119" s="140">
        <v>145292088</v>
      </c>
      <c r="F119" s="140">
        <f t="shared" si="2"/>
        <v>0</v>
      </c>
      <c r="G119" s="255">
        <f t="shared" si="3"/>
        <v>1</v>
      </c>
    </row>
    <row r="120" spans="1:7" hidden="1">
      <c r="A120" s="256">
        <v>2024</v>
      </c>
      <c r="B120" s="254" t="s">
        <v>174</v>
      </c>
      <c r="C120" s="158" t="s">
        <v>213</v>
      </c>
      <c r="D120" s="140">
        <v>880441228</v>
      </c>
      <c r="E120" s="140">
        <v>880441228</v>
      </c>
      <c r="F120" s="140">
        <f t="shared" si="2"/>
        <v>0</v>
      </c>
      <c r="G120" s="255">
        <f t="shared" si="3"/>
        <v>1</v>
      </c>
    </row>
    <row r="121" spans="1:7" hidden="1">
      <c r="A121" s="256">
        <v>2024</v>
      </c>
      <c r="B121" s="254" t="s">
        <v>172</v>
      </c>
      <c r="C121" s="158" t="s">
        <v>213</v>
      </c>
      <c r="D121" s="140">
        <v>193216548</v>
      </c>
      <c r="E121" s="140">
        <v>193216548</v>
      </c>
      <c r="F121" s="140">
        <f t="shared" si="2"/>
        <v>0</v>
      </c>
      <c r="G121" s="255">
        <f t="shared" si="3"/>
        <v>1</v>
      </c>
    </row>
    <row r="122" spans="1:7" hidden="1">
      <c r="A122" s="256">
        <v>2024</v>
      </c>
      <c r="B122" s="254" t="s">
        <v>37</v>
      </c>
      <c r="C122" s="158" t="s">
        <v>213</v>
      </c>
      <c r="D122" s="140">
        <v>616260592</v>
      </c>
      <c r="E122" s="140">
        <v>616260592</v>
      </c>
      <c r="F122" s="140">
        <f t="shared" si="2"/>
        <v>0</v>
      </c>
      <c r="G122" s="255">
        <f t="shared" si="3"/>
        <v>1</v>
      </c>
    </row>
    <row r="123" spans="1:7" hidden="1">
      <c r="A123" s="256">
        <v>2024</v>
      </c>
      <c r="B123" s="254" t="s">
        <v>36</v>
      </c>
      <c r="C123" s="158" t="s">
        <v>213</v>
      </c>
      <c r="D123" s="140">
        <v>23908460</v>
      </c>
      <c r="E123" s="140">
        <v>23908460</v>
      </c>
      <c r="F123" s="140">
        <f t="shared" si="2"/>
        <v>0</v>
      </c>
      <c r="G123" s="255">
        <f t="shared" si="3"/>
        <v>1</v>
      </c>
    </row>
    <row r="124" spans="1:7" hidden="1">
      <c r="A124" s="256">
        <v>2024</v>
      </c>
      <c r="B124" s="254" t="s">
        <v>206</v>
      </c>
      <c r="C124" s="158" t="s">
        <v>213</v>
      </c>
      <c r="D124" s="140">
        <v>8475748</v>
      </c>
      <c r="E124" s="140">
        <v>8475748</v>
      </c>
      <c r="F124" s="140">
        <f t="shared" si="2"/>
        <v>0</v>
      </c>
      <c r="G124" s="255">
        <f t="shared" si="3"/>
        <v>1</v>
      </c>
    </row>
    <row r="125" spans="1:7" hidden="1">
      <c r="A125" s="256">
        <v>2024</v>
      </c>
      <c r="B125" s="254" t="s">
        <v>207</v>
      </c>
      <c r="C125" s="158" t="s">
        <v>213</v>
      </c>
      <c r="D125" s="140">
        <v>262455664</v>
      </c>
      <c r="E125" s="140">
        <v>262455664</v>
      </c>
      <c r="F125" s="140">
        <f t="shared" si="2"/>
        <v>0</v>
      </c>
      <c r="G125" s="255">
        <f t="shared" si="3"/>
        <v>1</v>
      </c>
    </row>
    <row r="126" spans="1:7" hidden="1">
      <c r="A126" s="256">
        <v>2024</v>
      </c>
      <c r="B126" s="254" t="s">
        <v>132</v>
      </c>
      <c r="C126" s="158" t="s">
        <v>213</v>
      </c>
      <c r="D126" s="140">
        <v>6726324976</v>
      </c>
      <c r="E126" s="140">
        <v>6726324976</v>
      </c>
      <c r="F126" s="140">
        <f t="shared" si="2"/>
        <v>0</v>
      </c>
      <c r="G126" s="255">
        <f t="shared" si="3"/>
        <v>1</v>
      </c>
    </row>
    <row r="127" spans="1:7" hidden="1">
      <c r="A127" s="256">
        <v>2024</v>
      </c>
      <c r="B127" s="254" t="s">
        <v>34</v>
      </c>
      <c r="C127" s="158" t="s">
        <v>213</v>
      </c>
      <c r="D127" s="140">
        <v>6103001248</v>
      </c>
      <c r="E127" s="140">
        <v>6103001248</v>
      </c>
      <c r="F127" s="140">
        <f t="shared" si="2"/>
        <v>0</v>
      </c>
      <c r="G127" s="255">
        <f t="shared" si="3"/>
        <v>1</v>
      </c>
    </row>
    <row r="128" spans="1:7" hidden="1">
      <c r="A128" s="256">
        <v>2024</v>
      </c>
      <c r="B128" s="254" t="s">
        <v>169</v>
      </c>
      <c r="C128" s="158" t="s">
        <v>214</v>
      </c>
      <c r="D128" s="140">
        <v>558543726</v>
      </c>
      <c r="E128" s="140">
        <v>558543726</v>
      </c>
      <c r="F128" s="140">
        <f t="shared" si="2"/>
        <v>0</v>
      </c>
      <c r="G128" s="255">
        <f t="shared" si="3"/>
        <v>1</v>
      </c>
    </row>
    <row r="129" spans="1:7" hidden="1">
      <c r="A129" s="256">
        <v>2024</v>
      </c>
      <c r="B129" s="254" t="s">
        <v>179</v>
      </c>
      <c r="C129" s="158" t="s">
        <v>214</v>
      </c>
      <c r="D129" s="140">
        <v>102375702</v>
      </c>
      <c r="E129" s="140">
        <v>102375702</v>
      </c>
      <c r="F129" s="140">
        <f t="shared" si="2"/>
        <v>0</v>
      </c>
      <c r="G129" s="255">
        <f t="shared" si="3"/>
        <v>1</v>
      </c>
    </row>
    <row r="130" spans="1:7" hidden="1">
      <c r="A130" s="256">
        <v>2024</v>
      </c>
      <c r="B130" s="254" t="s">
        <v>25</v>
      </c>
      <c r="C130" s="158" t="s">
        <v>214</v>
      </c>
      <c r="D130" s="140">
        <v>182716248</v>
      </c>
      <c r="E130" s="140">
        <v>182716248</v>
      </c>
      <c r="F130" s="140">
        <f t="shared" ref="F130:F193" si="4">D130-E130</f>
        <v>0</v>
      </c>
      <c r="G130" s="255">
        <f t="shared" ref="G130:G193" si="5">IF(F130&gt;0,E130/D130,100%)</f>
        <v>1</v>
      </c>
    </row>
    <row r="131" spans="1:7" hidden="1">
      <c r="A131" s="256">
        <v>2024</v>
      </c>
      <c r="B131" s="254" t="s">
        <v>22</v>
      </c>
      <c r="C131" s="158" t="s">
        <v>214</v>
      </c>
      <c r="D131" s="140">
        <v>129960558</v>
      </c>
      <c r="E131" s="140">
        <v>129960558</v>
      </c>
      <c r="F131" s="140">
        <f t="shared" si="4"/>
        <v>0</v>
      </c>
      <c r="G131" s="255">
        <f t="shared" si="5"/>
        <v>1</v>
      </c>
    </row>
    <row r="132" spans="1:7" hidden="1">
      <c r="A132" s="256">
        <v>2024</v>
      </c>
      <c r="B132" s="254" t="s">
        <v>177</v>
      </c>
      <c r="C132" s="158" t="s">
        <v>214</v>
      </c>
      <c r="D132" s="140">
        <v>41793570</v>
      </c>
      <c r="E132" s="140">
        <v>41793570</v>
      </c>
      <c r="F132" s="140">
        <f t="shared" si="4"/>
        <v>0</v>
      </c>
      <c r="G132" s="255">
        <f t="shared" si="5"/>
        <v>1</v>
      </c>
    </row>
    <row r="133" spans="1:7" hidden="1">
      <c r="A133" s="256">
        <v>2024</v>
      </c>
      <c r="B133" s="254" t="s">
        <v>176</v>
      </c>
      <c r="C133" s="158" t="s">
        <v>214</v>
      </c>
      <c r="D133" s="140">
        <v>0</v>
      </c>
      <c r="E133" s="140">
        <v>0</v>
      </c>
      <c r="F133" s="140">
        <f t="shared" si="4"/>
        <v>0</v>
      </c>
      <c r="G133" s="255">
        <f t="shared" si="5"/>
        <v>1</v>
      </c>
    </row>
    <row r="134" spans="1:7" hidden="1">
      <c r="A134" s="256">
        <v>2024</v>
      </c>
      <c r="B134" s="254" t="s">
        <v>175</v>
      </c>
      <c r="C134" s="158" t="s">
        <v>214</v>
      </c>
      <c r="D134" s="140">
        <v>14175564</v>
      </c>
      <c r="E134" s="140">
        <v>14175564</v>
      </c>
      <c r="F134" s="140">
        <f t="shared" si="4"/>
        <v>0</v>
      </c>
      <c r="G134" s="255">
        <f t="shared" si="5"/>
        <v>1</v>
      </c>
    </row>
    <row r="135" spans="1:7" hidden="1">
      <c r="A135" s="256">
        <v>2024</v>
      </c>
      <c r="B135" s="254" t="s">
        <v>43</v>
      </c>
      <c r="C135" s="158" t="s">
        <v>214</v>
      </c>
      <c r="D135" s="140">
        <v>130827918</v>
      </c>
      <c r="E135" s="140">
        <v>130827918</v>
      </c>
      <c r="F135" s="140">
        <f t="shared" si="4"/>
        <v>0</v>
      </c>
      <c r="G135" s="255">
        <f t="shared" si="5"/>
        <v>1</v>
      </c>
    </row>
    <row r="136" spans="1:7" hidden="1">
      <c r="A136" s="256">
        <v>2024</v>
      </c>
      <c r="B136" s="254" t="s">
        <v>173</v>
      </c>
      <c r="C136" s="158" t="s">
        <v>214</v>
      </c>
      <c r="D136" s="140">
        <v>141068694</v>
      </c>
      <c r="E136" s="140">
        <v>141068694</v>
      </c>
      <c r="F136" s="140">
        <f t="shared" si="4"/>
        <v>0</v>
      </c>
      <c r="G136" s="255">
        <f t="shared" si="5"/>
        <v>1</v>
      </c>
    </row>
    <row r="137" spans="1:7" hidden="1">
      <c r="A137" s="256">
        <v>2024</v>
      </c>
      <c r="B137" s="254" t="s">
        <v>41</v>
      </c>
      <c r="C137" s="158" t="s">
        <v>214</v>
      </c>
      <c r="D137" s="140">
        <v>147867486</v>
      </c>
      <c r="E137" s="140">
        <v>147867486</v>
      </c>
      <c r="F137" s="140">
        <f t="shared" si="4"/>
        <v>0</v>
      </c>
      <c r="G137" s="255">
        <f t="shared" si="5"/>
        <v>1</v>
      </c>
    </row>
    <row r="138" spans="1:7" hidden="1">
      <c r="A138" s="256">
        <v>2024</v>
      </c>
      <c r="B138" s="254" t="s">
        <v>174</v>
      </c>
      <c r="C138" s="158" t="s">
        <v>214</v>
      </c>
      <c r="D138" s="140">
        <v>1003075320</v>
      </c>
      <c r="E138" s="140">
        <v>1003075320</v>
      </c>
      <c r="F138" s="140">
        <f t="shared" si="4"/>
        <v>0</v>
      </c>
      <c r="G138" s="255">
        <f t="shared" si="5"/>
        <v>1</v>
      </c>
    </row>
    <row r="139" spans="1:7" hidden="1">
      <c r="A139" s="256">
        <v>2024</v>
      </c>
      <c r="B139" s="254" t="s">
        <v>172</v>
      </c>
      <c r="C139" s="158" t="s">
        <v>214</v>
      </c>
      <c r="D139" s="140">
        <v>219028992</v>
      </c>
      <c r="E139" s="140">
        <v>219028992</v>
      </c>
      <c r="F139" s="140">
        <f t="shared" si="4"/>
        <v>0</v>
      </c>
      <c r="G139" s="255">
        <f t="shared" si="5"/>
        <v>1</v>
      </c>
    </row>
    <row r="140" spans="1:7" hidden="1">
      <c r="A140" s="256">
        <v>2024</v>
      </c>
      <c r="B140" s="254" t="s">
        <v>37</v>
      </c>
      <c r="C140" s="158" t="s">
        <v>214</v>
      </c>
      <c r="D140" s="140">
        <v>640556592</v>
      </c>
      <c r="E140" s="140">
        <v>640556592</v>
      </c>
      <c r="F140" s="140">
        <f t="shared" si="4"/>
        <v>0</v>
      </c>
      <c r="G140" s="255">
        <f t="shared" si="5"/>
        <v>1</v>
      </c>
    </row>
    <row r="141" spans="1:7" hidden="1">
      <c r="A141" s="256">
        <v>2024</v>
      </c>
      <c r="B141" s="254" t="s">
        <v>36</v>
      </c>
      <c r="C141" s="158" t="s">
        <v>214</v>
      </c>
      <c r="D141" s="140">
        <v>18869448</v>
      </c>
      <c r="E141" s="140">
        <v>18869448</v>
      </c>
      <c r="F141" s="140">
        <f t="shared" si="4"/>
        <v>0</v>
      </c>
      <c r="G141" s="255">
        <f t="shared" si="5"/>
        <v>1</v>
      </c>
    </row>
    <row r="142" spans="1:7" hidden="1">
      <c r="A142" s="256">
        <v>2024</v>
      </c>
      <c r="B142" s="254" t="s">
        <v>206</v>
      </c>
      <c r="C142" s="158" t="s">
        <v>214</v>
      </c>
      <c r="D142" s="140">
        <v>7283406</v>
      </c>
      <c r="E142" s="140">
        <v>7283406</v>
      </c>
      <c r="F142" s="140">
        <f t="shared" si="4"/>
        <v>0</v>
      </c>
      <c r="G142" s="255">
        <f t="shared" si="5"/>
        <v>1</v>
      </c>
    </row>
    <row r="143" spans="1:7" hidden="1">
      <c r="A143" s="256">
        <v>2024</v>
      </c>
      <c r="B143" s="254" t="s">
        <v>207</v>
      </c>
      <c r="C143" s="158" t="s">
        <v>214</v>
      </c>
      <c r="D143" s="140">
        <v>228411066</v>
      </c>
      <c r="E143" s="140">
        <v>228411066</v>
      </c>
      <c r="F143" s="140">
        <f t="shared" si="4"/>
        <v>0</v>
      </c>
      <c r="G143" s="255">
        <f t="shared" si="5"/>
        <v>1</v>
      </c>
    </row>
    <row r="144" spans="1:7" hidden="1">
      <c r="A144" s="256">
        <v>2024</v>
      </c>
      <c r="B144" s="254" t="s">
        <v>132</v>
      </c>
      <c r="C144" s="158" t="s">
        <v>214</v>
      </c>
      <c r="D144" s="140">
        <v>6708723216</v>
      </c>
      <c r="E144" s="140">
        <v>6708723216</v>
      </c>
      <c r="F144" s="140">
        <f t="shared" si="4"/>
        <v>0</v>
      </c>
      <c r="G144" s="255">
        <f t="shared" si="5"/>
        <v>1</v>
      </c>
    </row>
    <row r="145" spans="1:7" hidden="1">
      <c r="A145" s="256">
        <v>2024</v>
      </c>
      <c r="B145" s="254" t="s">
        <v>34</v>
      </c>
      <c r="C145" s="158" t="s">
        <v>214</v>
      </c>
      <c r="D145" s="140">
        <v>6293373450</v>
      </c>
      <c r="E145" s="140">
        <v>6293373450</v>
      </c>
      <c r="F145" s="140">
        <f t="shared" si="4"/>
        <v>0</v>
      </c>
      <c r="G145" s="255">
        <f t="shared" si="5"/>
        <v>1</v>
      </c>
    </row>
    <row r="146" spans="1:7" hidden="1">
      <c r="A146" s="256">
        <v>2024</v>
      </c>
      <c r="B146" s="254" t="s">
        <v>169</v>
      </c>
      <c r="C146" s="158" t="s">
        <v>215</v>
      </c>
      <c r="D146" s="140">
        <v>515568299</v>
      </c>
      <c r="E146" s="140">
        <v>515568299</v>
      </c>
      <c r="F146" s="140">
        <f t="shared" si="4"/>
        <v>0</v>
      </c>
      <c r="G146" s="255">
        <f t="shared" si="5"/>
        <v>1</v>
      </c>
    </row>
    <row r="147" spans="1:7" hidden="1">
      <c r="A147" s="256">
        <v>2024</v>
      </c>
      <c r="B147" s="254" t="s">
        <v>179</v>
      </c>
      <c r="C147" s="158" t="s">
        <v>215</v>
      </c>
      <c r="D147" s="140">
        <v>60684324</v>
      </c>
      <c r="E147" s="140">
        <v>60684324</v>
      </c>
      <c r="F147" s="140">
        <f t="shared" si="4"/>
        <v>0</v>
      </c>
      <c r="G147" s="255">
        <f t="shared" si="5"/>
        <v>1</v>
      </c>
    </row>
    <row r="148" spans="1:7" hidden="1">
      <c r="A148" s="256">
        <v>2024</v>
      </c>
      <c r="B148" s="254" t="s">
        <v>25</v>
      </c>
      <c r="C148" s="158" t="s">
        <v>215</v>
      </c>
      <c r="D148" s="140">
        <v>186844006</v>
      </c>
      <c r="E148" s="140">
        <v>186844006</v>
      </c>
      <c r="F148" s="140">
        <f t="shared" si="4"/>
        <v>0</v>
      </c>
      <c r="G148" s="255">
        <f t="shared" si="5"/>
        <v>1</v>
      </c>
    </row>
    <row r="149" spans="1:7" hidden="1">
      <c r="A149" s="256">
        <v>2024</v>
      </c>
      <c r="B149" s="254" t="s">
        <v>22</v>
      </c>
      <c r="C149" s="158" t="s">
        <v>215</v>
      </c>
      <c r="D149" s="140">
        <v>129608980</v>
      </c>
      <c r="E149" s="140">
        <v>129608980</v>
      </c>
      <c r="F149" s="140">
        <f t="shared" si="4"/>
        <v>0</v>
      </c>
      <c r="G149" s="255">
        <f t="shared" si="5"/>
        <v>1</v>
      </c>
    </row>
    <row r="150" spans="1:7" hidden="1">
      <c r="A150" s="256">
        <v>2024</v>
      </c>
      <c r="B150" s="254" t="s">
        <v>177</v>
      </c>
      <c r="C150" s="158" t="s">
        <v>215</v>
      </c>
      <c r="D150" s="140">
        <v>107542542</v>
      </c>
      <c r="E150" s="140">
        <v>107542542</v>
      </c>
      <c r="F150" s="140">
        <f t="shared" si="4"/>
        <v>0</v>
      </c>
      <c r="G150" s="255">
        <f t="shared" si="5"/>
        <v>1</v>
      </c>
    </row>
    <row r="151" spans="1:7" hidden="1">
      <c r="A151" s="256">
        <v>2024</v>
      </c>
      <c r="B151" s="254" t="s">
        <v>176</v>
      </c>
      <c r="C151" s="158" t="s">
        <v>215</v>
      </c>
      <c r="D151" s="140">
        <v>0</v>
      </c>
      <c r="E151" s="140">
        <v>0</v>
      </c>
      <c r="F151" s="140">
        <f t="shared" si="4"/>
        <v>0</v>
      </c>
      <c r="G151" s="255">
        <f t="shared" si="5"/>
        <v>1</v>
      </c>
    </row>
    <row r="152" spans="1:7" hidden="1">
      <c r="A152" s="256">
        <v>2024</v>
      </c>
      <c r="B152" s="254" t="s">
        <v>175</v>
      </c>
      <c r="C152" s="158" t="s">
        <v>215</v>
      </c>
      <c r="D152" s="140">
        <v>14710274</v>
      </c>
      <c r="E152" s="140">
        <v>14710274</v>
      </c>
      <c r="F152" s="140">
        <f t="shared" si="4"/>
        <v>0</v>
      </c>
      <c r="G152" s="255">
        <f t="shared" si="5"/>
        <v>1</v>
      </c>
    </row>
    <row r="153" spans="1:7" hidden="1">
      <c r="A153" s="256">
        <v>2024</v>
      </c>
      <c r="B153" s="254" t="s">
        <v>43</v>
      </c>
      <c r="C153" s="158" t="s">
        <v>215</v>
      </c>
      <c r="D153" s="140">
        <v>120201976</v>
      </c>
      <c r="E153" s="140">
        <v>120201976</v>
      </c>
      <c r="F153" s="140">
        <f t="shared" si="4"/>
        <v>0</v>
      </c>
      <c r="G153" s="255">
        <f t="shared" si="5"/>
        <v>1</v>
      </c>
    </row>
    <row r="154" spans="1:7" hidden="1">
      <c r="A154" s="256">
        <v>2024</v>
      </c>
      <c r="B154" s="254" t="s">
        <v>173</v>
      </c>
      <c r="C154" s="158" t="s">
        <v>215</v>
      </c>
      <c r="D154" s="140">
        <v>68339345</v>
      </c>
      <c r="E154" s="140">
        <v>68339345</v>
      </c>
      <c r="F154" s="140">
        <f t="shared" si="4"/>
        <v>0</v>
      </c>
      <c r="G154" s="255">
        <f t="shared" si="5"/>
        <v>1</v>
      </c>
    </row>
    <row r="155" spans="1:7" hidden="1">
      <c r="A155" s="256">
        <v>2024</v>
      </c>
      <c r="B155" s="254" t="s">
        <v>41</v>
      </c>
      <c r="C155" s="158" t="s">
        <v>215</v>
      </c>
      <c r="D155" s="140">
        <v>148524898</v>
      </c>
      <c r="E155" s="140">
        <v>148524898</v>
      </c>
      <c r="F155" s="140">
        <f t="shared" si="4"/>
        <v>0</v>
      </c>
      <c r="G155" s="255">
        <f t="shared" si="5"/>
        <v>1</v>
      </c>
    </row>
    <row r="156" spans="1:7" hidden="1">
      <c r="A156" s="256">
        <v>2024</v>
      </c>
      <c r="B156" s="254" t="s">
        <v>174</v>
      </c>
      <c r="C156" s="158" t="s">
        <v>215</v>
      </c>
      <c r="D156" s="140">
        <v>1103276238</v>
      </c>
      <c r="E156" s="140">
        <v>1103276238</v>
      </c>
      <c r="F156" s="140">
        <f t="shared" si="4"/>
        <v>0</v>
      </c>
      <c r="G156" s="255">
        <f t="shared" si="5"/>
        <v>1</v>
      </c>
    </row>
    <row r="157" spans="1:7" hidden="1">
      <c r="A157" s="256">
        <v>2024</v>
      </c>
      <c r="B157" s="254" t="s">
        <v>172</v>
      </c>
      <c r="C157" s="158" t="s">
        <v>215</v>
      </c>
      <c r="D157" s="140">
        <v>258507592</v>
      </c>
      <c r="E157" s="140">
        <v>258507592</v>
      </c>
      <c r="F157" s="140">
        <f t="shared" si="4"/>
        <v>0</v>
      </c>
      <c r="G157" s="255">
        <f t="shared" si="5"/>
        <v>1</v>
      </c>
    </row>
    <row r="158" spans="1:7" hidden="1">
      <c r="A158" s="256">
        <v>2024</v>
      </c>
      <c r="B158" s="254" t="s">
        <v>37</v>
      </c>
      <c r="C158" s="158" t="s">
        <v>215</v>
      </c>
      <c r="D158" s="140">
        <v>648940444</v>
      </c>
      <c r="E158" s="140">
        <v>648940444</v>
      </c>
      <c r="F158" s="140">
        <f t="shared" si="4"/>
        <v>0</v>
      </c>
      <c r="G158" s="255">
        <f t="shared" si="5"/>
        <v>1</v>
      </c>
    </row>
    <row r="159" spans="1:7" hidden="1">
      <c r="A159" s="256">
        <v>2024</v>
      </c>
      <c r="B159" s="254" t="s">
        <v>36</v>
      </c>
      <c r="C159" s="158" t="s">
        <v>215</v>
      </c>
      <c r="D159" s="140">
        <v>24879154</v>
      </c>
      <c r="E159" s="140">
        <v>24879154</v>
      </c>
      <c r="F159" s="140">
        <f t="shared" si="4"/>
        <v>0</v>
      </c>
      <c r="G159" s="255">
        <f t="shared" si="5"/>
        <v>1</v>
      </c>
    </row>
    <row r="160" spans="1:7" hidden="1">
      <c r="A160" s="256">
        <v>2024</v>
      </c>
      <c r="B160" s="254" t="s">
        <v>206</v>
      </c>
      <c r="C160" s="158" t="s">
        <v>215</v>
      </c>
      <c r="D160" s="140">
        <v>7968019</v>
      </c>
      <c r="E160" s="140">
        <v>7968019</v>
      </c>
      <c r="F160" s="140">
        <f t="shared" si="4"/>
        <v>0</v>
      </c>
      <c r="G160" s="255">
        <f t="shared" si="5"/>
        <v>1</v>
      </c>
    </row>
    <row r="161" spans="1:7" hidden="1">
      <c r="A161" s="256">
        <v>2024</v>
      </c>
      <c r="B161" s="254" t="s">
        <v>207</v>
      </c>
      <c r="C161" s="158" t="s">
        <v>215</v>
      </c>
      <c r="D161" s="140">
        <v>248910672</v>
      </c>
      <c r="E161" s="140">
        <v>248910672</v>
      </c>
      <c r="F161" s="140">
        <f t="shared" si="4"/>
        <v>0</v>
      </c>
      <c r="G161" s="255">
        <f t="shared" si="5"/>
        <v>1</v>
      </c>
    </row>
    <row r="162" spans="1:7" hidden="1">
      <c r="A162" s="256">
        <v>2024</v>
      </c>
      <c r="B162" s="254" t="s">
        <v>132</v>
      </c>
      <c r="C162" s="158" t="s">
        <v>215</v>
      </c>
      <c r="D162" s="140">
        <v>6964861990</v>
      </c>
      <c r="E162" s="140">
        <v>6964861990</v>
      </c>
      <c r="F162" s="140">
        <f t="shared" si="4"/>
        <v>0</v>
      </c>
      <c r="G162" s="255">
        <f t="shared" si="5"/>
        <v>1</v>
      </c>
    </row>
    <row r="163" spans="1:7" hidden="1">
      <c r="A163" s="256">
        <v>2024</v>
      </c>
      <c r="B163" s="254" t="s">
        <v>34</v>
      </c>
      <c r="C163" s="158" t="s">
        <v>215</v>
      </c>
      <c r="D163" s="140">
        <v>5839012687</v>
      </c>
      <c r="E163" s="140">
        <v>5839012687</v>
      </c>
      <c r="F163" s="140">
        <f t="shared" si="4"/>
        <v>0</v>
      </c>
      <c r="G163" s="255">
        <f t="shared" si="5"/>
        <v>1</v>
      </c>
    </row>
    <row r="164" spans="1:7" hidden="1">
      <c r="A164" s="256">
        <v>2024</v>
      </c>
      <c r="B164" s="254" t="s">
        <v>169</v>
      </c>
      <c r="C164" s="158" t="s">
        <v>216</v>
      </c>
      <c r="D164" s="140">
        <v>493949040</v>
      </c>
      <c r="E164" s="140">
        <v>493949040</v>
      </c>
      <c r="F164" s="140">
        <f t="shared" si="4"/>
        <v>0</v>
      </c>
      <c r="G164" s="255">
        <f t="shared" si="5"/>
        <v>1</v>
      </c>
    </row>
    <row r="165" spans="1:7" hidden="1">
      <c r="A165" s="256">
        <v>2024</v>
      </c>
      <c r="B165" s="254" t="s">
        <v>179</v>
      </c>
      <c r="C165" s="158" t="s">
        <v>216</v>
      </c>
      <c r="D165" s="140">
        <v>98762430</v>
      </c>
      <c r="E165" s="140">
        <v>98762430</v>
      </c>
      <c r="F165" s="140">
        <f t="shared" si="4"/>
        <v>0</v>
      </c>
      <c r="G165" s="255">
        <f t="shared" si="5"/>
        <v>1</v>
      </c>
    </row>
    <row r="166" spans="1:7" hidden="1">
      <c r="A166" s="256">
        <v>2024</v>
      </c>
      <c r="B166" s="254" t="s">
        <v>25</v>
      </c>
      <c r="C166" s="158" t="s">
        <v>216</v>
      </c>
      <c r="D166" s="140">
        <v>179211084</v>
      </c>
      <c r="E166" s="140">
        <v>179211084</v>
      </c>
      <c r="F166" s="140">
        <f t="shared" si="4"/>
        <v>0</v>
      </c>
      <c r="G166" s="255">
        <f t="shared" si="5"/>
        <v>1</v>
      </c>
    </row>
    <row r="167" spans="1:7" hidden="1">
      <c r="A167" s="256">
        <v>2024</v>
      </c>
      <c r="B167" s="254" t="s">
        <v>22</v>
      </c>
      <c r="C167" s="158" t="s">
        <v>216</v>
      </c>
      <c r="D167" s="140">
        <v>124337304</v>
      </c>
      <c r="E167" s="140">
        <v>124337304</v>
      </c>
      <c r="F167" s="140">
        <f t="shared" si="4"/>
        <v>0</v>
      </c>
      <c r="G167" s="255">
        <f t="shared" si="5"/>
        <v>1</v>
      </c>
    </row>
    <row r="168" spans="1:7" hidden="1">
      <c r="A168" s="256">
        <v>2024</v>
      </c>
      <c r="B168" s="254" t="s">
        <v>177</v>
      </c>
      <c r="C168" s="158" t="s">
        <v>216</v>
      </c>
      <c r="D168" s="140">
        <v>102731616</v>
      </c>
      <c r="E168" s="140">
        <v>102731616</v>
      </c>
      <c r="F168" s="140">
        <f t="shared" si="4"/>
        <v>0</v>
      </c>
      <c r="G168" s="255">
        <f t="shared" si="5"/>
        <v>1</v>
      </c>
    </row>
    <row r="169" spans="1:7" hidden="1">
      <c r="A169" s="256">
        <v>2024</v>
      </c>
      <c r="B169" s="254" t="s">
        <v>176</v>
      </c>
      <c r="C169" s="158" t="s">
        <v>216</v>
      </c>
      <c r="D169" s="140">
        <v>0</v>
      </c>
      <c r="E169" s="140">
        <v>0</v>
      </c>
      <c r="F169" s="140">
        <f t="shared" si="4"/>
        <v>0</v>
      </c>
      <c r="G169" s="255">
        <f t="shared" si="5"/>
        <v>1</v>
      </c>
    </row>
    <row r="170" spans="1:7" hidden="1">
      <c r="A170" s="256">
        <v>2024</v>
      </c>
      <c r="B170" s="254" t="s">
        <v>175</v>
      </c>
      <c r="C170" s="158" t="s">
        <v>216</v>
      </c>
      <c r="D170" s="140">
        <v>381902508</v>
      </c>
      <c r="E170" s="140">
        <v>381902508</v>
      </c>
      <c r="F170" s="140">
        <f t="shared" si="4"/>
        <v>0</v>
      </c>
      <c r="G170" s="255">
        <f t="shared" si="5"/>
        <v>1</v>
      </c>
    </row>
    <row r="171" spans="1:7" hidden="1">
      <c r="A171" s="256">
        <v>2024</v>
      </c>
      <c r="B171" s="254" t="s">
        <v>43</v>
      </c>
      <c r="C171" s="158" t="s">
        <v>216</v>
      </c>
      <c r="D171" s="140">
        <v>96047640</v>
      </c>
      <c r="E171" s="140">
        <v>96047640</v>
      </c>
      <c r="F171" s="140">
        <f t="shared" si="4"/>
        <v>0</v>
      </c>
      <c r="G171" s="255">
        <f t="shared" si="5"/>
        <v>1</v>
      </c>
    </row>
    <row r="172" spans="1:7" hidden="1">
      <c r="A172" s="256">
        <v>2024</v>
      </c>
      <c r="B172" s="254" t="s">
        <v>173</v>
      </c>
      <c r="C172" s="158" t="s">
        <v>216</v>
      </c>
      <c r="D172" s="140">
        <v>129136254</v>
      </c>
      <c r="E172" s="140">
        <v>129136254</v>
      </c>
      <c r="F172" s="140">
        <f t="shared" si="4"/>
        <v>0</v>
      </c>
      <c r="G172" s="255">
        <f t="shared" si="5"/>
        <v>1</v>
      </c>
    </row>
    <row r="173" spans="1:7" hidden="1">
      <c r="A173" s="256">
        <v>2024</v>
      </c>
      <c r="B173" s="254" t="s">
        <v>41</v>
      </c>
      <c r="C173" s="158" t="s">
        <v>216</v>
      </c>
      <c r="D173" s="140">
        <v>140923458</v>
      </c>
      <c r="E173" s="140">
        <v>140923458</v>
      </c>
      <c r="F173" s="140">
        <f t="shared" si="4"/>
        <v>0</v>
      </c>
      <c r="G173" s="255">
        <f t="shared" si="5"/>
        <v>1</v>
      </c>
    </row>
    <row r="174" spans="1:7" hidden="1">
      <c r="A174" s="256">
        <v>2024</v>
      </c>
      <c r="B174" s="254" t="s">
        <v>174</v>
      </c>
      <c r="C174" s="158" t="s">
        <v>216</v>
      </c>
      <c r="D174" s="140">
        <v>1030326336</v>
      </c>
      <c r="E174" s="140">
        <v>1030326336</v>
      </c>
      <c r="F174" s="140">
        <f t="shared" si="4"/>
        <v>0</v>
      </c>
      <c r="G174" s="255">
        <f t="shared" si="5"/>
        <v>1</v>
      </c>
    </row>
    <row r="175" spans="1:7" hidden="1">
      <c r="A175" s="256">
        <v>2024</v>
      </c>
      <c r="B175" s="254" t="s">
        <v>172</v>
      </c>
      <c r="C175" s="158" t="s">
        <v>216</v>
      </c>
      <c r="D175" s="140">
        <v>225880044</v>
      </c>
      <c r="E175" s="140">
        <v>225880044</v>
      </c>
      <c r="F175" s="140">
        <f t="shared" si="4"/>
        <v>0</v>
      </c>
      <c r="G175" s="255">
        <f t="shared" si="5"/>
        <v>1</v>
      </c>
    </row>
    <row r="176" spans="1:7" hidden="1">
      <c r="A176" s="256">
        <v>2024</v>
      </c>
      <c r="B176" s="254" t="s">
        <v>37</v>
      </c>
      <c r="C176" s="158" t="s">
        <v>216</v>
      </c>
      <c r="D176" s="140">
        <v>643064214</v>
      </c>
      <c r="E176" s="140">
        <v>643064214</v>
      </c>
      <c r="F176" s="140">
        <f t="shared" si="4"/>
        <v>0</v>
      </c>
      <c r="G176" s="255">
        <f t="shared" si="5"/>
        <v>1</v>
      </c>
    </row>
    <row r="177" spans="1:7" hidden="1">
      <c r="A177" s="256">
        <v>2024</v>
      </c>
      <c r="B177" s="254" t="s">
        <v>36</v>
      </c>
      <c r="C177" s="158" t="s">
        <v>216</v>
      </c>
      <c r="D177" s="140">
        <v>18681936</v>
      </c>
      <c r="E177" s="140">
        <v>18681936</v>
      </c>
      <c r="F177" s="140">
        <f t="shared" si="4"/>
        <v>0</v>
      </c>
      <c r="G177" s="255">
        <f t="shared" si="5"/>
        <v>1</v>
      </c>
    </row>
    <row r="178" spans="1:7" hidden="1">
      <c r="A178" s="256">
        <v>2024</v>
      </c>
      <c r="B178" s="254" t="s">
        <v>206</v>
      </c>
      <c r="C178" s="158" t="s">
        <v>216</v>
      </c>
      <c r="D178" s="140">
        <v>6833112</v>
      </c>
      <c r="E178" s="140">
        <v>6833112</v>
      </c>
      <c r="F178" s="140">
        <f t="shared" si="4"/>
        <v>0</v>
      </c>
      <c r="G178" s="255">
        <f t="shared" si="5"/>
        <v>1</v>
      </c>
    </row>
    <row r="179" spans="1:7" hidden="1">
      <c r="A179" s="256">
        <v>2024</v>
      </c>
      <c r="B179" s="254" t="s">
        <v>207</v>
      </c>
      <c r="C179" s="158" t="s">
        <v>216</v>
      </c>
      <c r="D179" s="140">
        <v>248835756</v>
      </c>
      <c r="E179" s="140">
        <v>248835756</v>
      </c>
      <c r="F179" s="140">
        <f t="shared" si="4"/>
        <v>0</v>
      </c>
      <c r="G179" s="255">
        <f t="shared" si="5"/>
        <v>1</v>
      </c>
    </row>
    <row r="180" spans="1:7" hidden="1">
      <c r="A180" s="256">
        <v>2024</v>
      </c>
      <c r="B180" s="254" t="s">
        <v>132</v>
      </c>
      <c r="C180" s="158" t="s">
        <v>216</v>
      </c>
      <c r="D180" s="140">
        <v>6810032658</v>
      </c>
      <c r="E180" s="140">
        <v>6810032658</v>
      </c>
      <c r="F180" s="140">
        <f t="shared" si="4"/>
        <v>0</v>
      </c>
      <c r="G180" s="255">
        <f t="shared" si="5"/>
        <v>1</v>
      </c>
    </row>
    <row r="181" spans="1:7" hidden="1">
      <c r="A181" s="256">
        <v>2024</v>
      </c>
      <c r="B181" s="254" t="s">
        <v>34</v>
      </c>
      <c r="C181" s="158" t="s">
        <v>216</v>
      </c>
      <c r="D181" s="140">
        <v>5778238518</v>
      </c>
      <c r="E181" s="140">
        <v>5778238518</v>
      </c>
      <c r="F181" s="140">
        <f t="shared" si="4"/>
        <v>0</v>
      </c>
      <c r="G181" s="255">
        <f t="shared" si="5"/>
        <v>1</v>
      </c>
    </row>
    <row r="182" spans="1:7" hidden="1">
      <c r="A182" s="256">
        <v>2024</v>
      </c>
      <c r="B182" s="254" t="s">
        <v>169</v>
      </c>
      <c r="C182" s="158" t="s">
        <v>217</v>
      </c>
      <c r="D182" s="140">
        <v>491193648</v>
      </c>
      <c r="E182" s="140">
        <v>491193648</v>
      </c>
      <c r="F182" s="140">
        <f t="shared" si="4"/>
        <v>0</v>
      </c>
      <c r="G182" s="255">
        <f t="shared" si="5"/>
        <v>1</v>
      </c>
    </row>
    <row r="183" spans="1:7" hidden="1">
      <c r="A183" s="256">
        <v>2024</v>
      </c>
      <c r="B183" s="254" t="s">
        <v>179</v>
      </c>
      <c r="C183" s="158" t="s">
        <v>217</v>
      </c>
      <c r="D183" s="140">
        <v>99472680</v>
      </c>
      <c r="E183" s="140">
        <v>99472680</v>
      </c>
      <c r="F183" s="140">
        <f t="shared" si="4"/>
        <v>0</v>
      </c>
      <c r="G183" s="255">
        <f t="shared" si="5"/>
        <v>1</v>
      </c>
    </row>
    <row r="184" spans="1:7" hidden="1">
      <c r="A184" s="256">
        <v>2024</v>
      </c>
      <c r="B184" s="254" t="s">
        <v>25</v>
      </c>
      <c r="C184" s="158" t="s">
        <v>217</v>
      </c>
      <c r="D184" s="140">
        <v>171930456</v>
      </c>
      <c r="E184" s="140">
        <v>171930456</v>
      </c>
      <c r="F184" s="140">
        <f t="shared" si="4"/>
        <v>0</v>
      </c>
      <c r="G184" s="255">
        <f t="shared" si="5"/>
        <v>1</v>
      </c>
    </row>
    <row r="185" spans="1:7" hidden="1">
      <c r="A185" s="256">
        <v>2024</v>
      </c>
      <c r="B185" s="254" t="s">
        <v>22</v>
      </c>
      <c r="C185" s="158" t="s">
        <v>217</v>
      </c>
      <c r="D185" s="140">
        <v>116159976</v>
      </c>
      <c r="E185" s="140">
        <v>116159976</v>
      </c>
      <c r="F185" s="140">
        <f t="shared" si="4"/>
        <v>0</v>
      </c>
      <c r="G185" s="255">
        <f t="shared" si="5"/>
        <v>1</v>
      </c>
    </row>
    <row r="186" spans="1:7" hidden="1">
      <c r="A186" s="256">
        <v>2024</v>
      </c>
      <c r="B186" s="254" t="s">
        <v>177</v>
      </c>
      <c r="C186" s="158" t="s">
        <v>217</v>
      </c>
      <c r="D186" s="140">
        <v>94947696</v>
      </c>
      <c r="E186" s="140">
        <v>94947696</v>
      </c>
      <c r="F186" s="140">
        <f t="shared" si="4"/>
        <v>0</v>
      </c>
      <c r="G186" s="255">
        <f t="shared" si="5"/>
        <v>1</v>
      </c>
    </row>
    <row r="187" spans="1:7" hidden="1">
      <c r="A187" s="256">
        <v>2024</v>
      </c>
      <c r="B187" s="254" t="s">
        <v>176</v>
      </c>
      <c r="C187" s="158" t="s">
        <v>217</v>
      </c>
      <c r="D187" s="140">
        <v>0</v>
      </c>
      <c r="E187" s="140">
        <v>0</v>
      </c>
      <c r="F187" s="140">
        <f t="shared" si="4"/>
        <v>0</v>
      </c>
      <c r="G187" s="255">
        <f t="shared" si="5"/>
        <v>1</v>
      </c>
    </row>
    <row r="188" spans="1:7" hidden="1">
      <c r="A188" s="256">
        <v>2024</v>
      </c>
      <c r="B188" s="254" t="s">
        <v>175</v>
      </c>
      <c r="C188" s="158" t="s">
        <v>217</v>
      </c>
      <c r="D188" s="140">
        <v>13600152</v>
      </c>
      <c r="E188" s="140">
        <v>13600152</v>
      </c>
      <c r="F188" s="140">
        <f t="shared" si="4"/>
        <v>0</v>
      </c>
      <c r="G188" s="255">
        <f t="shared" si="5"/>
        <v>1</v>
      </c>
    </row>
    <row r="189" spans="1:7" hidden="1">
      <c r="A189" s="256">
        <v>2024</v>
      </c>
      <c r="B189" s="254" t="s">
        <v>43</v>
      </c>
      <c r="C189" s="158" t="s">
        <v>217</v>
      </c>
      <c r="D189" s="140">
        <v>74393712</v>
      </c>
      <c r="E189" s="140">
        <v>74393712</v>
      </c>
      <c r="F189" s="140">
        <f t="shared" si="4"/>
        <v>0</v>
      </c>
      <c r="G189" s="255">
        <f t="shared" si="5"/>
        <v>1</v>
      </c>
    </row>
    <row r="190" spans="1:7" hidden="1">
      <c r="A190" s="256">
        <v>2024</v>
      </c>
      <c r="B190" s="254" t="s">
        <v>173</v>
      </c>
      <c r="C190" s="158" t="s">
        <v>217</v>
      </c>
      <c r="D190" s="140">
        <v>119625768</v>
      </c>
      <c r="E190" s="140">
        <v>119625768</v>
      </c>
      <c r="F190" s="140">
        <f t="shared" si="4"/>
        <v>0</v>
      </c>
      <c r="G190" s="255">
        <f t="shared" si="5"/>
        <v>1</v>
      </c>
    </row>
    <row r="191" spans="1:7" hidden="1">
      <c r="A191" s="256">
        <v>2024</v>
      </c>
      <c r="B191" s="254" t="s">
        <v>41</v>
      </c>
      <c r="C191" s="158" t="s">
        <v>217</v>
      </c>
      <c r="D191" s="140">
        <v>139104432</v>
      </c>
      <c r="E191" s="140">
        <v>139104432</v>
      </c>
      <c r="F191" s="140">
        <f t="shared" si="4"/>
        <v>0</v>
      </c>
      <c r="G191" s="255">
        <f t="shared" si="5"/>
        <v>1</v>
      </c>
    </row>
    <row r="192" spans="1:7" hidden="1">
      <c r="A192" s="256">
        <v>2024</v>
      </c>
      <c r="B192" s="254" t="s">
        <v>174</v>
      </c>
      <c r="C192" s="158" t="s">
        <v>217</v>
      </c>
      <c r="D192" s="140">
        <v>988898544</v>
      </c>
      <c r="E192" s="140">
        <v>988898544</v>
      </c>
      <c r="F192" s="140">
        <f t="shared" si="4"/>
        <v>0</v>
      </c>
      <c r="G192" s="255">
        <f t="shared" si="5"/>
        <v>1</v>
      </c>
    </row>
    <row r="193" spans="1:7" hidden="1">
      <c r="A193" s="256">
        <v>2024</v>
      </c>
      <c r="B193" s="254" t="s">
        <v>172</v>
      </c>
      <c r="C193" s="158" t="s">
        <v>217</v>
      </c>
      <c r="D193" s="140">
        <v>226908792</v>
      </c>
      <c r="E193" s="140">
        <v>226908792</v>
      </c>
      <c r="F193" s="140">
        <f t="shared" si="4"/>
        <v>0</v>
      </c>
      <c r="G193" s="255">
        <f t="shared" si="5"/>
        <v>1</v>
      </c>
    </row>
    <row r="194" spans="1:7" hidden="1">
      <c r="A194" s="256">
        <v>2024</v>
      </c>
      <c r="B194" s="254" t="s">
        <v>37</v>
      </c>
      <c r="C194" s="158" t="s">
        <v>217</v>
      </c>
      <c r="D194" s="140">
        <v>568591488</v>
      </c>
      <c r="E194" s="140">
        <v>568591488</v>
      </c>
      <c r="F194" s="140">
        <f t="shared" ref="F194:F257" si="6">D194-E194</f>
        <v>0</v>
      </c>
      <c r="G194" s="255">
        <f t="shared" ref="G194:G235" si="7">IF(F194&gt;0,E194/D194,100%)</f>
        <v>1</v>
      </c>
    </row>
    <row r="195" spans="1:7" hidden="1">
      <c r="A195" s="256">
        <v>2024</v>
      </c>
      <c r="B195" s="254" t="s">
        <v>36</v>
      </c>
      <c r="C195" s="158" t="s">
        <v>217</v>
      </c>
      <c r="D195" s="140">
        <v>23151888</v>
      </c>
      <c r="E195" s="140">
        <v>23151888</v>
      </c>
      <c r="F195" s="140">
        <f t="shared" si="6"/>
        <v>0</v>
      </c>
      <c r="G195" s="255">
        <f t="shared" si="7"/>
        <v>1</v>
      </c>
    </row>
    <row r="196" spans="1:7" hidden="1">
      <c r="A196" s="256">
        <v>2024</v>
      </c>
      <c r="B196" s="254" t="s">
        <v>206</v>
      </c>
      <c r="C196" s="158" t="s">
        <v>217</v>
      </c>
      <c r="D196" s="140">
        <v>7789248</v>
      </c>
      <c r="E196" s="140">
        <v>7789248</v>
      </c>
      <c r="F196" s="140">
        <f t="shared" si="6"/>
        <v>0</v>
      </c>
      <c r="G196" s="255">
        <f t="shared" si="7"/>
        <v>1</v>
      </c>
    </row>
    <row r="197" spans="1:7" hidden="1">
      <c r="A197" s="256">
        <v>2024</v>
      </c>
      <c r="B197" s="254" t="s">
        <v>207</v>
      </c>
      <c r="C197" s="158" t="s">
        <v>217</v>
      </c>
      <c r="D197" s="140">
        <v>233045784</v>
      </c>
      <c r="E197" s="140">
        <v>233045784</v>
      </c>
      <c r="F197" s="140">
        <f t="shared" si="6"/>
        <v>0</v>
      </c>
      <c r="G197" s="255">
        <f t="shared" si="7"/>
        <v>1</v>
      </c>
    </row>
    <row r="198" spans="1:7" hidden="1">
      <c r="A198" s="256">
        <v>2024</v>
      </c>
      <c r="B198" s="254" t="s">
        <v>132</v>
      </c>
      <c r="C198" s="158" t="s">
        <v>217</v>
      </c>
      <c r="D198" s="140">
        <v>6442006104</v>
      </c>
      <c r="E198" s="140">
        <v>6442006104</v>
      </c>
      <c r="F198" s="140">
        <f t="shared" si="6"/>
        <v>0</v>
      </c>
      <c r="G198" s="255">
        <f t="shared" si="7"/>
        <v>1</v>
      </c>
    </row>
    <row r="199" spans="1:7" hidden="1">
      <c r="A199" s="256">
        <v>2024</v>
      </c>
      <c r="B199" s="254" t="s">
        <v>34</v>
      </c>
      <c r="C199" s="158" t="s">
        <v>217</v>
      </c>
      <c r="D199" s="140">
        <v>6565910112</v>
      </c>
      <c r="E199" s="140">
        <v>6565910112</v>
      </c>
      <c r="F199" s="140">
        <f t="shared" si="6"/>
        <v>0</v>
      </c>
      <c r="G199" s="255">
        <f t="shared" si="7"/>
        <v>1</v>
      </c>
    </row>
    <row r="200" spans="1:7" hidden="1">
      <c r="A200" s="256">
        <v>2024</v>
      </c>
      <c r="B200" s="254" t="s">
        <v>169</v>
      </c>
      <c r="C200" s="158" t="s">
        <v>218</v>
      </c>
      <c r="D200" s="140">
        <v>462939383</v>
      </c>
      <c r="E200" s="140">
        <v>462939383</v>
      </c>
      <c r="F200" s="140">
        <f t="shared" si="6"/>
        <v>0</v>
      </c>
      <c r="G200" s="255">
        <f t="shared" si="7"/>
        <v>1</v>
      </c>
    </row>
    <row r="201" spans="1:7" hidden="1">
      <c r="A201" s="256">
        <v>2024</v>
      </c>
      <c r="B201" s="254" t="s">
        <v>179</v>
      </c>
      <c r="C201" s="158" t="s">
        <v>218</v>
      </c>
      <c r="D201" s="140">
        <v>90685460</v>
      </c>
      <c r="E201" s="140">
        <v>90685460</v>
      </c>
      <c r="F201" s="140">
        <f t="shared" si="6"/>
        <v>0</v>
      </c>
      <c r="G201" s="255">
        <f t="shared" si="7"/>
        <v>1</v>
      </c>
    </row>
    <row r="202" spans="1:7" hidden="1">
      <c r="A202" s="256">
        <v>2024</v>
      </c>
      <c r="B202" s="254" t="s">
        <v>25</v>
      </c>
      <c r="C202" s="158" t="s">
        <v>218</v>
      </c>
      <c r="D202" s="140">
        <v>166463831</v>
      </c>
      <c r="E202" s="140">
        <v>166463831</v>
      </c>
      <c r="F202" s="140">
        <f t="shared" si="6"/>
        <v>0</v>
      </c>
      <c r="G202" s="255">
        <f t="shared" si="7"/>
        <v>1</v>
      </c>
    </row>
    <row r="203" spans="1:7" hidden="1">
      <c r="A203" s="256">
        <v>2024</v>
      </c>
      <c r="B203" s="254" t="s">
        <v>22</v>
      </c>
      <c r="C203" s="158" t="s">
        <v>218</v>
      </c>
      <c r="D203" s="140">
        <v>119688534</v>
      </c>
      <c r="E203" s="140">
        <v>119688534</v>
      </c>
      <c r="F203" s="140">
        <f t="shared" si="6"/>
        <v>0</v>
      </c>
      <c r="G203" s="255">
        <f t="shared" si="7"/>
        <v>1</v>
      </c>
    </row>
    <row r="204" spans="1:7" hidden="1">
      <c r="A204" s="256">
        <v>2024</v>
      </c>
      <c r="B204" s="254" t="s">
        <v>177</v>
      </c>
      <c r="C204" s="158" t="s">
        <v>218</v>
      </c>
      <c r="D204" s="140">
        <v>65121271</v>
      </c>
      <c r="E204" s="140">
        <v>65121271</v>
      </c>
      <c r="F204" s="140">
        <f t="shared" si="6"/>
        <v>0</v>
      </c>
      <c r="G204" s="255">
        <f t="shared" si="7"/>
        <v>1</v>
      </c>
    </row>
    <row r="205" spans="1:7" hidden="1">
      <c r="A205" s="256">
        <v>2024</v>
      </c>
      <c r="B205" s="254" t="s">
        <v>176</v>
      </c>
      <c r="C205" s="158" t="s">
        <v>218</v>
      </c>
      <c r="D205" s="140">
        <v>0</v>
      </c>
      <c r="E205" s="140">
        <v>0</v>
      </c>
      <c r="F205" s="140">
        <f t="shared" si="6"/>
        <v>0</v>
      </c>
      <c r="G205" s="255">
        <f t="shared" si="7"/>
        <v>1</v>
      </c>
    </row>
    <row r="206" spans="1:7" hidden="1">
      <c r="A206" s="256">
        <v>2024</v>
      </c>
      <c r="B206" s="254" t="s">
        <v>175</v>
      </c>
      <c r="C206" s="158" t="s">
        <v>218</v>
      </c>
      <c r="D206" s="140">
        <v>13324215</v>
      </c>
      <c r="E206" s="140">
        <v>13324215</v>
      </c>
      <c r="F206" s="140">
        <f t="shared" si="6"/>
        <v>0</v>
      </c>
      <c r="G206" s="255">
        <f t="shared" si="7"/>
        <v>1</v>
      </c>
    </row>
    <row r="207" spans="1:7" hidden="1">
      <c r="A207" s="256">
        <v>2024</v>
      </c>
      <c r="B207" s="254" t="s">
        <v>43</v>
      </c>
      <c r="C207" s="158" t="s">
        <v>218</v>
      </c>
      <c r="D207" s="140">
        <v>94578035</v>
      </c>
      <c r="E207" s="140">
        <v>94578035</v>
      </c>
      <c r="F207" s="140">
        <f t="shared" si="6"/>
        <v>0</v>
      </c>
      <c r="G207" s="255">
        <f t="shared" si="7"/>
        <v>1</v>
      </c>
    </row>
    <row r="208" spans="1:7" hidden="1">
      <c r="A208" s="256">
        <v>2024</v>
      </c>
      <c r="B208" s="254" t="s">
        <v>173</v>
      </c>
      <c r="C208" s="158" t="s">
        <v>218</v>
      </c>
      <c r="D208" s="140">
        <v>135963935</v>
      </c>
      <c r="E208" s="140">
        <v>135963935</v>
      </c>
      <c r="F208" s="140">
        <f t="shared" si="6"/>
        <v>0</v>
      </c>
      <c r="G208" s="255">
        <f t="shared" si="7"/>
        <v>1</v>
      </c>
    </row>
    <row r="209" spans="1:7" hidden="1">
      <c r="A209" s="256">
        <v>2024</v>
      </c>
      <c r="B209" s="254" t="s">
        <v>41</v>
      </c>
      <c r="C209" s="158" t="s">
        <v>218</v>
      </c>
      <c r="D209" s="140">
        <v>117642101</v>
      </c>
      <c r="E209" s="140">
        <v>117642101</v>
      </c>
      <c r="F209" s="140">
        <f t="shared" si="6"/>
        <v>0</v>
      </c>
      <c r="G209" s="255">
        <f t="shared" si="7"/>
        <v>1</v>
      </c>
    </row>
    <row r="210" spans="1:7" hidden="1">
      <c r="A210" s="256">
        <v>2024</v>
      </c>
      <c r="B210" s="254" t="s">
        <v>174</v>
      </c>
      <c r="C210" s="158" t="s">
        <v>218</v>
      </c>
      <c r="D210" s="140">
        <v>902322386</v>
      </c>
      <c r="E210" s="140">
        <v>902322386</v>
      </c>
      <c r="F210" s="140">
        <f t="shared" si="6"/>
        <v>0</v>
      </c>
      <c r="G210" s="255">
        <f t="shared" si="7"/>
        <v>1</v>
      </c>
    </row>
    <row r="211" spans="1:7" hidden="1">
      <c r="A211" s="256">
        <v>2024</v>
      </c>
      <c r="B211" s="254" t="s">
        <v>172</v>
      </c>
      <c r="C211" s="158" t="s">
        <v>218</v>
      </c>
      <c r="D211" s="140">
        <v>210847067</v>
      </c>
      <c r="E211" s="140">
        <v>210847067</v>
      </c>
      <c r="F211" s="140">
        <f t="shared" si="6"/>
        <v>0</v>
      </c>
      <c r="G211" s="255">
        <f t="shared" si="7"/>
        <v>1</v>
      </c>
    </row>
    <row r="212" spans="1:7" hidden="1">
      <c r="A212" s="256">
        <v>2024</v>
      </c>
      <c r="B212" s="254" t="s">
        <v>37</v>
      </c>
      <c r="C212" s="158" t="s">
        <v>218</v>
      </c>
      <c r="D212" s="140">
        <v>593512856</v>
      </c>
      <c r="E212" s="140">
        <v>593512856</v>
      </c>
      <c r="F212" s="140">
        <f t="shared" si="6"/>
        <v>0</v>
      </c>
      <c r="G212" s="255">
        <f t="shared" si="7"/>
        <v>1</v>
      </c>
    </row>
    <row r="213" spans="1:7" hidden="1">
      <c r="A213" s="256">
        <v>2024</v>
      </c>
      <c r="B213" s="254" t="s">
        <v>36</v>
      </c>
      <c r="C213" s="158" t="s">
        <v>218</v>
      </c>
      <c r="D213" s="140">
        <v>17403733</v>
      </c>
      <c r="E213" s="140">
        <v>17403733</v>
      </c>
      <c r="F213" s="140">
        <f t="shared" si="6"/>
        <v>0</v>
      </c>
      <c r="G213" s="255">
        <f t="shared" si="7"/>
        <v>1</v>
      </c>
    </row>
    <row r="214" spans="1:7" hidden="1">
      <c r="A214" s="256">
        <v>2024</v>
      </c>
      <c r="B214" s="254" t="s">
        <v>206</v>
      </c>
      <c r="C214" s="158" t="s">
        <v>218</v>
      </c>
      <c r="D214" s="140">
        <v>6011925</v>
      </c>
      <c r="E214" s="140">
        <v>6011925</v>
      </c>
      <c r="F214" s="140">
        <f t="shared" si="6"/>
        <v>0</v>
      </c>
      <c r="G214" s="255">
        <f t="shared" si="7"/>
        <v>1</v>
      </c>
    </row>
    <row r="215" spans="1:7" hidden="1">
      <c r="A215" s="256">
        <v>2024</v>
      </c>
      <c r="B215" s="254" t="s">
        <v>207</v>
      </c>
      <c r="C215" s="158" t="s">
        <v>218</v>
      </c>
      <c r="D215" s="140">
        <v>242446398</v>
      </c>
      <c r="E215" s="140">
        <v>242446398</v>
      </c>
      <c r="F215" s="140">
        <f t="shared" si="6"/>
        <v>0</v>
      </c>
      <c r="G215" s="255">
        <f t="shared" si="7"/>
        <v>1</v>
      </c>
    </row>
    <row r="216" spans="1:7" hidden="1">
      <c r="A216" s="256">
        <v>2024</v>
      </c>
      <c r="B216" s="254" t="s">
        <v>132</v>
      </c>
      <c r="C216" s="158" t="s">
        <v>218</v>
      </c>
      <c r="D216" s="140">
        <v>6464243209</v>
      </c>
      <c r="E216" s="140">
        <v>6464243209</v>
      </c>
      <c r="F216" s="140">
        <f t="shared" si="6"/>
        <v>0</v>
      </c>
      <c r="G216" s="255">
        <f t="shared" si="7"/>
        <v>1</v>
      </c>
    </row>
    <row r="217" spans="1:7" hidden="1">
      <c r="A217" s="256">
        <v>2024</v>
      </c>
      <c r="B217" s="254" t="s">
        <v>34</v>
      </c>
      <c r="C217" s="158" t="s">
        <v>218</v>
      </c>
      <c r="D217" s="140">
        <v>6672887217</v>
      </c>
      <c r="E217" s="140">
        <v>6672887217</v>
      </c>
      <c r="F217" s="140">
        <f t="shared" si="6"/>
        <v>0</v>
      </c>
      <c r="G217" s="255">
        <f t="shared" si="7"/>
        <v>1</v>
      </c>
    </row>
    <row r="218" spans="1:7" hidden="1">
      <c r="A218" s="256">
        <v>2024</v>
      </c>
      <c r="B218" s="254" t="s">
        <v>169</v>
      </c>
      <c r="C218" s="158" t="s">
        <v>219</v>
      </c>
      <c r="D218" s="140">
        <v>495011724</v>
      </c>
      <c r="E218" s="140">
        <v>495011724</v>
      </c>
      <c r="F218" s="140">
        <f t="shared" si="6"/>
        <v>0</v>
      </c>
      <c r="G218" s="255">
        <f t="shared" si="7"/>
        <v>1</v>
      </c>
    </row>
    <row r="219" spans="1:7" hidden="1">
      <c r="A219" s="256">
        <v>2024</v>
      </c>
      <c r="B219" s="254" t="s">
        <v>179</v>
      </c>
      <c r="C219" s="158" t="s">
        <v>219</v>
      </c>
      <c r="D219" s="140">
        <v>103741943</v>
      </c>
      <c r="E219" s="140">
        <v>103741943</v>
      </c>
      <c r="F219" s="140">
        <f t="shared" si="6"/>
        <v>0</v>
      </c>
      <c r="G219" s="255">
        <f t="shared" si="7"/>
        <v>1</v>
      </c>
    </row>
    <row r="220" spans="1:7" hidden="1">
      <c r="A220" s="256">
        <v>2024</v>
      </c>
      <c r="B220" s="254" t="s">
        <v>25</v>
      </c>
      <c r="C220" s="158" t="s">
        <v>219</v>
      </c>
      <c r="D220" s="140">
        <v>183315174</v>
      </c>
      <c r="E220" s="140">
        <v>183315174</v>
      </c>
      <c r="F220" s="140">
        <f t="shared" si="6"/>
        <v>0</v>
      </c>
      <c r="G220" s="255">
        <f t="shared" si="7"/>
        <v>1</v>
      </c>
    </row>
    <row r="221" spans="1:7" hidden="1">
      <c r="A221" s="256">
        <v>2024</v>
      </c>
      <c r="B221" s="254" t="s">
        <v>22</v>
      </c>
      <c r="C221" s="158" t="s">
        <v>219</v>
      </c>
      <c r="D221" s="140">
        <v>139561319</v>
      </c>
      <c r="E221" s="140">
        <v>139561319</v>
      </c>
      <c r="F221" s="140">
        <f t="shared" si="6"/>
        <v>0</v>
      </c>
      <c r="G221" s="255">
        <f t="shared" si="7"/>
        <v>1</v>
      </c>
    </row>
    <row r="222" spans="1:7" hidden="1">
      <c r="A222" s="256">
        <v>2024</v>
      </c>
      <c r="B222" s="254" t="s">
        <v>177</v>
      </c>
      <c r="C222" s="158" t="s">
        <v>219</v>
      </c>
      <c r="D222" s="140">
        <v>69390432</v>
      </c>
      <c r="E222" s="140">
        <v>69390432</v>
      </c>
      <c r="F222" s="140">
        <f t="shared" si="6"/>
        <v>0</v>
      </c>
      <c r="G222" s="255">
        <f t="shared" si="7"/>
        <v>1</v>
      </c>
    </row>
    <row r="223" spans="1:7" hidden="1">
      <c r="A223" s="256">
        <v>2024</v>
      </c>
      <c r="B223" s="254" t="s">
        <v>176</v>
      </c>
      <c r="C223" s="158" t="s">
        <v>219</v>
      </c>
      <c r="D223" s="140">
        <v>0</v>
      </c>
      <c r="E223" s="140">
        <v>0</v>
      </c>
      <c r="F223" s="140">
        <f t="shared" si="6"/>
        <v>0</v>
      </c>
      <c r="G223" s="255">
        <f t="shared" si="7"/>
        <v>1</v>
      </c>
    </row>
    <row r="224" spans="1:7" hidden="1">
      <c r="A224" s="256">
        <v>2024</v>
      </c>
      <c r="B224" s="254" t="s">
        <v>175</v>
      </c>
      <c r="C224" s="158" t="s">
        <v>219</v>
      </c>
      <c r="D224" s="140">
        <v>390358931</v>
      </c>
      <c r="E224" s="140">
        <v>390358931</v>
      </c>
      <c r="F224" s="140">
        <f t="shared" si="6"/>
        <v>0</v>
      </c>
      <c r="G224" s="255">
        <f t="shared" si="7"/>
        <v>1</v>
      </c>
    </row>
    <row r="225" spans="1:15" hidden="1">
      <c r="A225" s="256">
        <v>2024</v>
      </c>
      <c r="B225" s="254" t="s">
        <v>43</v>
      </c>
      <c r="C225" s="158" t="s">
        <v>219</v>
      </c>
      <c r="D225" s="140">
        <v>109750549</v>
      </c>
      <c r="E225" s="140">
        <v>109750549</v>
      </c>
      <c r="F225" s="140">
        <f t="shared" si="6"/>
        <v>0</v>
      </c>
      <c r="G225" s="255">
        <f t="shared" si="7"/>
        <v>1</v>
      </c>
    </row>
    <row r="226" spans="1:15" hidden="1">
      <c r="A226" s="256">
        <v>2024</v>
      </c>
      <c r="B226" s="254" t="s">
        <v>173</v>
      </c>
      <c r="C226" s="158" t="s">
        <v>219</v>
      </c>
      <c r="D226" s="140">
        <v>133466022</v>
      </c>
      <c r="E226" s="140">
        <v>133466022</v>
      </c>
      <c r="F226" s="140">
        <f t="shared" si="6"/>
        <v>0</v>
      </c>
      <c r="G226" s="255">
        <f t="shared" si="7"/>
        <v>1</v>
      </c>
    </row>
    <row r="227" spans="1:15" hidden="1">
      <c r="A227" s="256">
        <v>2024</v>
      </c>
      <c r="B227" s="254" t="s">
        <v>41</v>
      </c>
      <c r="C227" s="158" t="s">
        <v>219</v>
      </c>
      <c r="D227" s="140">
        <v>126833734</v>
      </c>
      <c r="E227" s="140">
        <v>126833734</v>
      </c>
      <c r="F227" s="140">
        <f t="shared" si="6"/>
        <v>0</v>
      </c>
      <c r="G227" s="255">
        <f t="shared" si="7"/>
        <v>1</v>
      </c>
    </row>
    <row r="228" spans="1:15" hidden="1">
      <c r="A228" s="256">
        <v>2024</v>
      </c>
      <c r="B228" s="254" t="s">
        <v>174</v>
      </c>
      <c r="C228" s="158" t="s">
        <v>219</v>
      </c>
      <c r="D228" s="140">
        <v>989302507</v>
      </c>
      <c r="E228" s="140">
        <v>989302507</v>
      </c>
      <c r="F228" s="140">
        <f t="shared" si="6"/>
        <v>0</v>
      </c>
      <c r="G228" s="255">
        <f t="shared" si="7"/>
        <v>1</v>
      </c>
    </row>
    <row r="229" spans="1:15" ht="15" hidden="1" thickBot="1">
      <c r="A229" s="256">
        <v>2024</v>
      </c>
      <c r="B229" s="254" t="s">
        <v>172</v>
      </c>
      <c r="C229" s="158" t="s">
        <v>219</v>
      </c>
      <c r="D229" s="140">
        <v>265754526</v>
      </c>
      <c r="E229" s="140">
        <v>265754526</v>
      </c>
      <c r="F229" s="140">
        <f t="shared" si="6"/>
        <v>0</v>
      </c>
      <c r="G229" s="255">
        <f t="shared" si="7"/>
        <v>1</v>
      </c>
      <c r="J229" s="348" t="s">
        <v>127</v>
      </c>
      <c r="K229" s="349"/>
      <c r="L229" s="157">
        <f>SUM(D2:D235)</f>
        <v>197743902763</v>
      </c>
      <c r="M229" s="157">
        <f>SUM(E2:E235)</f>
        <v>197743902763</v>
      </c>
      <c r="N229" s="157">
        <f>SUM(F2:F235)</f>
        <v>0</v>
      </c>
      <c r="O229" s="159">
        <f>AVERAGE(G2:G235)</f>
        <v>1</v>
      </c>
    </row>
    <row r="230" spans="1:15" hidden="1">
      <c r="A230" s="256">
        <v>2024</v>
      </c>
      <c r="B230" s="254" t="s">
        <v>37</v>
      </c>
      <c r="C230" s="158" t="s">
        <v>219</v>
      </c>
      <c r="D230" s="140">
        <v>462411113</v>
      </c>
      <c r="E230" s="140">
        <v>462411113</v>
      </c>
      <c r="F230" s="140">
        <f t="shared" si="6"/>
        <v>0</v>
      </c>
      <c r="G230" s="255">
        <f t="shared" si="7"/>
        <v>1</v>
      </c>
    </row>
    <row r="231" spans="1:15" hidden="1">
      <c r="A231" s="256">
        <v>2024</v>
      </c>
      <c r="B231" s="254" t="s">
        <v>36</v>
      </c>
      <c r="C231" s="158" t="s">
        <v>219</v>
      </c>
      <c r="D231" s="140">
        <v>24913650</v>
      </c>
      <c r="E231" s="140">
        <v>24913650</v>
      </c>
      <c r="F231" s="140">
        <f t="shared" si="6"/>
        <v>0</v>
      </c>
      <c r="G231" s="255">
        <f t="shared" si="7"/>
        <v>1</v>
      </c>
    </row>
    <row r="232" spans="1:15" hidden="1">
      <c r="A232" s="256">
        <v>2024</v>
      </c>
      <c r="B232" s="254" t="s">
        <v>206</v>
      </c>
      <c r="C232" s="158" t="s">
        <v>219</v>
      </c>
      <c r="D232" s="140">
        <v>8092286</v>
      </c>
      <c r="E232" s="140">
        <v>8092286</v>
      </c>
      <c r="F232" s="140">
        <f t="shared" si="6"/>
        <v>0</v>
      </c>
      <c r="G232" s="255">
        <f t="shared" si="7"/>
        <v>1</v>
      </c>
    </row>
    <row r="233" spans="1:15" hidden="1">
      <c r="A233" s="256">
        <v>2024</v>
      </c>
      <c r="B233" s="254" t="s">
        <v>207</v>
      </c>
      <c r="C233" s="158" t="s">
        <v>219</v>
      </c>
      <c r="D233" s="140">
        <v>271264362</v>
      </c>
      <c r="E233" s="140">
        <v>271264362</v>
      </c>
      <c r="F233" s="140">
        <f t="shared" si="6"/>
        <v>0</v>
      </c>
      <c r="G233" s="255">
        <f t="shared" si="7"/>
        <v>1</v>
      </c>
    </row>
    <row r="234" spans="1:15" hidden="1">
      <c r="A234" s="256">
        <v>2024</v>
      </c>
      <c r="B234" s="254" t="s">
        <v>132</v>
      </c>
      <c r="C234" s="158" t="s">
        <v>219</v>
      </c>
      <c r="D234" s="140">
        <v>6694720892</v>
      </c>
      <c r="E234" s="140">
        <v>6694720892</v>
      </c>
      <c r="F234" s="140">
        <f t="shared" si="6"/>
        <v>0</v>
      </c>
      <c r="G234" s="255">
        <f t="shared" si="7"/>
        <v>1</v>
      </c>
    </row>
    <row r="235" spans="1:15" hidden="1">
      <c r="A235" s="256">
        <v>2024</v>
      </c>
      <c r="B235" s="254" t="s">
        <v>34</v>
      </c>
      <c r="C235" s="158" t="s">
        <v>219</v>
      </c>
      <c r="D235" s="140">
        <v>6227485127</v>
      </c>
      <c r="E235" s="140">
        <v>6227485127</v>
      </c>
      <c r="F235" s="140">
        <f t="shared" si="6"/>
        <v>0</v>
      </c>
      <c r="G235" s="255">
        <f t="shared" si="7"/>
        <v>1</v>
      </c>
    </row>
    <row r="236" spans="1:15">
      <c r="A236" s="256">
        <v>2025</v>
      </c>
      <c r="B236" s="254" t="s">
        <v>220</v>
      </c>
      <c r="C236" s="158" t="s">
        <v>221</v>
      </c>
      <c r="D236" s="140">
        <v>499388184</v>
      </c>
      <c r="E236" s="140">
        <v>499388184</v>
      </c>
      <c r="F236" s="140">
        <f t="shared" si="6"/>
        <v>0</v>
      </c>
      <c r="G236" s="255">
        <f t="shared" ref="G236:G269" si="8">IF(F236&gt;0,E236/D236,100%)</f>
        <v>1</v>
      </c>
    </row>
    <row r="237" spans="1:15">
      <c r="A237" s="256">
        <v>2025</v>
      </c>
      <c r="B237" s="254" t="s">
        <v>222</v>
      </c>
      <c r="C237" s="158" t="s">
        <v>221</v>
      </c>
      <c r="D237" s="140">
        <v>93371688</v>
      </c>
      <c r="E237" s="140">
        <v>93371688</v>
      </c>
      <c r="F237" s="140">
        <f t="shared" si="6"/>
        <v>0</v>
      </c>
      <c r="G237" s="255">
        <f t="shared" si="8"/>
        <v>1</v>
      </c>
    </row>
    <row r="238" spans="1:15">
      <c r="A238" s="256">
        <v>2025</v>
      </c>
      <c r="B238" s="254" t="s">
        <v>25</v>
      </c>
      <c r="C238" s="158" t="s">
        <v>221</v>
      </c>
      <c r="D238" s="140">
        <v>174002112</v>
      </c>
      <c r="E238" s="140">
        <v>174002112</v>
      </c>
      <c r="F238" s="140">
        <f t="shared" si="6"/>
        <v>0</v>
      </c>
      <c r="G238" s="255">
        <f t="shared" si="8"/>
        <v>1</v>
      </c>
    </row>
    <row r="239" spans="1:15">
      <c r="A239" s="256">
        <v>2025</v>
      </c>
      <c r="B239" s="254" t="s">
        <v>223</v>
      </c>
      <c r="C239" s="158" t="s">
        <v>221</v>
      </c>
      <c r="D239" s="140">
        <v>127402920</v>
      </c>
      <c r="E239" s="140">
        <v>127402920</v>
      </c>
      <c r="F239" s="140">
        <f t="shared" si="6"/>
        <v>0</v>
      </c>
      <c r="G239" s="255">
        <f t="shared" si="8"/>
        <v>1</v>
      </c>
    </row>
    <row r="240" spans="1:15">
      <c r="A240" s="256">
        <v>2025</v>
      </c>
      <c r="B240" s="254" t="s">
        <v>224</v>
      </c>
      <c r="C240" s="158" t="s">
        <v>221</v>
      </c>
      <c r="D240" s="140">
        <v>66481056</v>
      </c>
      <c r="E240" s="140">
        <v>66481056</v>
      </c>
      <c r="F240" s="140">
        <f t="shared" si="6"/>
        <v>0</v>
      </c>
      <c r="G240" s="255">
        <f t="shared" si="8"/>
        <v>1</v>
      </c>
    </row>
    <row r="241" spans="1:7">
      <c r="A241" s="256">
        <v>2025</v>
      </c>
      <c r="B241" s="254" t="s">
        <v>225</v>
      </c>
      <c r="C241" s="158" t="s">
        <v>221</v>
      </c>
      <c r="D241" s="140">
        <v>13488336</v>
      </c>
      <c r="E241" s="140">
        <v>13488336</v>
      </c>
      <c r="F241" s="140">
        <f t="shared" si="6"/>
        <v>0</v>
      </c>
      <c r="G241" s="255">
        <f t="shared" si="8"/>
        <v>1</v>
      </c>
    </row>
    <row r="242" spans="1:7">
      <c r="A242" s="256">
        <v>2025</v>
      </c>
      <c r="B242" s="254" t="s">
        <v>226</v>
      </c>
      <c r="C242" s="158" t="s">
        <v>221</v>
      </c>
      <c r="D242" s="140">
        <v>93126672</v>
      </c>
      <c r="E242" s="140">
        <v>93126672</v>
      </c>
      <c r="F242" s="140">
        <f t="shared" si="6"/>
        <v>0</v>
      </c>
      <c r="G242" s="255">
        <f t="shared" si="8"/>
        <v>1</v>
      </c>
    </row>
    <row r="243" spans="1:7">
      <c r="A243" s="256">
        <v>2025</v>
      </c>
      <c r="B243" s="254" t="s">
        <v>227</v>
      </c>
      <c r="C243" s="158" t="s">
        <v>221</v>
      </c>
      <c r="D243" s="140">
        <v>148509432</v>
      </c>
      <c r="E243" s="140">
        <v>148509432</v>
      </c>
      <c r="F243" s="140">
        <f t="shared" si="6"/>
        <v>0</v>
      </c>
      <c r="G243" s="255">
        <f t="shared" si="8"/>
        <v>1</v>
      </c>
    </row>
    <row r="244" spans="1:7">
      <c r="A244" s="256">
        <v>2025</v>
      </c>
      <c r="B244" s="254" t="s">
        <v>228</v>
      </c>
      <c r="C244" s="158" t="s">
        <v>221</v>
      </c>
      <c r="D244" s="140">
        <v>136900728</v>
      </c>
      <c r="E244" s="140">
        <v>136900728</v>
      </c>
      <c r="F244" s="140">
        <f t="shared" si="6"/>
        <v>0</v>
      </c>
      <c r="G244" s="255">
        <f t="shared" si="8"/>
        <v>1</v>
      </c>
    </row>
    <row r="245" spans="1:7">
      <c r="A245" s="256">
        <v>2025</v>
      </c>
      <c r="B245" s="254" t="s">
        <v>229</v>
      </c>
      <c r="C245" s="158" t="s">
        <v>221</v>
      </c>
      <c r="D245" s="140">
        <v>1028084976</v>
      </c>
      <c r="E245" s="140">
        <v>1028084976</v>
      </c>
      <c r="F245" s="140">
        <f t="shared" si="6"/>
        <v>0</v>
      </c>
      <c r="G245" s="255">
        <f t="shared" si="8"/>
        <v>1</v>
      </c>
    </row>
    <row r="246" spans="1:7">
      <c r="A246" s="256">
        <v>2025</v>
      </c>
      <c r="B246" s="254" t="s">
        <v>230</v>
      </c>
      <c r="C246" s="158" t="s">
        <v>221</v>
      </c>
      <c r="D246" s="140">
        <v>210840120</v>
      </c>
      <c r="E246" s="140">
        <v>210840120</v>
      </c>
      <c r="F246" s="140">
        <f t="shared" si="6"/>
        <v>0</v>
      </c>
      <c r="G246" s="255">
        <f t="shared" si="8"/>
        <v>1</v>
      </c>
    </row>
    <row r="247" spans="1:7">
      <c r="A247" s="256">
        <v>2025</v>
      </c>
      <c r="B247" s="254" t="s">
        <v>231</v>
      </c>
      <c r="C247" s="158" t="s">
        <v>221</v>
      </c>
      <c r="D247" s="140">
        <v>590723856</v>
      </c>
      <c r="E247" s="140">
        <v>590723856</v>
      </c>
      <c r="F247" s="140">
        <f t="shared" si="6"/>
        <v>0</v>
      </c>
      <c r="G247" s="255">
        <f t="shared" si="8"/>
        <v>1</v>
      </c>
    </row>
    <row r="248" spans="1:7">
      <c r="A248" s="256">
        <v>2025</v>
      </c>
      <c r="B248" s="254" t="s">
        <v>36</v>
      </c>
      <c r="C248" s="158" t="s">
        <v>221</v>
      </c>
      <c r="D248" s="140">
        <v>17438040</v>
      </c>
      <c r="E248" s="140">
        <v>17438040</v>
      </c>
      <c r="F248" s="140">
        <f t="shared" si="6"/>
        <v>0</v>
      </c>
      <c r="G248" s="255">
        <f t="shared" si="8"/>
        <v>1</v>
      </c>
    </row>
    <row r="249" spans="1:7">
      <c r="A249" s="256">
        <v>2025</v>
      </c>
      <c r="B249" s="254" t="s">
        <v>232</v>
      </c>
      <c r="C249" s="158" t="s">
        <v>221</v>
      </c>
      <c r="D249" s="140">
        <v>5841576</v>
      </c>
      <c r="E249" s="140">
        <v>5841576</v>
      </c>
      <c r="F249" s="140">
        <f t="shared" si="6"/>
        <v>0</v>
      </c>
      <c r="G249" s="255">
        <f t="shared" si="8"/>
        <v>1</v>
      </c>
    </row>
    <row r="250" spans="1:7">
      <c r="A250" s="256">
        <v>2025</v>
      </c>
      <c r="B250" s="254" t="s">
        <v>233</v>
      </c>
      <c r="C250" s="158" t="s">
        <v>221</v>
      </c>
      <c r="D250" s="140">
        <v>236633904</v>
      </c>
      <c r="E250" s="140">
        <v>236633904</v>
      </c>
      <c r="F250" s="140">
        <f t="shared" si="6"/>
        <v>0</v>
      </c>
      <c r="G250" s="255">
        <f t="shared" si="8"/>
        <v>1</v>
      </c>
    </row>
    <row r="251" spans="1:7">
      <c r="A251" s="256">
        <v>2025</v>
      </c>
      <c r="B251" s="254" t="s">
        <v>234</v>
      </c>
      <c r="C251" s="158" t="s">
        <v>221</v>
      </c>
      <c r="D251" s="140">
        <v>6120987912</v>
      </c>
      <c r="E251" s="140">
        <v>6120987912</v>
      </c>
      <c r="F251" s="140">
        <f t="shared" si="6"/>
        <v>0</v>
      </c>
      <c r="G251" s="255">
        <f t="shared" si="8"/>
        <v>1</v>
      </c>
    </row>
    <row r="252" spans="1:7">
      <c r="A252" s="256">
        <v>2025</v>
      </c>
      <c r="B252" s="254" t="s">
        <v>235</v>
      </c>
      <c r="C252" s="158" t="s">
        <v>221</v>
      </c>
      <c r="D252" s="140">
        <v>5624825544</v>
      </c>
      <c r="E252" s="140">
        <v>5624825544</v>
      </c>
      <c r="F252" s="140">
        <f t="shared" si="6"/>
        <v>0</v>
      </c>
      <c r="G252" s="255">
        <f t="shared" si="8"/>
        <v>1</v>
      </c>
    </row>
    <row r="253" spans="1:7">
      <c r="A253" s="256">
        <v>2025</v>
      </c>
      <c r="B253" s="254" t="s">
        <v>169</v>
      </c>
      <c r="C253" s="158" t="s">
        <v>236</v>
      </c>
      <c r="D253" s="257">
        <v>461981592</v>
      </c>
      <c r="E253" s="257">
        <v>461981592</v>
      </c>
      <c r="F253" s="140">
        <f t="shared" si="6"/>
        <v>0</v>
      </c>
      <c r="G253" s="255">
        <f t="shared" si="8"/>
        <v>1</v>
      </c>
    </row>
    <row r="254" spans="1:7">
      <c r="A254" s="256">
        <v>2025</v>
      </c>
      <c r="B254" s="254" t="s">
        <v>222</v>
      </c>
      <c r="C254" s="158" t="s">
        <v>236</v>
      </c>
      <c r="D254" s="257">
        <v>91605096</v>
      </c>
      <c r="E254" s="257">
        <v>91605096</v>
      </c>
      <c r="F254" s="140">
        <f t="shared" si="6"/>
        <v>0</v>
      </c>
      <c r="G254" s="255">
        <f t="shared" si="8"/>
        <v>1</v>
      </c>
    </row>
    <row r="255" spans="1:7">
      <c r="A255" s="256">
        <v>2025</v>
      </c>
      <c r="B255" s="254" t="s">
        <v>25</v>
      </c>
      <c r="C255" s="158" t="s">
        <v>236</v>
      </c>
      <c r="D255" s="257">
        <v>165599280</v>
      </c>
      <c r="E255" s="257">
        <v>165599280</v>
      </c>
      <c r="F255" s="140">
        <f t="shared" si="6"/>
        <v>0</v>
      </c>
      <c r="G255" s="255">
        <f t="shared" si="8"/>
        <v>1</v>
      </c>
    </row>
    <row r="256" spans="1:7">
      <c r="A256" s="256">
        <v>2025</v>
      </c>
      <c r="B256" s="254" t="s">
        <v>22</v>
      </c>
      <c r="C256" s="158" t="s">
        <v>236</v>
      </c>
      <c r="D256" s="257">
        <v>120458448</v>
      </c>
      <c r="E256" s="257">
        <v>120458448</v>
      </c>
      <c r="F256" s="140">
        <f t="shared" si="6"/>
        <v>0</v>
      </c>
      <c r="G256" s="255">
        <f t="shared" si="8"/>
        <v>1</v>
      </c>
    </row>
    <row r="257" spans="1:7">
      <c r="A257" s="256">
        <v>2025</v>
      </c>
      <c r="B257" s="254" t="s">
        <v>177</v>
      </c>
      <c r="C257" s="158" t="s">
        <v>236</v>
      </c>
      <c r="D257" s="257">
        <v>45283392</v>
      </c>
      <c r="E257" s="257">
        <v>45283392</v>
      </c>
      <c r="F257" s="140">
        <f t="shared" si="6"/>
        <v>0</v>
      </c>
      <c r="G257" s="255">
        <f t="shared" si="8"/>
        <v>1</v>
      </c>
    </row>
    <row r="258" spans="1:7">
      <c r="A258" s="256">
        <v>2025</v>
      </c>
      <c r="B258" s="254" t="s">
        <v>175</v>
      </c>
      <c r="C258" s="158" t="s">
        <v>236</v>
      </c>
      <c r="D258" s="257">
        <v>13460544</v>
      </c>
      <c r="E258" s="257">
        <v>13460544</v>
      </c>
      <c r="F258" s="140">
        <f t="shared" ref="F258:F269" si="9">D258-E258</f>
        <v>0</v>
      </c>
      <c r="G258" s="255">
        <f t="shared" si="8"/>
        <v>1</v>
      </c>
    </row>
    <row r="259" spans="1:7">
      <c r="A259" s="256">
        <v>2025</v>
      </c>
      <c r="B259" s="254" t="s">
        <v>43</v>
      </c>
      <c r="C259" s="158" t="s">
        <v>236</v>
      </c>
      <c r="D259" s="257">
        <v>84382056</v>
      </c>
      <c r="E259" s="257">
        <v>84382056</v>
      </c>
      <c r="F259" s="140">
        <f t="shared" si="9"/>
        <v>0</v>
      </c>
      <c r="G259" s="255">
        <f t="shared" si="8"/>
        <v>1</v>
      </c>
    </row>
    <row r="260" spans="1:7">
      <c r="A260" s="256">
        <v>2025</v>
      </c>
      <c r="B260" s="254" t="s">
        <v>173</v>
      </c>
      <c r="C260" s="158" t="s">
        <v>236</v>
      </c>
      <c r="D260" s="257">
        <v>137278008</v>
      </c>
      <c r="E260" s="257">
        <v>137278008</v>
      </c>
      <c r="F260" s="140">
        <f t="shared" si="9"/>
        <v>0</v>
      </c>
      <c r="G260" s="255">
        <f t="shared" si="8"/>
        <v>1</v>
      </c>
    </row>
    <row r="261" spans="1:7">
      <c r="A261" s="256">
        <v>2025</v>
      </c>
      <c r="B261" s="254" t="s">
        <v>41</v>
      </c>
      <c r="C261" s="158" t="s">
        <v>236</v>
      </c>
      <c r="D261" s="257">
        <v>136773936</v>
      </c>
      <c r="E261" s="257">
        <v>136773936</v>
      </c>
      <c r="F261" s="140">
        <f t="shared" si="9"/>
        <v>0</v>
      </c>
      <c r="G261" s="255">
        <f t="shared" si="8"/>
        <v>1</v>
      </c>
    </row>
    <row r="262" spans="1:7">
      <c r="A262" s="256">
        <v>2025</v>
      </c>
      <c r="B262" s="254" t="s">
        <v>237</v>
      </c>
      <c r="C262" s="158" t="s">
        <v>236</v>
      </c>
      <c r="D262" s="257">
        <v>1018361448</v>
      </c>
      <c r="E262" s="257">
        <v>1018361448</v>
      </c>
      <c r="F262" s="140">
        <f t="shared" si="9"/>
        <v>0</v>
      </c>
      <c r="G262" s="255">
        <f t="shared" si="8"/>
        <v>1</v>
      </c>
    </row>
    <row r="263" spans="1:7">
      <c r="A263" s="256">
        <v>2025</v>
      </c>
      <c r="B263" s="254" t="s">
        <v>128</v>
      </c>
      <c r="C263" s="158" t="s">
        <v>236</v>
      </c>
      <c r="D263" s="257">
        <v>229182768</v>
      </c>
      <c r="E263" s="257">
        <v>229182768</v>
      </c>
      <c r="F263" s="140">
        <f t="shared" si="9"/>
        <v>0</v>
      </c>
      <c r="G263" s="255">
        <f t="shared" si="8"/>
        <v>1</v>
      </c>
    </row>
    <row r="264" spans="1:7">
      <c r="A264" s="256">
        <v>2025</v>
      </c>
      <c r="B264" s="254" t="s">
        <v>37</v>
      </c>
      <c r="C264" s="158" t="s">
        <v>236</v>
      </c>
      <c r="D264" s="257">
        <v>582802992</v>
      </c>
      <c r="E264" s="257">
        <v>582802992</v>
      </c>
      <c r="F264" s="140">
        <f t="shared" si="9"/>
        <v>0</v>
      </c>
      <c r="G264" s="255">
        <f t="shared" si="8"/>
        <v>1</v>
      </c>
    </row>
    <row r="265" spans="1:7">
      <c r="A265" s="256">
        <v>2025</v>
      </c>
      <c r="B265" s="254" t="s">
        <v>36</v>
      </c>
      <c r="C265" s="158" t="s">
        <v>236</v>
      </c>
      <c r="D265" s="257">
        <v>22467816</v>
      </c>
      <c r="E265" s="257">
        <v>22467816</v>
      </c>
      <c r="F265" s="140">
        <f t="shared" si="9"/>
        <v>0</v>
      </c>
      <c r="G265" s="255">
        <f t="shared" si="8"/>
        <v>1</v>
      </c>
    </row>
    <row r="266" spans="1:7">
      <c r="A266" s="256">
        <v>2025</v>
      </c>
      <c r="B266" s="254" t="s">
        <v>238</v>
      </c>
      <c r="C266" s="158" t="s">
        <v>236</v>
      </c>
      <c r="D266" s="257">
        <v>7637256</v>
      </c>
      <c r="E266" s="257">
        <v>7637256</v>
      </c>
      <c r="F266" s="140">
        <f t="shared" si="9"/>
        <v>0</v>
      </c>
      <c r="G266" s="255">
        <f t="shared" si="8"/>
        <v>1</v>
      </c>
    </row>
    <row r="267" spans="1:7">
      <c r="A267" s="256">
        <v>2025</v>
      </c>
      <c r="B267" s="254" t="s">
        <v>233</v>
      </c>
      <c r="C267" s="158" t="s">
        <v>236</v>
      </c>
      <c r="D267" s="257">
        <v>239822640</v>
      </c>
      <c r="E267" s="257">
        <v>239822640</v>
      </c>
      <c r="F267" s="140">
        <f t="shared" si="9"/>
        <v>0</v>
      </c>
      <c r="G267" s="255">
        <f t="shared" si="8"/>
        <v>1</v>
      </c>
    </row>
    <row r="268" spans="1:7">
      <c r="A268" s="256">
        <v>2025</v>
      </c>
      <c r="B268" s="254" t="s">
        <v>239</v>
      </c>
      <c r="C268" s="158" t="s">
        <v>236</v>
      </c>
      <c r="D268" s="257">
        <v>6190367400</v>
      </c>
      <c r="E268" s="257">
        <v>6190367400</v>
      </c>
      <c r="F268" s="140">
        <f t="shared" si="9"/>
        <v>0</v>
      </c>
      <c r="G268" s="255">
        <f t="shared" si="8"/>
        <v>1</v>
      </c>
    </row>
    <row r="269" spans="1:7">
      <c r="A269" s="256">
        <v>2025</v>
      </c>
      <c r="B269" s="254" t="s">
        <v>240</v>
      </c>
      <c r="C269" s="158" t="s">
        <v>236</v>
      </c>
      <c r="D269" s="257">
        <v>5585941296</v>
      </c>
      <c r="E269" s="257">
        <v>5585941296</v>
      </c>
      <c r="F269" s="140">
        <f t="shared" si="9"/>
        <v>0</v>
      </c>
      <c r="G269" s="255">
        <f t="shared" si="8"/>
        <v>1</v>
      </c>
    </row>
    <row r="270" spans="1:7">
      <c r="A270" s="256">
        <v>2025</v>
      </c>
      <c r="B270" s="254" t="s">
        <v>169</v>
      </c>
      <c r="C270" s="158" t="s">
        <v>241</v>
      </c>
      <c r="D270" s="260">
        <v>457058694</v>
      </c>
      <c r="E270" s="260">
        <v>457058694</v>
      </c>
      <c r="F270" s="260">
        <f t="shared" ref="F270:F286" si="10">+D270-E270</f>
        <v>0</v>
      </c>
      <c r="G270" s="255">
        <f t="shared" ref="G270:G286" si="11">IF(F270&gt;0,E270/D270,100%)</f>
        <v>1</v>
      </c>
    </row>
    <row r="271" spans="1:7">
      <c r="A271" s="256">
        <v>2025</v>
      </c>
      <c r="B271" s="254" t="s">
        <v>222</v>
      </c>
      <c r="C271" s="158" t="s">
        <v>241</v>
      </c>
      <c r="D271" s="262">
        <v>91582077</v>
      </c>
      <c r="E271" s="262">
        <v>91582077</v>
      </c>
      <c r="F271" s="260">
        <f t="shared" si="10"/>
        <v>0</v>
      </c>
      <c r="G271" s="255">
        <f t="shared" si="11"/>
        <v>1</v>
      </c>
    </row>
    <row r="272" spans="1:7">
      <c r="A272" s="256">
        <v>2025</v>
      </c>
      <c r="B272" s="254" t="s">
        <v>25</v>
      </c>
      <c r="C272" s="158" t="s">
        <v>241</v>
      </c>
      <c r="D272" s="262">
        <v>173638968</v>
      </c>
      <c r="E272" s="262">
        <v>173638968</v>
      </c>
      <c r="F272" s="260">
        <f t="shared" si="10"/>
        <v>0</v>
      </c>
      <c r="G272" s="255">
        <f t="shared" si="11"/>
        <v>1</v>
      </c>
    </row>
    <row r="273" spans="1:7">
      <c r="A273" s="256">
        <v>2025</v>
      </c>
      <c r="B273" s="254" t="s">
        <v>22</v>
      </c>
      <c r="C273" s="158" t="s">
        <v>241</v>
      </c>
      <c r="D273" s="262">
        <v>121316583</v>
      </c>
      <c r="E273" s="262">
        <v>121316583</v>
      </c>
      <c r="F273" s="260">
        <f t="shared" si="10"/>
        <v>0</v>
      </c>
      <c r="G273" s="255">
        <f t="shared" si="11"/>
        <v>1</v>
      </c>
    </row>
    <row r="274" spans="1:7">
      <c r="A274" s="256">
        <v>2025</v>
      </c>
      <c r="B274" s="254" t="s">
        <v>177</v>
      </c>
      <c r="C274" s="158" t="s">
        <v>241</v>
      </c>
      <c r="D274" s="262">
        <v>90339982</v>
      </c>
      <c r="E274" s="262">
        <v>90339982</v>
      </c>
      <c r="F274" s="260">
        <f t="shared" si="10"/>
        <v>0</v>
      </c>
      <c r="G274" s="255">
        <f t="shared" si="11"/>
        <v>1</v>
      </c>
    </row>
    <row r="275" spans="1:7">
      <c r="A275" s="256">
        <v>2025</v>
      </c>
      <c r="B275" s="254" t="s">
        <v>175</v>
      </c>
      <c r="C275" s="158" t="s">
        <v>241</v>
      </c>
      <c r="D275" s="262">
        <v>374806163</v>
      </c>
      <c r="E275" s="262">
        <v>374806163</v>
      </c>
      <c r="F275" s="260">
        <f t="shared" si="10"/>
        <v>0</v>
      </c>
      <c r="G275" s="255">
        <f t="shared" si="11"/>
        <v>1</v>
      </c>
    </row>
    <row r="276" spans="1:7">
      <c r="A276" s="256">
        <v>2025</v>
      </c>
      <c r="B276" s="254" t="s">
        <v>43</v>
      </c>
      <c r="C276" s="158" t="s">
        <v>241</v>
      </c>
      <c r="D276" s="261">
        <v>84409900</v>
      </c>
      <c r="E276" s="261">
        <v>84409900</v>
      </c>
      <c r="F276" s="260">
        <f t="shared" si="10"/>
        <v>0</v>
      </c>
      <c r="G276" s="255">
        <f t="shared" si="11"/>
        <v>1</v>
      </c>
    </row>
    <row r="277" spans="1:7">
      <c r="A277" s="256">
        <v>2025</v>
      </c>
      <c r="B277" s="254" t="s">
        <v>173</v>
      </c>
      <c r="C277" s="158" t="s">
        <v>241</v>
      </c>
      <c r="D277" s="261">
        <v>126930064</v>
      </c>
      <c r="E277" s="261">
        <v>126930064</v>
      </c>
      <c r="F277" s="260">
        <f t="shared" si="10"/>
        <v>0</v>
      </c>
      <c r="G277" s="255">
        <f t="shared" si="11"/>
        <v>1</v>
      </c>
    </row>
    <row r="278" spans="1:7">
      <c r="A278" s="256">
        <v>2025</v>
      </c>
      <c r="B278" s="254" t="s">
        <v>41</v>
      </c>
      <c r="C278" s="158" t="s">
        <v>241</v>
      </c>
      <c r="D278" s="261">
        <v>149344349</v>
      </c>
      <c r="E278" s="261">
        <v>149344349</v>
      </c>
      <c r="F278" s="260">
        <f t="shared" si="10"/>
        <v>0</v>
      </c>
      <c r="G278" s="255">
        <f t="shared" si="11"/>
        <v>1</v>
      </c>
    </row>
    <row r="279" spans="1:7">
      <c r="A279" s="256">
        <v>2025</v>
      </c>
      <c r="B279" s="254" t="s">
        <v>237</v>
      </c>
      <c r="C279" s="158" t="s">
        <v>241</v>
      </c>
      <c r="D279" s="262">
        <v>1063050236</v>
      </c>
      <c r="E279" s="262">
        <v>1063050236</v>
      </c>
      <c r="F279" s="260">
        <f t="shared" si="10"/>
        <v>0</v>
      </c>
      <c r="G279" s="255">
        <f t="shared" si="11"/>
        <v>1</v>
      </c>
    </row>
    <row r="280" spans="1:7">
      <c r="A280" s="256">
        <v>2025</v>
      </c>
      <c r="B280" s="254" t="s">
        <v>128</v>
      </c>
      <c r="C280" s="158" t="s">
        <v>241</v>
      </c>
      <c r="D280" s="262">
        <v>216873583</v>
      </c>
      <c r="E280" s="262">
        <v>216873583</v>
      </c>
      <c r="F280" s="260">
        <f t="shared" si="10"/>
        <v>0</v>
      </c>
      <c r="G280" s="255">
        <f t="shared" si="11"/>
        <v>1</v>
      </c>
    </row>
    <row r="281" spans="1:7">
      <c r="A281" s="256">
        <v>2025</v>
      </c>
      <c r="B281" s="254" t="s">
        <v>37</v>
      </c>
      <c r="C281" s="158" t="s">
        <v>241</v>
      </c>
      <c r="D281" s="262">
        <v>372850128</v>
      </c>
      <c r="E281" s="262">
        <v>372850128</v>
      </c>
      <c r="F281" s="260">
        <f t="shared" si="10"/>
        <v>0</v>
      </c>
      <c r="G281" s="255">
        <f t="shared" si="11"/>
        <v>1</v>
      </c>
    </row>
    <row r="282" spans="1:7">
      <c r="A282" s="256">
        <v>2025</v>
      </c>
      <c r="B282" s="254" t="s">
        <v>36</v>
      </c>
      <c r="C282" s="158" t="s">
        <v>241</v>
      </c>
      <c r="D282" s="262">
        <v>18019758</v>
      </c>
      <c r="E282" s="262">
        <v>18019758</v>
      </c>
      <c r="F282" s="260">
        <f t="shared" si="10"/>
        <v>0</v>
      </c>
      <c r="G282" s="255">
        <f t="shared" si="11"/>
        <v>1</v>
      </c>
    </row>
    <row r="283" spans="1:7">
      <c r="A283" s="256">
        <v>2025</v>
      </c>
      <c r="B283" s="254" t="s">
        <v>238</v>
      </c>
      <c r="C283" s="158" t="s">
        <v>241</v>
      </c>
      <c r="D283" s="262">
        <v>5812625</v>
      </c>
      <c r="E283" s="262">
        <v>5812625</v>
      </c>
      <c r="F283" s="260">
        <f t="shared" si="10"/>
        <v>0</v>
      </c>
      <c r="G283" s="255">
        <f t="shared" si="11"/>
        <v>1</v>
      </c>
    </row>
    <row r="284" spans="1:7">
      <c r="A284" s="256">
        <v>2025</v>
      </c>
      <c r="B284" s="254" t="s">
        <v>233</v>
      </c>
      <c r="C284" s="158" t="s">
        <v>241</v>
      </c>
      <c r="D284" s="262">
        <v>244180401</v>
      </c>
      <c r="E284" s="262">
        <v>244180401</v>
      </c>
      <c r="F284" s="260">
        <f t="shared" si="10"/>
        <v>0</v>
      </c>
      <c r="G284" s="255">
        <f t="shared" si="11"/>
        <v>1</v>
      </c>
    </row>
    <row r="285" spans="1:7">
      <c r="A285" s="256">
        <v>2025</v>
      </c>
      <c r="B285" s="254" t="s">
        <v>239</v>
      </c>
      <c r="C285" s="158" t="s">
        <v>241</v>
      </c>
      <c r="D285" s="261">
        <v>6120917067</v>
      </c>
      <c r="E285" s="261">
        <v>6120917067</v>
      </c>
      <c r="F285" s="260">
        <f t="shared" si="10"/>
        <v>0</v>
      </c>
      <c r="G285" s="255">
        <f t="shared" si="11"/>
        <v>1</v>
      </c>
    </row>
    <row r="286" spans="1:7">
      <c r="A286" s="256">
        <v>2025</v>
      </c>
      <c r="B286" s="254" t="s">
        <v>240</v>
      </c>
      <c r="C286" s="158" t="s">
        <v>241</v>
      </c>
      <c r="D286" s="260">
        <v>5507317684</v>
      </c>
      <c r="E286" s="260">
        <v>5507317684</v>
      </c>
      <c r="F286" s="260">
        <f t="shared" si="10"/>
        <v>0</v>
      </c>
      <c r="G286" s="255">
        <f t="shared" si="11"/>
        <v>1</v>
      </c>
    </row>
    <row r="287" spans="1:7">
      <c r="A287" s="256">
        <v>2025</v>
      </c>
      <c r="B287" s="254" t="s">
        <v>233</v>
      </c>
      <c r="C287" s="158" t="s">
        <v>242</v>
      </c>
      <c r="D287" s="279">
        <v>8523288</v>
      </c>
      <c r="E287" s="279">
        <v>8523288</v>
      </c>
      <c r="F287" s="280">
        <f t="shared" ref="F287:F303" si="12">+D287-E287</f>
        <v>0</v>
      </c>
      <c r="G287" s="255">
        <f t="shared" ref="G287:G303" si="13">IF(F287&gt;0,E287/D287,100%)</f>
        <v>1</v>
      </c>
    </row>
    <row r="288" spans="1:7">
      <c r="A288" s="256">
        <v>2025</v>
      </c>
      <c r="B288" s="254" t="s">
        <v>169</v>
      </c>
      <c r="C288" s="281" t="s">
        <v>243</v>
      </c>
      <c r="D288" s="282">
        <v>535191306</v>
      </c>
      <c r="E288" s="282">
        <v>535191306</v>
      </c>
      <c r="F288" s="283">
        <f t="shared" si="12"/>
        <v>0</v>
      </c>
      <c r="G288" s="284">
        <f t="shared" si="13"/>
        <v>1</v>
      </c>
    </row>
    <row r="289" spans="1:7">
      <c r="A289" s="256">
        <v>2025</v>
      </c>
      <c r="B289" s="254" t="s">
        <v>222</v>
      </c>
      <c r="C289" s="281" t="s">
        <v>243</v>
      </c>
      <c r="D289" s="282">
        <v>99132228</v>
      </c>
      <c r="E289" s="282">
        <v>99132228</v>
      </c>
      <c r="F289" s="283">
        <f t="shared" si="12"/>
        <v>0</v>
      </c>
      <c r="G289" s="284">
        <f t="shared" si="13"/>
        <v>1</v>
      </c>
    </row>
    <row r="290" spans="1:7">
      <c r="A290" s="256">
        <v>2025</v>
      </c>
      <c r="B290" s="254" t="s">
        <v>25</v>
      </c>
      <c r="C290" s="281" t="s">
        <v>243</v>
      </c>
      <c r="D290" s="282">
        <v>184427880</v>
      </c>
      <c r="E290" s="282">
        <v>184427880</v>
      </c>
      <c r="F290" s="283">
        <f t="shared" si="12"/>
        <v>0</v>
      </c>
      <c r="G290" s="284">
        <f t="shared" si="13"/>
        <v>1</v>
      </c>
    </row>
    <row r="291" spans="1:7">
      <c r="A291" s="256">
        <v>2025</v>
      </c>
      <c r="B291" s="254" t="s">
        <v>22</v>
      </c>
      <c r="C291" s="281" t="s">
        <v>243</v>
      </c>
      <c r="D291" s="285">
        <v>104144352</v>
      </c>
      <c r="E291" s="285">
        <v>104144352</v>
      </c>
      <c r="F291" s="283">
        <f t="shared" si="12"/>
        <v>0</v>
      </c>
      <c r="G291" s="284">
        <f t="shared" si="13"/>
        <v>1</v>
      </c>
    </row>
    <row r="292" spans="1:7">
      <c r="A292" s="256">
        <v>2025</v>
      </c>
      <c r="B292" s="254" t="s">
        <v>177</v>
      </c>
      <c r="C292" s="281" t="s">
        <v>243</v>
      </c>
      <c r="D292" s="282">
        <v>102941592</v>
      </c>
      <c r="E292" s="282">
        <v>102941592</v>
      </c>
      <c r="F292" s="283">
        <f t="shared" si="12"/>
        <v>0</v>
      </c>
      <c r="G292" s="284">
        <f t="shared" si="13"/>
        <v>1</v>
      </c>
    </row>
    <row r="293" spans="1:7">
      <c r="A293" s="256">
        <v>2025</v>
      </c>
      <c r="B293" s="254" t="s">
        <v>175</v>
      </c>
      <c r="C293" s="281" t="s">
        <v>243</v>
      </c>
      <c r="D293" s="282">
        <v>14787942</v>
      </c>
      <c r="E293" s="282">
        <v>14787942</v>
      </c>
      <c r="F293" s="283">
        <f t="shared" si="12"/>
        <v>0</v>
      </c>
      <c r="G293" s="284">
        <f t="shared" si="13"/>
        <v>1</v>
      </c>
    </row>
    <row r="294" spans="1:7">
      <c r="A294" s="256">
        <v>2025</v>
      </c>
      <c r="B294" s="254" t="s">
        <v>43</v>
      </c>
      <c r="C294" s="281" t="s">
        <v>243</v>
      </c>
      <c r="D294" s="282">
        <v>84701058</v>
      </c>
      <c r="E294" s="282">
        <v>84701058</v>
      </c>
      <c r="F294" s="283">
        <f t="shared" si="12"/>
        <v>0</v>
      </c>
      <c r="G294" s="284">
        <f t="shared" si="13"/>
        <v>1</v>
      </c>
    </row>
    <row r="295" spans="1:7">
      <c r="A295" s="256">
        <v>2025</v>
      </c>
      <c r="B295" s="254" t="s">
        <v>173</v>
      </c>
      <c r="C295" s="281" t="s">
        <v>244</v>
      </c>
      <c r="D295" s="282">
        <v>136435104</v>
      </c>
      <c r="E295" s="282">
        <v>136435104</v>
      </c>
      <c r="F295" s="283">
        <f t="shared" si="12"/>
        <v>0</v>
      </c>
      <c r="G295" s="284">
        <f t="shared" si="13"/>
        <v>1</v>
      </c>
    </row>
    <row r="296" spans="1:7">
      <c r="A296" s="256">
        <v>2025</v>
      </c>
      <c r="B296" s="254" t="s">
        <v>41</v>
      </c>
      <c r="C296" s="281" t="s">
        <v>243</v>
      </c>
      <c r="D296" s="285">
        <v>152739366</v>
      </c>
      <c r="E296" s="285">
        <v>152739366</v>
      </c>
      <c r="F296" s="283">
        <f t="shared" si="12"/>
        <v>0</v>
      </c>
      <c r="G296" s="284">
        <f t="shared" si="13"/>
        <v>1</v>
      </c>
    </row>
    <row r="297" spans="1:7">
      <c r="A297" s="256">
        <v>2025</v>
      </c>
      <c r="B297" s="254" t="s">
        <v>128</v>
      </c>
      <c r="C297" s="281" t="s">
        <v>243</v>
      </c>
      <c r="D297" s="282">
        <v>247686036</v>
      </c>
      <c r="E297" s="282">
        <v>247686036</v>
      </c>
      <c r="F297" s="283">
        <f t="shared" si="12"/>
        <v>0</v>
      </c>
      <c r="G297" s="284">
        <f t="shared" si="13"/>
        <v>1</v>
      </c>
    </row>
    <row r="298" spans="1:7">
      <c r="A298" s="256">
        <v>2025</v>
      </c>
      <c r="B298" s="254" t="s">
        <v>37</v>
      </c>
      <c r="C298" s="281" t="s">
        <v>243</v>
      </c>
      <c r="D298" s="282">
        <v>490936602</v>
      </c>
      <c r="E298" s="282">
        <v>490936602</v>
      </c>
      <c r="F298" s="283">
        <f t="shared" si="12"/>
        <v>0</v>
      </c>
      <c r="G298" s="284">
        <f t="shared" si="13"/>
        <v>1</v>
      </c>
    </row>
    <row r="299" spans="1:7">
      <c r="A299" s="256">
        <v>2025</v>
      </c>
      <c r="B299" s="254" t="s">
        <v>36</v>
      </c>
      <c r="C299" s="281" t="s">
        <v>243</v>
      </c>
      <c r="D299" s="282">
        <v>25217010</v>
      </c>
      <c r="E299" s="282">
        <v>25217010</v>
      </c>
      <c r="F299" s="283">
        <f t="shared" si="12"/>
        <v>0</v>
      </c>
      <c r="G299" s="284">
        <f t="shared" si="13"/>
        <v>1</v>
      </c>
    </row>
    <row r="300" spans="1:7">
      <c r="A300" s="256">
        <v>2025</v>
      </c>
      <c r="B300" s="254" t="s">
        <v>238</v>
      </c>
      <c r="C300" s="281" t="s">
        <v>243</v>
      </c>
      <c r="D300" s="282">
        <v>7781358</v>
      </c>
      <c r="E300" s="282">
        <v>7781358</v>
      </c>
      <c r="F300" s="283">
        <f t="shared" si="12"/>
        <v>0</v>
      </c>
      <c r="G300" s="284">
        <f t="shared" si="13"/>
        <v>1</v>
      </c>
    </row>
    <row r="301" spans="1:7">
      <c r="A301" s="256">
        <v>2025</v>
      </c>
      <c r="B301" s="254" t="s">
        <v>233</v>
      </c>
      <c r="C301" s="281" t="s">
        <v>243</v>
      </c>
      <c r="D301" s="282">
        <v>257111556</v>
      </c>
      <c r="E301" s="282">
        <v>257111556</v>
      </c>
      <c r="F301" s="283">
        <f t="shared" si="12"/>
        <v>0</v>
      </c>
      <c r="G301" s="284">
        <f t="shared" si="13"/>
        <v>1</v>
      </c>
    </row>
    <row r="302" spans="1:7">
      <c r="A302" s="256">
        <v>2025</v>
      </c>
      <c r="B302" s="254" t="s">
        <v>239</v>
      </c>
      <c r="C302" s="281" t="s">
        <v>243</v>
      </c>
      <c r="D302" s="282">
        <v>5884229520</v>
      </c>
      <c r="E302" s="282">
        <v>5884229520</v>
      </c>
      <c r="F302" s="283">
        <f t="shared" si="12"/>
        <v>0</v>
      </c>
      <c r="G302" s="284">
        <f t="shared" si="13"/>
        <v>1</v>
      </c>
    </row>
    <row r="303" spans="1:7">
      <c r="A303" s="256">
        <v>2025</v>
      </c>
      <c r="B303" s="287" t="s">
        <v>240</v>
      </c>
      <c r="C303" s="311" t="s">
        <v>243</v>
      </c>
      <c r="D303" s="282">
        <v>5786681862</v>
      </c>
      <c r="E303" s="282">
        <v>5786681862</v>
      </c>
      <c r="F303" s="283">
        <f t="shared" si="12"/>
        <v>0</v>
      </c>
      <c r="G303" s="288">
        <f t="shared" si="13"/>
        <v>1</v>
      </c>
    </row>
    <row r="304" spans="1:7">
      <c r="A304" s="256">
        <v>2025</v>
      </c>
      <c r="B304" s="254" t="s">
        <v>169</v>
      </c>
      <c r="C304" s="281" t="s">
        <v>245</v>
      </c>
      <c r="D304" s="282">
        <v>727957846</v>
      </c>
      <c r="E304" s="282">
        <v>727957846</v>
      </c>
      <c r="F304" s="283">
        <f t="shared" ref="F304:F320" si="14">+D304-E304</f>
        <v>0</v>
      </c>
      <c r="G304" s="284">
        <f t="shared" ref="G304:G320" si="15">IF(F304&gt;0,E304/D304,100%)</f>
        <v>1</v>
      </c>
    </row>
    <row r="305" spans="1:7">
      <c r="A305" s="256">
        <v>2025</v>
      </c>
      <c r="B305" s="254" t="s">
        <v>222</v>
      </c>
      <c r="C305" s="281" t="s">
        <v>245</v>
      </c>
      <c r="D305" s="282">
        <v>96428101</v>
      </c>
      <c r="E305" s="282">
        <v>96428101</v>
      </c>
      <c r="F305" s="283">
        <f t="shared" si="14"/>
        <v>0</v>
      </c>
      <c r="G305" s="284">
        <f t="shared" si="15"/>
        <v>1</v>
      </c>
    </row>
    <row r="306" spans="1:7">
      <c r="A306" s="256">
        <v>2025</v>
      </c>
      <c r="B306" s="254" t="s">
        <v>25</v>
      </c>
      <c r="C306" s="281" t="s">
        <v>245</v>
      </c>
      <c r="D306" s="282">
        <v>177171379</v>
      </c>
      <c r="E306" s="282">
        <v>177171379</v>
      </c>
      <c r="F306" s="283">
        <f t="shared" si="14"/>
        <v>0</v>
      </c>
      <c r="G306" s="284">
        <f t="shared" si="15"/>
        <v>1</v>
      </c>
    </row>
    <row r="307" spans="1:7">
      <c r="A307" s="256">
        <v>2025</v>
      </c>
      <c r="B307" s="254" t="s">
        <v>22</v>
      </c>
      <c r="C307" s="281" t="s">
        <v>245</v>
      </c>
      <c r="D307" s="285">
        <v>120563828</v>
      </c>
      <c r="E307" s="285">
        <v>120563828</v>
      </c>
      <c r="F307" s="283">
        <f t="shared" si="14"/>
        <v>0</v>
      </c>
      <c r="G307" s="284">
        <f t="shared" si="15"/>
        <v>1</v>
      </c>
    </row>
    <row r="308" spans="1:7">
      <c r="A308" s="256">
        <v>2025</v>
      </c>
      <c r="B308" s="254" t="s">
        <v>177</v>
      </c>
      <c r="C308" s="281" t="s">
        <v>245</v>
      </c>
      <c r="D308" s="282">
        <v>66208527</v>
      </c>
      <c r="E308" s="282">
        <v>66208527</v>
      </c>
      <c r="F308" s="283">
        <f t="shared" si="14"/>
        <v>0</v>
      </c>
      <c r="G308" s="284">
        <f t="shared" si="15"/>
        <v>1</v>
      </c>
    </row>
    <row r="309" spans="1:7">
      <c r="A309" s="256">
        <v>2025</v>
      </c>
      <c r="B309" s="254" t="s">
        <v>175</v>
      </c>
      <c r="C309" s="281" t="s">
        <v>245</v>
      </c>
      <c r="D309" s="282">
        <v>13761594</v>
      </c>
      <c r="E309" s="282">
        <v>13761594</v>
      </c>
      <c r="F309" s="283">
        <f t="shared" si="14"/>
        <v>0</v>
      </c>
      <c r="G309" s="284">
        <f t="shared" si="15"/>
        <v>1</v>
      </c>
    </row>
    <row r="310" spans="1:7">
      <c r="A310" s="256">
        <v>2025</v>
      </c>
      <c r="B310" s="254" t="s">
        <v>43</v>
      </c>
      <c r="C310" s="281" t="s">
        <v>245</v>
      </c>
      <c r="D310" s="282">
        <v>76727882</v>
      </c>
      <c r="E310" s="282">
        <v>76727882</v>
      </c>
      <c r="F310" s="283">
        <f t="shared" si="14"/>
        <v>0</v>
      </c>
      <c r="G310" s="284">
        <f t="shared" si="15"/>
        <v>1</v>
      </c>
    </row>
    <row r="311" spans="1:7">
      <c r="A311" s="256">
        <v>2025</v>
      </c>
      <c r="B311" s="254" t="s">
        <v>173</v>
      </c>
      <c r="C311" s="281" t="s">
        <v>246</v>
      </c>
      <c r="D311" s="282">
        <v>147159859</v>
      </c>
      <c r="E311" s="282">
        <v>147159859</v>
      </c>
      <c r="F311" s="283">
        <f t="shared" si="14"/>
        <v>0</v>
      </c>
      <c r="G311" s="284">
        <f t="shared" si="15"/>
        <v>1</v>
      </c>
    </row>
    <row r="312" spans="1:7">
      <c r="A312" s="256">
        <v>2025</v>
      </c>
      <c r="B312" s="254" t="s">
        <v>41</v>
      </c>
      <c r="C312" s="281" t="s">
        <v>245</v>
      </c>
      <c r="D312" s="285">
        <v>147183190</v>
      </c>
      <c r="E312" s="285">
        <v>147183190</v>
      </c>
      <c r="F312" s="283">
        <f t="shared" si="14"/>
        <v>0</v>
      </c>
      <c r="G312" s="284">
        <f t="shared" si="15"/>
        <v>1</v>
      </c>
    </row>
    <row r="313" spans="1:7">
      <c r="A313" s="256">
        <v>2025</v>
      </c>
      <c r="B313" s="254" t="s">
        <v>237</v>
      </c>
      <c r="C313" s="281" t="s">
        <v>245</v>
      </c>
      <c r="D313" s="286">
        <v>1079587201</v>
      </c>
      <c r="E313" s="286">
        <v>1079587201</v>
      </c>
      <c r="F313" s="283">
        <f t="shared" si="14"/>
        <v>0</v>
      </c>
      <c r="G313" s="284">
        <f t="shared" si="15"/>
        <v>1</v>
      </c>
    </row>
    <row r="314" spans="1:7">
      <c r="A314" s="256">
        <v>2025</v>
      </c>
      <c r="B314" s="254" t="s">
        <v>128</v>
      </c>
      <c r="C314" s="281" t="s">
        <v>245</v>
      </c>
      <c r="D314" s="282">
        <v>220422279</v>
      </c>
      <c r="E314" s="282">
        <v>220422279</v>
      </c>
      <c r="F314" s="283">
        <f t="shared" si="14"/>
        <v>0</v>
      </c>
      <c r="G314" s="284">
        <f t="shared" si="15"/>
        <v>1</v>
      </c>
    </row>
    <row r="315" spans="1:7">
      <c r="A315" s="256">
        <v>2025</v>
      </c>
      <c r="B315" s="254" t="s">
        <v>37</v>
      </c>
      <c r="C315" s="281" t="s">
        <v>245</v>
      </c>
      <c r="D315" s="282">
        <v>591930801</v>
      </c>
      <c r="E315" s="282">
        <v>591930801</v>
      </c>
      <c r="F315" s="283">
        <f t="shared" si="14"/>
        <v>0</v>
      </c>
      <c r="G315" s="284">
        <f t="shared" si="15"/>
        <v>1</v>
      </c>
    </row>
    <row r="316" spans="1:7">
      <c r="A316" s="256">
        <v>2025</v>
      </c>
      <c r="B316" s="254" t="s">
        <v>36</v>
      </c>
      <c r="C316" s="281" t="s">
        <v>245</v>
      </c>
      <c r="D316" s="282">
        <v>17997980</v>
      </c>
      <c r="E316" s="282">
        <v>17997980</v>
      </c>
      <c r="F316" s="283">
        <f t="shared" si="14"/>
        <v>0</v>
      </c>
      <c r="G316" s="284">
        <f t="shared" si="15"/>
        <v>1</v>
      </c>
    </row>
    <row r="317" spans="1:7">
      <c r="A317" s="256">
        <v>2025</v>
      </c>
      <c r="B317" s="254" t="s">
        <v>238</v>
      </c>
      <c r="C317" s="281" t="s">
        <v>245</v>
      </c>
      <c r="D317" s="282">
        <v>6098708</v>
      </c>
      <c r="E317" s="282">
        <v>6098708</v>
      </c>
      <c r="F317" s="283">
        <f t="shared" si="14"/>
        <v>0</v>
      </c>
      <c r="G317" s="284">
        <f t="shared" si="15"/>
        <v>1</v>
      </c>
    </row>
    <row r="318" spans="1:7">
      <c r="A318" s="256">
        <v>2025</v>
      </c>
      <c r="B318" s="254" t="s">
        <v>233</v>
      </c>
      <c r="C318" s="281" t="s">
        <v>245</v>
      </c>
      <c r="D318" s="282">
        <v>240544843</v>
      </c>
      <c r="E318" s="282">
        <v>240544843</v>
      </c>
      <c r="F318" s="283">
        <f t="shared" si="14"/>
        <v>0</v>
      </c>
      <c r="G318" s="284">
        <f t="shared" si="15"/>
        <v>1</v>
      </c>
    </row>
    <row r="319" spans="1:7">
      <c r="A319" s="256">
        <v>2025</v>
      </c>
      <c r="B319" s="254" t="s">
        <v>239</v>
      </c>
      <c r="C319" s="281" t="s">
        <v>245</v>
      </c>
      <c r="D319" s="282">
        <v>5695129825</v>
      </c>
      <c r="E319" s="282">
        <v>5695129825</v>
      </c>
      <c r="F319" s="283">
        <f t="shared" si="14"/>
        <v>0</v>
      </c>
      <c r="G319" s="284">
        <f t="shared" si="15"/>
        <v>1</v>
      </c>
    </row>
    <row r="320" spans="1:7">
      <c r="A320" s="256">
        <v>2025</v>
      </c>
      <c r="B320" s="287" t="s">
        <v>240</v>
      </c>
      <c r="C320" s="281" t="s">
        <v>245</v>
      </c>
      <c r="D320" s="282">
        <v>5740194383</v>
      </c>
      <c r="E320" s="282">
        <f>+D320</f>
        <v>5740194383</v>
      </c>
      <c r="F320" s="283">
        <f t="shared" si="14"/>
        <v>0</v>
      </c>
      <c r="G320" s="288">
        <f t="shared" si="15"/>
        <v>1</v>
      </c>
    </row>
    <row r="321" spans="1:7">
      <c r="A321" s="256">
        <v>2025</v>
      </c>
      <c r="B321" s="254" t="s">
        <v>220</v>
      </c>
      <c r="C321" s="158" t="s">
        <v>247</v>
      </c>
      <c r="D321" s="140">
        <v>654138762</v>
      </c>
      <c r="E321" s="140">
        <v>654138762</v>
      </c>
      <c r="F321" s="140">
        <f t="shared" ref="F321:F354" si="16">D321-E321</f>
        <v>0</v>
      </c>
      <c r="G321" s="255">
        <f t="shared" ref="G321:G354" si="17">IF(F321&gt;0,E321/D321,100%)</f>
        <v>1</v>
      </c>
    </row>
    <row r="322" spans="1:7">
      <c r="A322" s="256">
        <v>2025</v>
      </c>
      <c r="B322" s="254" t="s">
        <v>222</v>
      </c>
      <c r="C322" s="158" t="s">
        <v>247</v>
      </c>
      <c r="D322" s="140">
        <v>91080606</v>
      </c>
      <c r="E322" s="140">
        <v>91080606</v>
      </c>
      <c r="F322" s="140">
        <f t="shared" si="16"/>
        <v>0</v>
      </c>
      <c r="G322" s="255">
        <f t="shared" si="17"/>
        <v>1</v>
      </c>
    </row>
    <row r="323" spans="1:7">
      <c r="A323" s="256">
        <v>2025</v>
      </c>
      <c r="B323" s="254" t="s">
        <v>25</v>
      </c>
      <c r="C323" s="158" t="s">
        <v>247</v>
      </c>
      <c r="D323" s="140">
        <v>171589276</v>
      </c>
      <c r="E323" s="140">
        <v>171589276</v>
      </c>
      <c r="F323" s="140">
        <f t="shared" si="16"/>
        <v>0</v>
      </c>
      <c r="G323" s="255">
        <f t="shared" si="17"/>
        <v>1</v>
      </c>
    </row>
    <row r="324" spans="1:7">
      <c r="A324" s="256">
        <v>2025</v>
      </c>
      <c r="B324" s="254" t="s">
        <v>223</v>
      </c>
      <c r="C324" s="158" t="s">
        <v>247</v>
      </c>
      <c r="D324" s="140">
        <v>120173706</v>
      </c>
      <c r="E324" s="140">
        <v>120173706</v>
      </c>
      <c r="F324" s="140">
        <f t="shared" si="16"/>
        <v>0</v>
      </c>
      <c r="G324" s="255">
        <f t="shared" si="17"/>
        <v>1</v>
      </c>
    </row>
    <row r="325" spans="1:7">
      <c r="A325" s="256">
        <v>2025</v>
      </c>
      <c r="B325" s="254" t="s">
        <v>224</v>
      </c>
      <c r="C325" s="158" t="s">
        <v>247</v>
      </c>
      <c r="D325" s="140">
        <v>146893478</v>
      </c>
      <c r="E325" s="140">
        <v>146893478</v>
      </c>
      <c r="F325" s="140">
        <f t="shared" si="16"/>
        <v>0</v>
      </c>
      <c r="G325" s="255">
        <f t="shared" si="17"/>
        <v>1</v>
      </c>
    </row>
    <row r="326" spans="1:7">
      <c r="A326" s="256">
        <v>2025</v>
      </c>
      <c r="B326" s="254" t="s">
        <v>225</v>
      </c>
      <c r="C326" s="158" t="s">
        <v>247</v>
      </c>
      <c r="D326" s="140">
        <v>366274840</v>
      </c>
      <c r="E326" s="140">
        <v>366274840</v>
      </c>
      <c r="F326" s="140">
        <f t="shared" si="16"/>
        <v>0</v>
      </c>
      <c r="G326" s="255">
        <f t="shared" si="17"/>
        <v>1</v>
      </c>
    </row>
    <row r="327" spans="1:7">
      <c r="A327" s="256">
        <v>2025</v>
      </c>
      <c r="B327" s="254" t="s">
        <v>226</v>
      </c>
      <c r="C327" s="158" t="s">
        <v>247</v>
      </c>
      <c r="D327" s="140">
        <v>74429422</v>
      </c>
      <c r="E327" s="140">
        <v>74429422</v>
      </c>
      <c r="F327" s="140">
        <f t="shared" si="16"/>
        <v>0</v>
      </c>
      <c r="G327" s="255">
        <f t="shared" si="17"/>
        <v>1</v>
      </c>
    </row>
    <row r="328" spans="1:7">
      <c r="A328" s="256">
        <v>2025</v>
      </c>
      <c r="B328" s="254" t="s">
        <v>227</v>
      </c>
      <c r="C328" s="158" t="s">
        <v>248</v>
      </c>
      <c r="D328" s="140">
        <v>123834042</v>
      </c>
      <c r="E328" s="140">
        <f>+D328</f>
        <v>123834042</v>
      </c>
      <c r="F328" s="140">
        <f t="shared" si="16"/>
        <v>0</v>
      </c>
      <c r="G328" s="255">
        <f t="shared" si="17"/>
        <v>1</v>
      </c>
    </row>
    <row r="329" spans="1:7">
      <c r="A329" s="256">
        <v>2025</v>
      </c>
      <c r="B329" s="254" t="s">
        <v>228</v>
      </c>
      <c r="C329" s="158" t="s">
        <v>247</v>
      </c>
      <c r="D329" s="140">
        <v>139966338</v>
      </c>
      <c r="E329" s="140">
        <v>139966338</v>
      </c>
      <c r="F329" s="140">
        <f t="shared" si="16"/>
        <v>0</v>
      </c>
      <c r="G329" s="255">
        <f t="shared" si="17"/>
        <v>1</v>
      </c>
    </row>
    <row r="330" spans="1:7">
      <c r="A330" s="256">
        <v>2025</v>
      </c>
      <c r="B330" s="254" t="s">
        <v>229</v>
      </c>
      <c r="C330" s="158" t="s">
        <v>247</v>
      </c>
      <c r="D330" s="140">
        <v>1016176510</v>
      </c>
      <c r="E330" s="140">
        <v>1016176510</v>
      </c>
      <c r="F330" s="140">
        <f t="shared" si="16"/>
        <v>0</v>
      </c>
      <c r="G330" s="255">
        <f t="shared" si="17"/>
        <v>1</v>
      </c>
    </row>
    <row r="331" spans="1:7">
      <c r="A331" s="256">
        <v>2025</v>
      </c>
      <c r="B331" s="254" t="s">
        <v>230</v>
      </c>
      <c r="C331" s="158" t="s">
        <v>247</v>
      </c>
      <c r="D331" s="140">
        <v>230290220</v>
      </c>
      <c r="E331" s="140">
        <v>230290220</v>
      </c>
      <c r="F331" s="140">
        <f t="shared" si="16"/>
        <v>0</v>
      </c>
      <c r="G331" s="255">
        <f t="shared" si="17"/>
        <v>1</v>
      </c>
    </row>
    <row r="332" spans="1:7">
      <c r="A332" s="256">
        <v>2025</v>
      </c>
      <c r="B332" s="254" t="s">
        <v>231</v>
      </c>
      <c r="C332" s="158" t="s">
        <v>247</v>
      </c>
      <c r="D332" s="140">
        <v>628968550</v>
      </c>
      <c r="E332" s="140">
        <v>628968550</v>
      </c>
      <c r="F332" s="140">
        <f t="shared" si="16"/>
        <v>0</v>
      </c>
      <c r="G332" s="255">
        <f t="shared" si="17"/>
        <v>1</v>
      </c>
    </row>
    <row r="333" spans="1:7">
      <c r="A333" s="256">
        <v>2025</v>
      </c>
      <c r="B333" s="254" t="s">
        <v>36</v>
      </c>
      <c r="C333" s="158" t="s">
        <v>247</v>
      </c>
      <c r="D333" s="140">
        <v>23840062</v>
      </c>
      <c r="E333" s="140">
        <v>23840062</v>
      </c>
      <c r="F333" s="140">
        <f t="shared" si="16"/>
        <v>0</v>
      </c>
      <c r="G333" s="255">
        <f t="shared" si="17"/>
        <v>1</v>
      </c>
    </row>
    <row r="334" spans="1:7">
      <c r="A334" s="256">
        <v>2025</v>
      </c>
      <c r="B334" s="254" t="s">
        <v>232</v>
      </c>
      <c r="C334" s="158" t="s">
        <v>247</v>
      </c>
      <c r="D334" s="140">
        <v>8038102</v>
      </c>
      <c r="E334" s="140">
        <v>8038102</v>
      </c>
      <c r="F334" s="140">
        <f t="shared" si="16"/>
        <v>0</v>
      </c>
      <c r="G334" s="255">
        <f t="shared" si="17"/>
        <v>1</v>
      </c>
    </row>
    <row r="335" spans="1:7">
      <c r="A335" s="256">
        <v>2025</v>
      </c>
      <c r="B335" s="254" t="s">
        <v>233</v>
      </c>
      <c r="C335" s="158" t="s">
        <v>247</v>
      </c>
      <c r="D335" s="140">
        <v>223787692</v>
      </c>
      <c r="E335" s="140">
        <v>223787692</v>
      </c>
      <c r="F335" s="140">
        <f t="shared" si="16"/>
        <v>0</v>
      </c>
      <c r="G335" s="255">
        <f t="shared" si="17"/>
        <v>1</v>
      </c>
    </row>
    <row r="336" spans="1:7">
      <c r="A336" s="256">
        <v>2025</v>
      </c>
      <c r="B336" s="254" t="s">
        <v>234</v>
      </c>
      <c r="C336" s="158" t="s">
        <v>247</v>
      </c>
      <c r="D336" s="140">
        <v>5553881670</v>
      </c>
      <c r="E336" s="140">
        <v>5553881670</v>
      </c>
      <c r="F336" s="140">
        <f t="shared" si="16"/>
        <v>0</v>
      </c>
      <c r="G336" s="255">
        <f t="shared" si="17"/>
        <v>1</v>
      </c>
    </row>
    <row r="337" spans="1:7">
      <c r="A337" s="256">
        <v>2025</v>
      </c>
      <c r="B337" s="254" t="s">
        <v>235</v>
      </c>
      <c r="C337" s="158" t="s">
        <v>247</v>
      </c>
      <c r="D337" s="140">
        <v>5586027566</v>
      </c>
      <c r="E337" s="140">
        <v>5586027566</v>
      </c>
      <c r="F337" s="140">
        <f t="shared" si="16"/>
        <v>0</v>
      </c>
      <c r="G337" s="255">
        <f t="shared" si="17"/>
        <v>1</v>
      </c>
    </row>
    <row r="338" spans="1:7">
      <c r="A338" s="256">
        <v>2025</v>
      </c>
      <c r="B338" s="254" t="s">
        <v>229</v>
      </c>
      <c r="C338" s="158" t="s">
        <v>249</v>
      </c>
      <c r="D338" s="140">
        <v>1123486728</v>
      </c>
      <c r="E338" s="140">
        <v>1123486728</v>
      </c>
      <c r="F338" s="140">
        <f t="shared" si="16"/>
        <v>0</v>
      </c>
      <c r="G338" s="255">
        <f t="shared" si="17"/>
        <v>1</v>
      </c>
    </row>
    <row r="339" spans="1:7">
      <c r="A339" s="256">
        <v>2025</v>
      </c>
      <c r="B339" s="254" t="s">
        <v>220</v>
      </c>
      <c r="C339" s="158" t="s">
        <v>250</v>
      </c>
      <c r="D339" s="140">
        <v>655291608</v>
      </c>
      <c r="E339" s="140">
        <v>655291608</v>
      </c>
      <c r="F339" s="140">
        <f t="shared" si="16"/>
        <v>0</v>
      </c>
      <c r="G339" s="255">
        <f t="shared" si="17"/>
        <v>1</v>
      </c>
    </row>
    <row r="340" spans="1:7">
      <c r="A340" s="256">
        <v>2025</v>
      </c>
      <c r="B340" s="254" t="s">
        <v>222</v>
      </c>
      <c r="C340" s="158" t="s">
        <v>250</v>
      </c>
      <c r="D340" s="140">
        <v>92416528</v>
      </c>
      <c r="E340" s="140">
        <v>92416528</v>
      </c>
      <c r="F340" s="140">
        <f t="shared" si="16"/>
        <v>0</v>
      </c>
      <c r="G340" s="255">
        <f t="shared" si="17"/>
        <v>1</v>
      </c>
    </row>
    <row r="341" spans="1:7">
      <c r="A341" s="256">
        <v>2025</v>
      </c>
      <c r="B341" s="254" t="s">
        <v>25</v>
      </c>
      <c r="C341" s="158" t="s">
        <v>250</v>
      </c>
      <c r="D341" s="140">
        <v>176492960</v>
      </c>
      <c r="E341" s="140">
        <v>176492960</v>
      </c>
      <c r="F341" s="140">
        <f t="shared" si="16"/>
        <v>0</v>
      </c>
      <c r="G341" s="255">
        <f t="shared" si="17"/>
        <v>1</v>
      </c>
    </row>
    <row r="342" spans="1:7">
      <c r="A342" s="256">
        <v>2025</v>
      </c>
      <c r="B342" s="254" t="s">
        <v>224</v>
      </c>
      <c r="C342" s="158" t="s">
        <v>250</v>
      </c>
      <c r="D342" s="140">
        <v>144207648</v>
      </c>
      <c r="E342" s="140">
        <v>144207648</v>
      </c>
      <c r="F342" s="140">
        <f t="shared" si="16"/>
        <v>0</v>
      </c>
      <c r="G342" s="255">
        <f t="shared" si="17"/>
        <v>1</v>
      </c>
    </row>
    <row r="343" spans="1:7">
      <c r="A343" s="256">
        <v>2025</v>
      </c>
      <c r="B343" s="254" t="s">
        <v>225</v>
      </c>
      <c r="C343" s="158" t="s">
        <v>250</v>
      </c>
      <c r="D343" s="140">
        <v>13972310</v>
      </c>
      <c r="E343" s="140">
        <v>13972310</v>
      </c>
      <c r="F343" s="140">
        <f t="shared" si="16"/>
        <v>0</v>
      </c>
      <c r="G343" s="255">
        <f t="shared" si="17"/>
        <v>1</v>
      </c>
    </row>
    <row r="344" spans="1:7">
      <c r="A344" s="256">
        <v>2025</v>
      </c>
      <c r="B344" s="254" t="s">
        <v>226</v>
      </c>
      <c r="C344" s="158" t="s">
        <v>250</v>
      </c>
      <c r="D344" s="140">
        <v>71766236</v>
      </c>
      <c r="E344" s="140">
        <v>71766236</v>
      </c>
      <c r="F344" s="140">
        <f t="shared" si="16"/>
        <v>0</v>
      </c>
      <c r="G344" s="255">
        <f t="shared" si="17"/>
        <v>1</v>
      </c>
    </row>
    <row r="345" spans="1:7">
      <c r="A345" s="256">
        <v>2025</v>
      </c>
      <c r="B345" s="254" t="s">
        <v>227</v>
      </c>
      <c r="C345" s="158" t="s">
        <v>251</v>
      </c>
      <c r="D345" s="140">
        <v>136560266</v>
      </c>
      <c r="E345" s="140">
        <v>136560266</v>
      </c>
      <c r="F345" s="140">
        <f t="shared" si="16"/>
        <v>0</v>
      </c>
      <c r="G345" s="255">
        <f t="shared" si="17"/>
        <v>1</v>
      </c>
    </row>
    <row r="346" spans="1:7">
      <c r="A346" s="256">
        <v>2025</v>
      </c>
      <c r="B346" s="254" t="s">
        <v>228</v>
      </c>
      <c r="C346" s="158" t="s">
        <v>250</v>
      </c>
      <c r="D346" s="140">
        <v>140657572</v>
      </c>
      <c r="E346" s="140">
        <v>140657572</v>
      </c>
      <c r="F346" s="140">
        <f t="shared" si="16"/>
        <v>0</v>
      </c>
      <c r="G346" s="255">
        <f t="shared" si="17"/>
        <v>1</v>
      </c>
    </row>
    <row r="347" spans="1:7">
      <c r="A347" s="256">
        <v>2025</v>
      </c>
      <c r="B347" s="254" t="s">
        <v>229</v>
      </c>
      <c r="C347" s="158" t="s">
        <v>250</v>
      </c>
      <c r="D347" s="140">
        <v>1096064394</v>
      </c>
      <c r="E347" s="140">
        <v>1096064394</v>
      </c>
      <c r="F347" s="140">
        <f t="shared" si="16"/>
        <v>0</v>
      </c>
      <c r="G347" s="255">
        <f t="shared" si="17"/>
        <v>1</v>
      </c>
    </row>
    <row r="348" spans="1:7">
      <c r="A348" s="256">
        <v>2025</v>
      </c>
      <c r="B348" s="254" t="s">
        <v>230</v>
      </c>
      <c r="C348" s="158" t="s">
        <v>250</v>
      </c>
      <c r="D348" s="140">
        <v>263156876</v>
      </c>
      <c r="E348" s="140">
        <v>263156876</v>
      </c>
      <c r="F348" s="140">
        <f t="shared" si="16"/>
        <v>0</v>
      </c>
      <c r="G348" s="255">
        <f t="shared" si="17"/>
        <v>1</v>
      </c>
    </row>
    <row r="349" spans="1:7">
      <c r="A349" s="256">
        <v>2025</v>
      </c>
      <c r="B349" s="254" t="s">
        <v>231</v>
      </c>
      <c r="C349" s="158" t="s">
        <v>250</v>
      </c>
      <c r="D349" s="140">
        <v>617739938</v>
      </c>
      <c r="E349" s="140">
        <v>617739938</v>
      </c>
      <c r="F349" s="140">
        <f t="shared" si="16"/>
        <v>0</v>
      </c>
      <c r="G349" s="255">
        <f t="shared" si="17"/>
        <v>1</v>
      </c>
    </row>
    <row r="350" spans="1:7">
      <c r="A350" s="256">
        <v>2025</v>
      </c>
      <c r="B350" s="254" t="s">
        <v>36</v>
      </c>
      <c r="C350" s="158" t="s">
        <v>250</v>
      </c>
      <c r="D350" s="140">
        <v>18246920</v>
      </c>
      <c r="E350" s="140">
        <v>18246920</v>
      </c>
      <c r="F350" s="140">
        <f t="shared" si="16"/>
        <v>0</v>
      </c>
      <c r="G350" s="255">
        <f t="shared" si="17"/>
        <v>1</v>
      </c>
    </row>
    <row r="351" spans="1:7">
      <c r="A351" s="256">
        <v>2025</v>
      </c>
      <c r="B351" s="254" t="s">
        <v>232</v>
      </c>
      <c r="C351" s="158" t="s">
        <v>250</v>
      </c>
      <c r="D351" s="140">
        <v>6154950</v>
      </c>
      <c r="E351" s="140">
        <v>6154950</v>
      </c>
      <c r="F351" s="140">
        <f t="shared" si="16"/>
        <v>0</v>
      </c>
      <c r="G351" s="255">
        <f t="shared" si="17"/>
        <v>1</v>
      </c>
    </row>
    <row r="352" spans="1:7">
      <c r="A352" s="256">
        <v>2025</v>
      </c>
      <c r="B352" s="254" t="s">
        <v>233</v>
      </c>
      <c r="C352" s="158" t="s">
        <v>250</v>
      </c>
      <c r="D352" s="140">
        <v>234448428</v>
      </c>
      <c r="E352" s="140">
        <v>234448428</v>
      </c>
      <c r="F352" s="140">
        <f t="shared" si="16"/>
        <v>0</v>
      </c>
      <c r="G352" s="255">
        <f t="shared" si="17"/>
        <v>1</v>
      </c>
    </row>
    <row r="353" spans="1:7">
      <c r="A353" s="256">
        <v>2025</v>
      </c>
      <c r="B353" s="254" t="s">
        <v>234</v>
      </c>
      <c r="C353" s="158" t="s">
        <v>250</v>
      </c>
      <c r="D353" s="140">
        <v>5611206954</v>
      </c>
      <c r="E353" s="140">
        <v>5611206954</v>
      </c>
      <c r="F353" s="140">
        <f t="shared" si="16"/>
        <v>0</v>
      </c>
      <c r="G353" s="255">
        <f t="shared" si="17"/>
        <v>1</v>
      </c>
    </row>
    <row r="354" spans="1:7">
      <c r="A354" s="256">
        <v>2025</v>
      </c>
      <c r="B354" s="254" t="s">
        <v>235</v>
      </c>
      <c r="C354" s="158" t="s">
        <v>250</v>
      </c>
      <c r="D354" s="140">
        <v>5833460256</v>
      </c>
      <c r="E354" s="140">
        <v>5833460256</v>
      </c>
      <c r="F354" s="140">
        <f t="shared" si="16"/>
        <v>0</v>
      </c>
      <c r="G354" s="255">
        <f t="shared" si="17"/>
        <v>1</v>
      </c>
    </row>
  </sheetData>
  <sheetProtection formatCells="0" formatColumns="0" formatRows="0" insertColumns="0" insertRows="0" insertHyperlinks="0" deleteColumns="0" deleteRows="0" sort="0" pivotTables="0"/>
  <autoFilter ref="A1:G320" xr:uid="{CAA8D9BC-6A53-4689-8BD7-903A520A9446}">
    <filterColumn colId="0">
      <filters>
        <filter val="2025"/>
      </filters>
    </filterColumn>
    <sortState xmlns:xlrd2="http://schemas.microsoft.com/office/spreadsheetml/2017/richdata2" ref="A2:G252">
      <sortCondition ref="A2:A252"/>
      <sortCondition ref="C2:C252"/>
    </sortState>
  </autoFilter>
  <sortState xmlns:xlrd2="http://schemas.microsoft.com/office/spreadsheetml/2017/richdata2" ref="B2:G252">
    <sortCondition ref="C2:C252"/>
  </sortState>
  <mergeCells count="1">
    <mergeCell ref="J229:K229"/>
  </mergeCells>
  <phoneticPr fontId="58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8F0AE5-7FB6-41FA-8646-0B33466259DB}">
  <sheetPr>
    <tabColor rgb="FFFFFF00"/>
  </sheetPr>
  <dimension ref="A1:BR174"/>
  <sheetViews>
    <sheetView tabSelected="1" topLeftCell="A7" zoomScale="94" zoomScaleNormal="94" workbookViewId="0">
      <selection activeCell="E21" sqref="E21"/>
    </sheetView>
  </sheetViews>
  <sheetFormatPr baseColWidth="10" defaultColWidth="11.44140625" defaultRowHeight="14.4"/>
  <cols>
    <col min="2" max="2" width="30.109375" bestFit="1" customWidth="1"/>
    <col min="3" max="4" width="18.77734375" bestFit="1" customWidth="1"/>
    <col min="5" max="5" width="17.21875" bestFit="1" customWidth="1"/>
    <col min="6" max="6" width="14.6640625" customWidth="1"/>
    <col min="7" max="7" width="15.6640625" customWidth="1"/>
    <col min="8" max="8" width="44.6640625" bestFit="1" customWidth="1"/>
    <col min="9" max="9" width="18.33203125" bestFit="1" customWidth="1"/>
    <col min="10" max="10" width="17.33203125" bestFit="1" customWidth="1"/>
    <col min="11" max="11" width="17.6640625" customWidth="1"/>
    <col min="12" max="12" width="15.6640625" customWidth="1"/>
    <col min="13" max="13" width="29.6640625" bestFit="1" customWidth="1"/>
    <col min="14" max="15" width="18.5546875" bestFit="1" customWidth="1"/>
    <col min="16" max="16" width="46.5546875" bestFit="1" customWidth="1"/>
    <col min="17" max="17" width="19.6640625" customWidth="1"/>
    <col min="18" max="18" width="6.109375" hidden="1" customWidth="1"/>
    <col min="19" max="19" width="31.6640625" hidden="1" customWidth="1"/>
    <col min="20" max="20" width="14.33203125" hidden="1" customWidth="1"/>
    <col min="21" max="21" width="15.6640625" hidden="1" customWidth="1"/>
    <col min="22" max="22" width="17.33203125" hidden="1" customWidth="1"/>
    <col min="23" max="23" width="18.6640625" hidden="1" customWidth="1"/>
    <col min="24" max="24" width="20.33203125" hidden="1" customWidth="1"/>
    <col min="25" max="25" width="17.6640625" hidden="1" customWidth="1"/>
    <col min="26" max="27" width="16.109375" hidden="1" customWidth="1"/>
    <col min="28" max="28" width="38.44140625" hidden="1" customWidth="1"/>
    <col min="29" max="29" width="16.109375" hidden="1" customWidth="1"/>
    <col min="30" max="30" width="39" hidden="1" customWidth="1"/>
    <col min="31" max="31" width="14.6640625" hidden="1" customWidth="1"/>
    <col min="32" max="32" width="17" hidden="1" customWidth="1"/>
    <col min="33" max="35" width="17.88671875" hidden="1" customWidth="1"/>
    <col min="36" max="36" width="29.6640625" hidden="1" customWidth="1"/>
    <col min="37" max="37" width="17.88671875" hidden="1" customWidth="1"/>
    <col min="38" max="39" width="16.33203125" hidden="1" customWidth="1"/>
    <col min="40" max="40" width="71.44140625" hidden="1" customWidth="1"/>
    <col min="41" max="41" width="20.33203125" hidden="1" customWidth="1"/>
    <col min="42" max="42" width="16.44140625" hidden="1" customWidth="1"/>
    <col min="43" max="44" width="18" hidden="1" customWidth="1"/>
    <col min="45" max="46" width="16.44140625" hidden="1" customWidth="1"/>
    <col min="47" max="48" width="18" hidden="1" customWidth="1"/>
    <col min="49" max="49" width="16.44140625" hidden="1" customWidth="1"/>
    <col min="50" max="50" width="19.33203125" hidden="1" customWidth="1"/>
    <col min="51" max="51" width="19.5546875" hidden="1" customWidth="1"/>
    <col min="52" max="52" width="43.6640625" hidden="1" customWidth="1"/>
    <col min="53" max="53" width="15.44140625" hidden="1" customWidth="1"/>
    <col min="54" max="55" width="14.6640625" hidden="1" customWidth="1"/>
    <col min="56" max="56" width="71.33203125" hidden="1" customWidth="1"/>
    <col min="57" max="57" width="14.6640625" hidden="1" customWidth="1"/>
    <col min="58" max="58" width="28.5546875" hidden="1" customWidth="1"/>
    <col min="59" max="59" width="14.6640625" hidden="1" customWidth="1"/>
    <col min="60" max="60" width="37.109375" hidden="1" customWidth="1"/>
    <col min="61" max="61" width="14.6640625" hidden="1" customWidth="1"/>
    <col min="62" max="62" width="17.6640625" bestFit="1" customWidth="1"/>
    <col min="63" max="63" width="6.5546875" bestFit="1" customWidth="1"/>
    <col min="64" max="66" width="19.33203125" bestFit="1" customWidth="1"/>
    <col min="67" max="67" width="14.6640625" bestFit="1" customWidth="1"/>
    <col min="68" max="68" width="10.6640625" bestFit="1" customWidth="1"/>
    <col min="69" max="69" width="19.33203125" bestFit="1" customWidth="1"/>
    <col min="70" max="70" width="17.6640625" bestFit="1" customWidth="1"/>
    <col min="71" max="71" width="14.6640625" bestFit="1" customWidth="1"/>
    <col min="72" max="72" width="31.6640625" bestFit="1" customWidth="1"/>
    <col min="73" max="73" width="14.6640625" bestFit="1" customWidth="1"/>
    <col min="74" max="74" width="20.6640625" bestFit="1" customWidth="1"/>
    <col min="75" max="75" width="19.33203125" bestFit="1" customWidth="1"/>
  </cols>
  <sheetData>
    <row r="1" spans="2:70">
      <c r="B1" s="47" t="s">
        <v>167</v>
      </c>
      <c r="C1" t="s">
        <v>252</v>
      </c>
      <c r="G1" s="47" t="s">
        <v>167</v>
      </c>
      <c r="H1" s="49">
        <v>2025</v>
      </c>
      <c r="AL1" s="248"/>
      <c r="AM1" s="248"/>
      <c r="AN1" s="352" t="s">
        <v>0</v>
      </c>
      <c r="AO1" s="352">
        <v>2023</v>
      </c>
      <c r="AP1" s="352"/>
      <c r="AQ1" s="352">
        <v>2024</v>
      </c>
      <c r="AR1" s="352"/>
      <c r="AS1" s="352"/>
      <c r="AT1" s="352"/>
      <c r="AU1" s="352"/>
      <c r="AV1" s="352"/>
      <c r="AW1" s="352"/>
      <c r="AX1" s="352"/>
      <c r="AY1" s="352"/>
    </row>
    <row r="2" spans="2:70" ht="31.95" customHeight="1">
      <c r="B2" s="47" t="s">
        <v>0</v>
      </c>
      <c r="C2" t="s">
        <v>252</v>
      </c>
      <c r="G2" s="47" t="s">
        <v>0</v>
      </c>
      <c r="H2" t="s">
        <v>36</v>
      </c>
      <c r="AL2" s="248"/>
      <c r="AM2" s="248"/>
      <c r="AN2" s="352"/>
      <c r="AO2" s="114" t="s">
        <v>253</v>
      </c>
      <c r="AP2" s="114" t="s">
        <v>254</v>
      </c>
      <c r="AQ2" s="122" t="s">
        <v>255</v>
      </c>
      <c r="AR2" s="122" t="s">
        <v>256</v>
      </c>
      <c r="AS2" s="122" t="s">
        <v>257</v>
      </c>
      <c r="AT2" s="122" t="s">
        <v>258</v>
      </c>
      <c r="AU2" s="122" t="s">
        <v>259</v>
      </c>
      <c r="AV2" s="122"/>
      <c r="AW2" s="122" t="s">
        <v>260</v>
      </c>
      <c r="AX2" s="122" t="s">
        <v>261</v>
      </c>
      <c r="AY2" s="122" t="s">
        <v>127</v>
      </c>
    </row>
    <row r="3" spans="2:70">
      <c r="X3" s="351" t="s">
        <v>262</v>
      </c>
      <c r="Y3" s="351"/>
      <c r="Z3" s="351"/>
      <c r="AA3" s="351"/>
      <c r="AF3" s="76" t="s">
        <v>114</v>
      </c>
      <c r="AG3" s="234" t="s">
        <v>115</v>
      </c>
      <c r="AH3" s="234" t="s">
        <v>116</v>
      </c>
      <c r="AI3" s="234" t="s">
        <v>3</v>
      </c>
      <c r="AN3" s="185" t="s">
        <v>34</v>
      </c>
      <c r="AO3" s="222">
        <f>'2024 FSSRI'!D3</f>
        <v>53513614476</v>
      </c>
      <c r="AP3" s="222">
        <f>'2024 FSSRI'!D37+'2024 FSSRI'!D71+'2024 FSSRI'!D105</f>
        <v>165053017861</v>
      </c>
      <c r="AQ3" s="222">
        <f>'2024 FSSRI'!D139+'2024 FSSRI'!D173+'2024 FSSRI'!D207</f>
        <v>171302370956</v>
      </c>
      <c r="AR3" s="222">
        <f>'2024 FSSRI'!D241+'2024 FSSRI'!D309+'2024 FSSRI'!D377</f>
        <v>184749132577</v>
      </c>
      <c r="AS3" s="222">
        <f>'2024 FSSRI'!D411+'2024 FSSRI'!D479+'2024 FSSRI'!D512</f>
        <v>149490933822</v>
      </c>
      <c r="AT3" s="222">
        <f>'2024 FSSRI'!D540</f>
        <v>74745466911</v>
      </c>
      <c r="AU3" s="222">
        <v>44847280147</v>
      </c>
      <c r="AV3" s="222">
        <v>88368733057</v>
      </c>
      <c r="AW3" s="130">
        <v>0</v>
      </c>
      <c r="AX3" s="130">
        <f t="shared" ref="AX3:AX102" si="0">AV3</f>
        <v>88368733057</v>
      </c>
      <c r="AY3" s="130">
        <f t="shared" ref="AY3:AY105" si="1">AO3+AP3+AQ3+AR3+AS3+AT3+AU3</f>
        <v>843701816750</v>
      </c>
      <c r="BP3" t="s">
        <v>263</v>
      </c>
    </row>
    <row r="4" spans="2:70">
      <c r="B4" s="47" t="s">
        <v>119</v>
      </c>
      <c r="C4" t="s">
        <v>140</v>
      </c>
      <c r="D4" t="s">
        <v>142</v>
      </c>
      <c r="E4" t="s">
        <v>141</v>
      </c>
      <c r="G4" s="47" t="s">
        <v>119</v>
      </c>
      <c r="H4" t="s">
        <v>140</v>
      </c>
      <c r="I4" t="s">
        <v>142</v>
      </c>
      <c r="J4" t="s">
        <v>141</v>
      </c>
      <c r="M4" s="350">
        <v>2024</v>
      </c>
      <c r="N4" s="350"/>
      <c r="O4" s="350"/>
      <c r="P4" s="350"/>
      <c r="W4" t="s">
        <v>0</v>
      </c>
      <c r="X4" s="220" t="s">
        <v>114</v>
      </c>
      <c r="Y4" s="220" t="s">
        <v>264</v>
      </c>
      <c r="Z4" s="220" t="s">
        <v>137</v>
      </c>
      <c r="AA4" s="220" t="s">
        <v>136</v>
      </c>
      <c r="AF4" s="230">
        <v>220</v>
      </c>
      <c r="AG4" s="130">
        <v>477561587421</v>
      </c>
      <c r="AH4" s="130">
        <v>477561587421</v>
      </c>
      <c r="AI4" s="130">
        <v>0</v>
      </c>
      <c r="AN4" s="185" t="s">
        <v>132</v>
      </c>
      <c r="AO4" s="222">
        <f>'2024 FSSRI'!D2</f>
        <v>48582537056</v>
      </c>
      <c r="AP4" s="222">
        <f>'2024 FSSRI'!D36+'2024 FSSRI'!D70+'2024 FSSRI'!D104</f>
        <v>234045920526</v>
      </c>
      <c r="AQ4" s="222">
        <f>'2024 FSSRI'!D138+'2024 FSSRI'!D172+'2024 FSSRI'!D206</f>
        <v>265113321774</v>
      </c>
      <c r="AR4" s="222">
        <f>'2024 FSSRI'!D240+'2024 FSSRI'!D308+'2024 FSSRI'!D376</f>
        <v>274953700581</v>
      </c>
      <c r="AS4" s="222">
        <f>'2024 FSSRI'!D410+'2024 FSSRI'!D478+'2024 FSSRI'!D513</f>
        <v>251927051326</v>
      </c>
      <c r="AT4" s="222">
        <f>'2024 FSSRI'!D541</f>
        <v>125963525663</v>
      </c>
      <c r="AU4" s="222">
        <v>75578115398</v>
      </c>
      <c r="AV4" s="222">
        <v>228864930085</v>
      </c>
      <c r="AW4" s="130">
        <f t="shared" ref="AW4:AW66" si="2">AV4-AT4-AU4</f>
        <v>27323289024</v>
      </c>
      <c r="AX4" s="130">
        <f t="shared" si="0"/>
        <v>228864930085</v>
      </c>
      <c r="AY4" s="130">
        <f t="shared" si="1"/>
        <v>1276164172324</v>
      </c>
      <c r="BJ4" s="263" t="s">
        <v>60</v>
      </c>
      <c r="BK4" s="263" t="s">
        <v>265</v>
      </c>
      <c r="BL4" s="263" t="s">
        <v>115</v>
      </c>
      <c r="BM4" s="263" t="s">
        <v>137</v>
      </c>
      <c r="BN4" s="263" t="s">
        <v>3</v>
      </c>
    </row>
    <row r="5" spans="2:70">
      <c r="B5" s="49" t="s">
        <v>143</v>
      </c>
      <c r="C5" s="129">
        <v>308576700309</v>
      </c>
      <c r="D5" s="129">
        <v>308576700309</v>
      </c>
      <c r="E5" s="129">
        <v>0</v>
      </c>
      <c r="G5" s="49" t="s">
        <v>221</v>
      </c>
      <c r="H5" s="129">
        <v>17438040</v>
      </c>
      <c r="I5" s="129">
        <v>17438040</v>
      </c>
      <c r="J5" s="129">
        <v>0</v>
      </c>
      <c r="M5" s="220" t="s">
        <v>114</v>
      </c>
      <c r="N5" s="220" t="s">
        <v>264</v>
      </c>
      <c r="O5" s="220" t="s">
        <v>137</v>
      </c>
      <c r="P5" s="220" t="s">
        <v>136</v>
      </c>
      <c r="R5" s="206" t="s">
        <v>266</v>
      </c>
      <c r="S5" s="206" t="s">
        <v>61</v>
      </c>
      <c r="T5" s="207" t="s">
        <v>267</v>
      </c>
      <c r="X5" s="218" t="s">
        <v>268</v>
      </c>
      <c r="Y5" s="130">
        <v>48582537056</v>
      </c>
      <c r="Z5" s="130">
        <v>48582537056</v>
      </c>
      <c r="AA5" s="130">
        <v>0</v>
      </c>
      <c r="AF5" s="230">
        <v>318</v>
      </c>
      <c r="AG5" s="130">
        <v>287055049493</v>
      </c>
      <c r="AH5" s="130">
        <v>287055049493</v>
      </c>
      <c r="AI5" s="130">
        <v>0</v>
      </c>
      <c r="AN5" s="185" t="s">
        <v>170</v>
      </c>
      <c r="AO5" s="222">
        <f>'2024 FSSRI'!D5</f>
        <v>36663546584</v>
      </c>
      <c r="AP5" s="222">
        <f>'2024 FSSRI'!D39+'2024 FSSRI'!D73+'2024 FSSRI'!D107</f>
        <v>83326269355</v>
      </c>
      <c r="AQ5" s="222">
        <f>'2024 FSSRI'!D141+'2024 FSSRI'!D175+'2024 FSSRI'!D209</f>
        <v>85687116585</v>
      </c>
      <c r="AR5" s="222">
        <f>'2024 FSSRI'!D243+'2024 FSSRI'!D311+'2024 FSSRI'!D379</f>
        <v>86680985560</v>
      </c>
      <c r="AS5" s="222">
        <f>'2024 FSSRI'!D413+'2024 FSSRI'!D481+'2024 FSSRI'!D514</f>
        <v>74674856941</v>
      </c>
      <c r="AT5" s="222">
        <f>'2024 FSSRI'!D542</f>
        <v>37337428471</v>
      </c>
      <c r="AU5" s="222">
        <v>22402457082</v>
      </c>
      <c r="AV5" s="222">
        <v>81549729552</v>
      </c>
      <c r="AW5" s="130">
        <f t="shared" si="2"/>
        <v>21809843999</v>
      </c>
      <c r="AX5" s="130">
        <f t="shared" si="0"/>
        <v>81549729552</v>
      </c>
      <c r="AY5" s="130">
        <f t="shared" si="1"/>
        <v>426772660578</v>
      </c>
      <c r="BF5" s="220" t="s">
        <v>114</v>
      </c>
      <c r="BG5" s="220" t="s">
        <v>264</v>
      </c>
      <c r="BH5" s="220" t="s">
        <v>137</v>
      </c>
      <c r="BI5" s="220" t="s">
        <v>136</v>
      </c>
      <c r="BJ5" s="355" t="s">
        <v>269</v>
      </c>
      <c r="BK5" s="212" t="s">
        <v>270</v>
      </c>
      <c r="BL5" s="222">
        <f>GETPIVOTDATA("Suma de Asignado",$B$4)</f>
        <v>6203020738765.5</v>
      </c>
      <c r="BM5" s="222">
        <f>GETPIVOTDATA("Suma de Pagado",$B$4)</f>
        <v>6114561717713.5498</v>
      </c>
      <c r="BN5" s="222">
        <f>BL5-BM5</f>
        <v>88459021051.950195</v>
      </c>
      <c r="BP5" s="76" t="s">
        <v>114</v>
      </c>
      <c r="BQ5" s="76" t="s">
        <v>115</v>
      </c>
      <c r="BR5" s="76" t="s">
        <v>271</v>
      </c>
    </row>
    <row r="6" spans="2:70">
      <c r="B6" s="49" t="s">
        <v>144</v>
      </c>
      <c r="C6" s="129">
        <v>463664763902</v>
      </c>
      <c r="D6" s="129">
        <v>463664763902</v>
      </c>
      <c r="E6" s="129">
        <v>0</v>
      </c>
      <c r="G6" s="49" t="s">
        <v>236</v>
      </c>
      <c r="H6" s="129">
        <v>22467816</v>
      </c>
      <c r="I6" s="129">
        <v>22467816</v>
      </c>
      <c r="J6" s="129">
        <v>0</v>
      </c>
      <c r="M6" s="264" t="s">
        <v>268</v>
      </c>
      <c r="N6" s="265">
        <v>308576700309</v>
      </c>
      <c r="O6" s="265">
        <v>308576700309</v>
      </c>
      <c r="P6" s="265">
        <v>0</v>
      </c>
      <c r="R6" s="211">
        <v>1</v>
      </c>
      <c r="S6" s="208" t="s">
        <v>272</v>
      </c>
      <c r="T6" s="209">
        <v>3492348878</v>
      </c>
      <c r="X6" s="218" t="s">
        <v>273</v>
      </c>
      <c r="Y6" s="130">
        <v>105544146989</v>
      </c>
      <c r="Z6" s="130">
        <v>105544146989</v>
      </c>
      <c r="AA6" s="130">
        <v>0</v>
      </c>
      <c r="AF6" s="230">
        <v>438</v>
      </c>
      <c r="AG6" s="130">
        <v>262467683469</v>
      </c>
      <c r="AH6" s="130">
        <v>262467683469</v>
      </c>
      <c r="AI6" s="130">
        <v>0</v>
      </c>
      <c r="AN6" s="185" t="s">
        <v>36</v>
      </c>
      <c r="AO6" s="222">
        <f>'2024 FSSRI'!D13</f>
        <v>4489020184</v>
      </c>
      <c r="AP6" s="222">
        <f>'2024 FSSRI'!D47+'2024 FSSRI'!D81+'2024 FSSRI'!D115</f>
        <v>21648135826</v>
      </c>
      <c r="AQ6" s="222">
        <f>'2024 FSSRI'!D149+'2024 FSSRI'!D183+'2024 FSSRI'!D217</f>
        <v>24637292914</v>
      </c>
      <c r="AR6" s="222">
        <f>'2024 FSSRI'!D251+'2024 FSSRI'!D319+'2024 FSSRI'!D387+'[1]CÁLCULO PAGO'!$I$10</f>
        <v>23423512042</v>
      </c>
      <c r="AS6" s="222">
        <f>'2024 FSSRI'!D421+'2024 FSSRI'!D489+'[1]CÁLCULO PAGO'!$L$10</f>
        <v>25352115850</v>
      </c>
      <c r="AT6" s="222">
        <f>'2024 FSSRI'!D543</f>
        <v>12676057925</v>
      </c>
      <c r="AU6" s="222">
        <v>7605634755</v>
      </c>
      <c r="AV6" s="222">
        <v>22934643642</v>
      </c>
      <c r="AW6" s="130">
        <f t="shared" si="2"/>
        <v>2652950962</v>
      </c>
      <c r="AX6" s="130">
        <f t="shared" si="0"/>
        <v>22934643642</v>
      </c>
      <c r="AY6" s="130">
        <f t="shared" si="1"/>
        <v>119831769496</v>
      </c>
      <c r="BF6" s="218" t="s">
        <v>143</v>
      </c>
      <c r="BG6" s="130">
        <v>1163626680</v>
      </c>
      <c r="BH6" s="130">
        <v>1163626680</v>
      </c>
      <c r="BI6" s="130">
        <v>0</v>
      </c>
      <c r="BJ6" s="355"/>
      <c r="BK6" s="212" t="s">
        <v>274</v>
      </c>
      <c r="BL6" s="222"/>
      <c r="BM6" s="222"/>
      <c r="BN6" s="222">
        <f>BL6-BM6</f>
        <v>0</v>
      </c>
      <c r="BP6" s="51">
        <v>472</v>
      </c>
      <c r="BQ6" s="130">
        <v>517023529564</v>
      </c>
      <c r="BR6" s="130">
        <v>165826805186</v>
      </c>
    </row>
    <row r="7" spans="2:70">
      <c r="B7" s="49" t="s">
        <v>145</v>
      </c>
      <c r="C7" s="129">
        <v>278198858337</v>
      </c>
      <c r="D7" s="129">
        <v>278198858337</v>
      </c>
      <c r="E7" s="129">
        <v>0</v>
      </c>
      <c r="G7" s="49" t="s">
        <v>241</v>
      </c>
      <c r="H7" s="129">
        <v>18019758</v>
      </c>
      <c r="I7" s="129">
        <v>18019758</v>
      </c>
      <c r="J7" s="129">
        <v>0</v>
      </c>
      <c r="M7" s="218" t="s">
        <v>273</v>
      </c>
      <c r="N7" s="222">
        <v>463664763902</v>
      </c>
      <c r="O7" s="222">
        <v>463664763902</v>
      </c>
      <c r="P7" s="222">
        <v>0</v>
      </c>
      <c r="R7" s="211">
        <v>2</v>
      </c>
      <c r="S7" s="208" t="s">
        <v>275</v>
      </c>
      <c r="T7" s="209">
        <v>494971912</v>
      </c>
      <c r="X7" s="218" t="s">
        <v>276</v>
      </c>
      <c r="Y7" s="130">
        <v>63326488193</v>
      </c>
      <c r="Z7" s="130">
        <v>63326488193</v>
      </c>
      <c r="AA7" s="130">
        <v>0</v>
      </c>
      <c r="AF7" s="230">
        <v>472</v>
      </c>
      <c r="AG7" s="130">
        <v>517023529564</v>
      </c>
      <c r="AH7" s="130">
        <v>517023529564</v>
      </c>
      <c r="AI7" s="130">
        <v>0</v>
      </c>
      <c r="AN7" s="185" t="s">
        <v>37</v>
      </c>
      <c r="AO7" s="222">
        <f>'2024 FSSRI'!D11</f>
        <v>909031331</v>
      </c>
      <c r="AP7" s="222">
        <f>'2024 FSSRI'!D45+'2024 FSSRI'!D79+'2024 FSSRI'!D113</f>
        <v>33926460987</v>
      </c>
      <c r="AQ7" s="222">
        <f>'2024 FSSRI'!D147+'2024 FSSRI'!D181+'2024 FSSRI'!D215</f>
        <v>36366367720</v>
      </c>
      <c r="AR7" s="222">
        <f>'2024 FSSRI'!D249+'2024 FSSRI'!D385+'2024 FSSRI'!D317</f>
        <v>36802789554</v>
      </c>
      <c r="AS7" s="222">
        <f>'2024 FSSRI'!D419+'2024 FSSRI'!D487+'2024 FSSRI'!D516</f>
        <v>32409446944</v>
      </c>
      <c r="AT7" s="222">
        <f>'2024 FSSRI'!D544</f>
        <v>16204723472</v>
      </c>
      <c r="AU7" s="222">
        <v>9722834083</v>
      </c>
      <c r="AV7" s="222">
        <v>29239872685</v>
      </c>
      <c r="AW7" s="130">
        <f t="shared" si="2"/>
        <v>3312315130</v>
      </c>
      <c r="AX7" s="130">
        <f t="shared" si="0"/>
        <v>29239872685</v>
      </c>
      <c r="AY7" s="130">
        <f t="shared" si="1"/>
        <v>166341654091</v>
      </c>
      <c r="BF7" s="218" t="s">
        <v>144</v>
      </c>
      <c r="BG7" s="130">
        <v>4438492708</v>
      </c>
      <c r="BH7" s="130">
        <v>4438492708</v>
      </c>
      <c r="BI7" s="130">
        <v>0</v>
      </c>
      <c r="BJ7" s="230" t="s">
        <v>277</v>
      </c>
      <c r="BK7" s="212" t="s">
        <v>278</v>
      </c>
      <c r="BL7" s="222">
        <f>GETPIVOTDATA("Suma de Asignado",$G$4)</f>
        <v>143227586</v>
      </c>
      <c r="BM7" s="222">
        <f>GETPIVOTDATA("Suma de Pagado",$G$4)</f>
        <v>143227586</v>
      </c>
      <c r="BN7" s="222">
        <f>BL7-BM7</f>
        <v>0</v>
      </c>
      <c r="BP7" s="51">
        <v>702</v>
      </c>
      <c r="BQ7" s="130">
        <v>310543968899</v>
      </c>
      <c r="BR7" s="130">
        <v>215216716605</v>
      </c>
    </row>
    <row r="8" spans="2:70">
      <c r="B8" s="49" t="s">
        <v>146</v>
      </c>
      <c r="C8" s="129">
        <v>223165343413</v>
      </c>
      <c r="D8" s="129">
        <v>223165343413</v>
      </c>
      <c r="E8" s="129">
        <v>0</v>
      </c>
      <c r="G8" s="49" t="s">
        <v>243</v>
      </c>
      <c r="H8" s="129">
        <v>25217010</v>
      </c>
      <c r="I8" s="129">
        <v>25217010</v>
      </c>
      <c r="J8" s="129">
        <v>0</v>
      </c>
      <c r="M8" s="218" t="s">
        <v>276</v>
      </c>
      <c r="N8" s="222">
        <v>278198858337</v>
      </c>
      <c r="O8" s="222">
        <v>278198858337</v>
      </c>
      <c r="P8" s="222">
        <v>0</v>
      </c>
      <c r="R8" s="211">
        <v>3</v>
      </c>
      <c r="S8" s="208" t="s">
        <v>279</v>
      </c>
      <c r="T8" s="209">
        <v>2505040190</v>
      </c>
      <c r="X8" s="218" t="s">
        <v>280</v>
      </c>
      <c r="Y8" s="130">
        <v>65175285344</v>
      </c>
      <c r="Z8" s="130">
        <v>65175285344</v>
      </c>
      <c r="AA8" s="130">
        <v>0</v>
      </c>
      <c r="AC8" s="129">
        <f>SUM(Y5:Y57)</f>
        <v>778467820936</v>
      </c>
      <c r="AF8" s="230">
        <v>484</v>
      </c>
      <c r="AG8" s="130">
        <v>2965326531</v>
      </c>
      <c r="AH8" s="130">
        <v>2965326531</v>
      </c>
      <c r="AI8" s="130">
        <v>0</v>
      </c>
      <c r="AN8" s="185" t="s">
        <v>172</v>
      </c>
      <c r="AO8" s="222">
        <f>'2024 FSSRI'!D7</f>
        <v>9546680042</v>
      </c>
      <c r="AP8" s="222">
        <f>'2024 FSSRI'!D41+'2024 FSSRI'!D75+'2024 FSSRI'!D109</f>
        <v>50294102793</v>
      </c>
      <c r="AQ8" s="222">
        <f>'2024 FSSRI'!D143+'2024 FSSRI'!D177+'2024 FSSRI'!D211</f>
        <v>51398559094</v>
      </c>
      <c r="AR8" s="222">
        <f>'2024 FSSRI'!D245+'2024 FSSRI'!D313+'2024 FSSRI'!D381</f>
        <v>53536677255</v>
      </c>
      <c r="AS8" s="222">
        <f>'2024 FSSRI'!D415+'2024 FSSRI'!D483+'2024 FSSRI'!D517</f>
        <v>54512396708</v>
      </c>
      <c r="AT8" s="222">
        <f>'2024 FSSRI'!D545</f>
        <v>27256198354</v>
      </c>
      <c r="AU8" s="222">
        <v>16353719012</v>
      </c>
      <c r="AV8" s="222">
        <v>53098325480</v>
      </c>
      <c r="AW8" s="130">
        <f t="shared" si="2"/>
        <v>9488408114</v>
      </c>
      <c r="AX8" s="130">
        <f t="shared" si="0"/>
        <v>53098325480</v>
      </c>
      <c r="AY8" s="130">
        <f t="shared" si="1"/>
        <v>262898333258</v>
      </c>
      <c r="BF8" s="218" t="s">
        <v>146</v>
      </c>
      <c r="BG8" s="130">
        <v>3927656237</v>
      </c>
      <c r="BH8" s="130">
        <v>3927656237</v>
      </c>
      <c r="BI8" s="130">
        <v>0</v>
      </c>
      <c r="BJ8" s="353" t="s">
        <v>127</v>
      </c>
      <c r="BK8" s="353"/>
      <c r="BL8" s="229">
        <f>SUM(BL5:BL7)</f>
        <v>6203163966351.5</v>
      </c>
      <c r="BM8" s="229">
        <f>SUM(BM5:BM7)</f>
        <v>6114704945299.5498</v>
      </c>
      <c r="BN8" s="229">
        <f>SUM(BN5:BN7)</f>
        <v>88459021051.950195</v>
      </c>
      <c r="BP8" s="51">
        <v>1251</v>
      </c>
      <c r="BQ8" s="130">
        <v>221817595254</v>
      </c>
      <c r="BR8" s="130">
        <v>174110359442</v>
      </c>
    </row>
    <row r="9" spans="2:70">
      <c r="B9" s="49" t="s">
        <v>147</v>
      </c>
      <c r="C9" s="129">
        <v>477561587421</v>
      </c>
      <c r="D9" s="129">
        <v>477561587421</v>
      </c>
      <c r="E9" s="129">
        <v>0</v>
      </c>
      <c r="G9" s="49" t="s">
        <v>245</v>
      </c>
      <c r="H9" s="129">
        <v>17997980</v>
      </c>
      <c r="I9" s="129">
        <v>17997980</v>
      </c>
      <c r="J9" s="129">
        <v>0</v>
      </c>
      <c r="M9" s="218" t="s">
        <v>280</v>
      </c>
      <c r="N9" s="222">
        <v>223165343413</v>
      </c>
      <c r="O9" s="222">
        <v>223165343413</v>
      </c>
      <c r="P9" s="222">
        <v>0</v>
      </c>
      <c r="R9" s="211">
        <v>4</v>
      </c>
      <c r="S9" s="208" t="s">
        <v>281</v>
      </c>
      <c r="T9" s="209">
        <v>19909890861</v>
      </c>
      <c r="X9" s="218" t="s">
        <v>282</v>
      </c>
      <c r="Y9" s="130">
        <v>117022960263</v>
      </c>
      <c r="Z9" s="130">
        <v>117022960263</v>
      </c>
      <c r="AA9" s="130">
        <v>0</v>
      </c>
      <c r="AC9" s="129">
        <f>SUM(Z5:Z57)</f>
        <v>715604777774</v>
      </c>
      <c r="AF9" s="230">
        <v>702</v>
      </c>
      <c r="AG9" s="130">
        <v>310543968899</v>
      </c>
      <c r="AH9" s="130">
        <v>174654299116</v>
      </c>
      <c r="AI9" s="130">
        <v>135889669783</v>
      </c>
      <c r="AN9" s="185" t="s">
        <v>180</v>
      </c>
      <c r="AO9" s="222">
        <f>'2024 FSSRI'!D22</f>
        <v>1181714840</v>
      </c>
      <c r="AP9" s="222">
        <f>'2024 FSSRI'!D56+'2024 FSSRI'!D90+'2024 FSSRI'!D124</f>
        <v>2990318191</v>
      </c>
      <c r="AQ9" s="222">
        <f>'2024 FSSRI'!D158+'2024 FSSRI'!D192+'2024 FSSRI'!D226</f>
        <v>3589824062</v>
      </c>
      <c r="AR9" s="222">
        <f>'2024 FSSRI'!D260+'2024 FSSRI'!D328+'2024 FSSRI'!D396</f>
        <v>3208097112</v>
      </c>
      <c r="AS9" s="222">
        <f>'2024 FSSRI'!D430+'2024 FSSRI'!D498+'2024 FSSRI'!D518</f>
        <v>2414690043</v>
      </c>
      <c r="AT9" s="222">
        <f>'2024 FSSRI'!D546</f>
        <v>1207345022</v>
      </c>
      <c r="AU9" s="222">
        <v>724407013</v>
      </c>
      <c r="AV9" s="222">
        <v>2889878510</v>
      </c>
      <c r="AW9" s="130">
        <f t="shared" si="2"/>
        <v>958126475</v>
      </c>
      <c r="AX9" s="130">
        <f t="shared" si="0"/>
        <v>2889878510</v>
      </c>
      <c r="AY9" s="130">
        <f t="shared" si="1"/>
        <v>15316396283</v>
      </c>
      <c r="BF9" s="218" t="s">
        <v>147</v>
      </c>
      <c r="BG9" s="130">
        <v>5514622285</v>
      </c>
      <c r="BH9" s="130">
        <v>5514622285</v>
      </c>
      <c r="BI9" s="130">
        <v>0</v>
      </c>
      <c r="BP9" s="51">
        <v>1788</v>
      </c>
      <c r="BQ9" s="130">
        <v>200270016523</v>
      </c>
      <c r="BR9" s="130">
        <v>200270016523</v>
      </c>
    </row>
    <row r="10" spans="2:70">
      <c r="B10" s="49" t="s">
        <v>148</v>
      </c>
      <c r="C10" s="129">
        <v>287055049493</v>
      </c>
      <c r="D10" s="129">
        <v>287055049493</v>
      </c>
      <c r="E10" s="129">
        <v>0</v>
      </c>
      <c r="G10" s="49" t="s">
        <v>247</v>
      </c>
      <c r="H10" s="129">
        <v>23840062</v>
      </c>
      <c r="I10" s="129">
        <v>23840062</v>
      </c>
      <c r="J10" s="129">
        <v>0</v>
      </c>
      <c r="M10" s="218" t="s">
        <v>282</v>
      </c>
      <c r="N10" s="222">
        <v>477561587421</v>
      </c>
      <c r="O10" s="222">
        <v>477561587421</v>
      </c>
      <c r="P10" s="222">
        <v>0</v>
      </c>
      <c r="R10" s="211">
        <v>5</v>
      </c>
      <c r="S10" s="208" t="s">
        <v>283</v>
      </c>
      <c r="T10" s="209">
        <v>24106973219</v>
      </c>
      <c r="X10" s="218"/>
      <c r="Y10" s="130"/>
      <c r="Z10" s="130"/>
      <c r="AA10" s="130"/>
      <c r="AC10" s="129"/>
      <c r="AF10" s="230"/>
      <c r="AG10" s="130"/>
      <c r="AH10" s="130"/>
      <c r="AI10" s="130"/>
      <c r="AN10" s="185"/>
      <c r="AO10" s="222"/>
      <c r="AP10" s="222"/>
      <c r="AQ10" s="222"/>
      <c r="AR10" s="222"/>
      <c r="AS10" s="222"/>
      <c r="AT10" s="222"/>
      <c r="AU10" s="222"/>
      <c r="AV10" s="222"/>
      <c r="AW10" s="130"/>
      <c r="AX10" s="130"/>
      <c r="AY10" s="130"/>
      <c r="BF10" s="218" t="s">
        <v>148</v>
      </c>
      <c r="BG10" s="130">
        <v>3308773371</v>
      </c>
      <c r="BH10" s="130">
        <v>3308773371</v>
      </c>
      <c r="BI10" s="130">
        <v>0</v>
      </c>
      <c r="BP10" s="51">
        <v>1933</v>
      </c>
      <c r="BQ10" s="130">
        <v>404452463</v>
      </c>
      <c r="BR10" s="130">
        <v>404452463</v>
      </c>
    </row>
    <row r="11" spans="2:70">
      <c r="B11" s="49" t="s">
        <v>149</v>
      </c>
      <c r="C11" s="129">
        <v>262467683469</v>
      </c>
      <c r="D11" s="129">
        <v>262467683469</v>
      </c>
      <c r="E11" s="129">
        <v>0</v>
      </c>
      <c r="G11" s="49" t="s">
        <v>250</v>
      </c>
      <c r="H11" s="129">
        <v>18246920</v>
      </c>
      <c r="I11" s="129">
        <v>18246920</v>
      </c>
      <c r="J11" s="129">
        <v>0</v>
      </c>
      <c r="M11" s="218" t="s">
        <v>284</v>
      </c>
      <c r="N11" s="222">
        <v>287055049493</v>
      </c>
      <c r="O11" s="222">
        <v>287055049493</v>
      </c>
      <c r="P11" s="222">
        <v>0</v>
      </c>
      <c r="R11" s="211"/>
      <c r="S11" s="208"/>
      <c r="T11" s="209"/>
      <c r="X11" s="218"/>
      <c r="Y11" s="130"/>
      <c r="Z11" s="130"/>
      <c r="AA11" s="130"/>
      <c r="AC11" s="129"/>
      <c r="AF11" s="230"/>
      <c r="AG11" s="130"/>
      <c r="AH11" s="130"/>
      <c r="AI11" s="130"/>
      <c r="AN11" s="185"/>
      <c r="AO11" s="222"/>
      <c r="AP11" s="222"/>
      <c r="AQ11" s="222"/>
      <c r="AR11" s="222"/>
      <c r="AS11" s="222"/>
      <c r="AT11" s="222"/>
      <c r="AU11" s="222"/>
      <c r="AV11" s="222"/>
      <c r="AW11" s="130"/>
      <c r="AX11" s="130"/>
      <c r="AY11" s="130"/>
      <c r="BF11" s="218" t="s">
        <v>149</v>
      </c>
      <c r="BG11" s="130">
        <v>0</v>
      </c>
      <c r="BH11" s="130">
        <v>0</v>
      </c>
      <c r="BI11" s="130">
        <v>0</v>
      </c>
      <c r="BP11" s="51">
        <v>1961</v>
      </c>
      <c r="BQ11" s="130">
        <v>41458003888</v>
      </c>
      <c r="BR11" s="130">
        <v>41458003888</v>
      </c>
    </row>
    <row r="12" spans="2:70">
      <c r="B12" s="49" t="s">
        <v>150</v>
      </c>
      <c r="C12" s="129">
        <v>517023529564</v>
      </c>
      <c r="D12" s="129">
        <v>517023529564</v>
      </c>
      <c r="E12" s="129">
        <v>0</v>
      </c>
      <c r="G12" s="49" t="s">
        <v>129</v>
      </c>
      <c r="H12" s="156">
        <v>143227586</v>
      </c>
      <c r="I12" s="156">
        <v>143227586</v>
      </c>
      <c r="J12" s="156">
        <v>0</v>
      </c>
      <c r="M12" s="218" t="s">
        <v>285</v>
      </c>
      <c r="N12" s="222">
        <v>262467683469</v>
      </c>
      <c r="O12" s="222">
        <v>262467683469</v>
      </c>
      <c r="P12" s="222">
        <v>0</v>
      </c>
      <c r="R12" s="211"/>
      <c r="S12" s="208"/>
      <c r="T12" s="209"/>
      <c r="X12" s="218"/>
      <c r="Y12" s="130"/>
      <c r="Z12" s="130"/>
      <c r="AA12" s="130"/>
      <c r="AC12" s="129"/>
      <c r="AF12" s="230"/>
      <c r="AG12" s="130"/>
      <c r="AH12" s="130"/>
      <c r="AI12" s="130"/>
      <c r="AN12" s="185"/>
      <c r="AO12" s="222"/>
      <c r="AP12" s="222"/>
      <c r="AQ12" s="222"/>
      <c r="AR12" s="222"/>
      <c r="AS12" s="222"/>
      <c r="AT12" s="222"/>
      <c r="AU12" s="222"/>
      <c r="AV12" s="222"/>
      <c r="AW12" s="130"/>
      <c r="AX12" s="130"/>
      <c r="AY12" s="130"/>
      <c r="BF12" s="218" t="s">
        <v>150</v>
      </c>
      <c r="BG12" s="130">
        <v>5894361094</v>
      </c>
      <c r="BH12" s="130">
        <v>5894361094</v>
      </c>
      <c r="BI12" s="130">
        <v>0</v>
      </c>
      <c r="BL12" s="51" t="s">
        <v>286</v>
      </c>
      <c r="BP12" s="108" t="s">
        <v>127</v>
      </c>
      <c r="BQ12" s="229">
        <v>1291517566591</v>
      </c>
      <c r="BR12" s="229">
        <v>797286354107</v>
      </c>
    </row>
    <row r="13" spans="2:70">
      <c r="B13" s="49" t="s">
        <v>151</v>
      </c>
      <c r="C13" s="129">
        <v>2965326531</v>
      </c>
      <c r="D13" s="129">
        <v>2965326531</v>
      </c>
      <c r="E13" s="129">
        <v>0</v>
      </c>
      <c r="M13" s="218" t="s">
        <v>287</v>
      </c>
      <c r="N13" s="222">
        <v>517023529564</v>
      </c>
      <c r="O13" s="222">
        <v>517023529564</v>
      </c>
      <c r="P13" s="222">
        <v>0</v>
      </c>
      <c r="R13" s="211"/>
      <c r="S13" s="208"/>
      <c r="T13" s="209"/>
      <c r="X13" s="218"/>
      <c r="Y13" s="130"/>
      <c r="Z13" s="130"/>
      <c r="AA13" s="130"/>
      <c r="AC13" s="129"/>
      <c r="AF13" s="230"/>
      <c r="AG13" s="130"/>
      <c r="AH13" s="130"/>
      <c r="AI13" s="130"/>
      <c r="AN13" s="185"/>
      <c r="AO13" s="222"/>
      <c r="AP13" s="222"/>
      <c r="AQ13" s="222"/>
      <c r="AR13" s="222"/>
      <c r="AS13" s="222"/>
      <c r="AT13" s="222"/>
      <c r="AU13" s="222"/>
      <c r="AV13" s="222"/>
      <c r="AW13" s="130"/>
      <c r="AX13" s="130"/>
      <c r="AY13" s="130"/>
      <c r="BF13" s="218" t="s">
        <v>151</v>
      </c>
      <c r="BG13" s="130">
        <v>2965326531</v>
      </c>
      <c r="BH13" s="130">
        <v>2965326531</v>
      </c>
      <c r="BI13" s="130">
        <v>0</v>
      </c>
      <c r="BK13" s="51" t="s">
        <v>270</v>
      </c>
      <c r="BL13" s="266">
        <f>BR12-P21</f>
        <v>641258755754</v>
      </c>
    </row>
    <row r="14" spans="2:70">
      <c r="B14" s="49" t="s">
        <v>130</v>
      </c>
      <c r="C14" s="129">
        <v>310543968899</v>
      </c>
      <c r="D14" s="129">
        <v>310543968899</v>
      </c>
      <c r="E14" s="129">
        <v>0</v>
      </c>
      <c r="M14" s="218" t="s">
        <v>288</v>
      </c>
      <c r="N14" s="222">
        <v>2965326531</v>
      </c>
      <c r="O14" s="222">
        <v>2965326531</v>
      </c>
      <c r="P14" s="222">
        <v>0</v>
      </c>
      <c r="R14" s="211"/>
      <c r="S14" s="208"/>
      <c r="T14" s="209"/>
      <c r="X14" s="218"/>
      <c r="Y14" s="130"/>
      <c r="Z14" s="130"/>
      <c r="AA14" s="130"/>
      <c r="AC14" s="129"/>
      <c r="AF14" s="230"/>
      <c r="AG14" s="130"/>
      <c r="AH14" s="130"/>
      <c r="AI14" s="130"/>
      <c r="AN14" s="185"/>
      <c r="AO14" s="222"/>
      <c r="AP14" s="222"/>
      <c r="AQ14" s="222"/>
      <c r="AR14" s="222"/>
      <c r="AS14" s="222"/>
      <c r="AT14" s="222"/>
      <c r="AU14" s="222"/>
      <c r="AV14" s="222"/>
      <c r="AW14" s="130"/>
      <c r="AX14" s="130"/>
      <c r="AY14" s="130"/>
      <c r="BF14" s="218" t="s">
        <v>130</v>
      </c>
      <c r="BG14" s="130">
        <v>3536616656</v>
      </c>
      <c r="BH14" s="130">
        <v>3536616656</v>
      </c>
      <c r="BI14" s="130">
        <v>0</v>
      </c>
      <c r="BK14" s="51" t="s">
        <v>274</v>
      </c>
      <c r="BL14" s="130">
        <v>172168211961.26212</v>
      </c>
      <c r="BP14" s="76" t="s">
        <v>114</v>
      </c>
      <c r="BQ14" s="76" t="s">
        <v>115</v>
      </c>
      <c r="BR14" s="76" t="s">
        <v>271</v>
      </c>
    </row>
    <row r="15" spans="2:70">
      <c r="B15" s="49" t="s">
        <v>152</v>
      </c>
      <c r="C15" s="129">
        <v>1513097209</v>
      </c>
      <c r="D15" s="129">
        <v>1513097209</v>
      </c>
      <c r="E15" s="129">
        <v>0</v>
      </c>
      <c r="M15" s="218" t="s">
        <v>289</v>
      </c>
      <c r="N15" s="222">
        <v>310543968899</v>
      </c>
      <c r="O15" s="222">
        <v>254188295648</v>
      </c>
      <c r="P15" s="222">
        <v>56355673251</v>
      </c>
      <c r="R15" s="211"/>
      <c r="S15" s="208"/>
      <c r="T15" s="209"/>
      <c r="X15" s="218"/>
      <c r="Y15" s="130"/>
      <c r="Z15" s="130"/>
      <c r="AA15" s="130"/>
      <c r="AC15" s="129"/>
      <c r="AF15" s="230"/>
      <c r="AG15" s="130"/>
      <c r="AH15" s="130"/>
      <c r="AI15" s="130"/>
      <c r="AN15" s="185"/>
      <c r="AO15" s="222"/>
      <c r="AP15" s="222"/>
      <c r="AQ15" s="222"/>
      <c r="AR15" s="222"/>
      <c r="AS15" s="222"/>
      <c r="AT15" s="222"/>
      <c r="AU15" s="222"/>
      <c r="AV15" s="222"/>
      <c r="AW15" s="130"/>
      <c r="AX15" s="130"/>
      <c r="AY15" s="130"/>
      <c r="BF15" s="218" t="s">
        <v>152</v>
      </c>
      <c r="BG15" s="130">
        <v>0</v>
      </c>
      <c r="BH15" s="130">
        <v>0</v>
      </c>
      <c r="BI15" s="130">
        <v>0</v>
      </c>
      <c r="BK15" s="51" t="s">
        <v>277</v>
      </c>
      <c r="BL15" s="130" t="e">
        <f>GETPIVOTDATA("Suma de Pagado",$G$4,"Resolución","Resolución 01235 del 16/10/2024")+GETPIVOTDATA("Suma de Pagado",$G$4,"Resolución","Resolución 01593 del 21/11/2024")+GETPIVOTDATA("Suma de Pagado",$G$4,"Resolución","Resolución 01841 del 18/12/2024")+GETPIVOTDATA("Suma de Pagado",$G$4,"Resolución","Resolución 01943 del 31/12/2024")+GETPIVOTDATA("Suma de Pagado",$G$4,"Resolución","Resolución 01949 del 31/12/2024")</f>
        <v>#REF!</v>
      </c>
      <c r="BP15" s="212" t="s">
        <v>290</v>
      </c>
      <c r="BQ15" s="130">
        <v>6476079314</v>
      </c>
      <c r="BR15" s="130">
        <v>3432079314</v>
      </c>
    </row>
    <row r="16" spans="2:70">
      <c r="B16" s="49" t="s">
        <v>135</v>
      </c>
      <c r="C16" s="129">
        <v>221817595254</v>
      </c>
      <c r="D16" s="129">
        <v>221817595254</v>
      </c>
      <c r="E16" s="129">
        <v>0</v>
      </c>
      <c r="M16" s="218" t="s">
        <v>291</v>
      </c>
      <c r="N16" s="222">
        <v>1513097209</v>
      </c>
      <c r="O16" s="222">
        <v>1513097209</v>
      </c>
      <c r="P16" s="222">
        <v>0</v>
      </c>
      <c r="R16" s="211"/>
      <c r="S16" s="208"/>
      <c r="T16" s="209"/>
      <c r="X16" s="218"/>
      <c r="Y16" s="130"/>
      <c r="Z16" s="130"/>
      <c r="AA16" s="130"/>
      <c r="AC16" s="129"/>
      <c r="AF16" s="230"/>
      <c r="AG16" s="130"/>
      <c r="AH16" s="130"/>
      <c r="AI16" s="130"/>
      <c r="AN16" s="185"/>
      <c r="AO16" s="222"/>
      <c r="AP16" s="222"/>
      <c r="AQ16" s="222"/>
      <c r="AR16" s="222"/>
      <c r="AS16" s="222"/>
      <c r="AT16" s="222"/>
      <c r="AU16" s="222"/>
      <c r="AV16" s="222"/>
      <c r="AW16" s="130"/>
      <c r="AX16" s="130"/>
      <c r="AY16" s="130"/>
      <c r="BF16" s="218" t="s">
        <v>135</v>
      </c>
      <c r="BG16" s="130">
        <v>0</v>
      </c>
      <c r="BH16" s="130">
        <v>0</v>
      </c>
      <c r="BI16" s="130">
        <v>0</v>
      </c>
      <c r="BK16" s="51" t="s">
        <v>31</v>
      </c>
      <c r="BL16" s="130" t="e">
        <f>SUM(BL13:BL15)</f>
        <v>#REF!</v>
      </c>
      <c r="BP16" s="212" t="s">
        <v>292</v>
      </c>
      <c r="BQ16" s="130">
        <v>31823258538</v>
      </c>
      <c r="BR16" s="130">
        <v>31823258538</v>
      </c>
    </row>
    <row r="17" spans="2:70">
      <c r="B17" s="49" t="s">
        <v>153</v>
      </c>
      <c r="C17" s="129">
        <v>200270016523</v>
      </c>
      <c r="D17" s="129">
        <v>200270016523</v>
      </c>
      <c r="E17" s="129">
        <v>0</v>
      </c>
      <c r="M17" s="218" t="s">
        <v>293</v>
      </c>
      <c r="N17" s="222">
        <v>221817595254</v>
      </c>
      <c r="O17" s="222">
        <v>122145670152</v>
      </c>
      <c r="P17" s="222">
        <v>99671925102</v>
      </c>
      <c r="R17" s="211"/>
      <c r="S17" s="208"/>
      <c r="T17" s="209"/>
      <c r="X17" s="218"/>
      <c r="Y17" s="130"/>
      <c r="Z17" s="130"/>
      <c r="AA17" s="130"/>
      <c r="AC17" s="129"/>
      <c r="AF17" s="230"/>
      <c r="AG17" s="130"/>
      <c r="AH17" s="130"/>
      <c r="AI17" s="130"/>
      <c r="AN17" s="185"/>
      <c r="AO17" s="222"/>
      <c r="AP17" s="222"/>
      <c r="AQ17" s="222"/>
      <c r="AR17" s="222"/>
      <c r="AS17" s="222"/>
      <c r="AT17" s="222"/>
      <c r="AU17" s="222"/>
      <c r="AV17" s="222"/>
      <c r="AW17" s="130"/>
      <c r="AX17" s="130"/>
      <c r="AY17" s="130"/>
      <c r="BF17" s="218" t="s">
        <v>153</v>
      </c>
      <c r="BG17" s="130">
        <v>0</v>
      </c>
      <c r="BH17" s="130">
        <v>0</v>
      </c>
      <c r="BI17" s="130">
        <v>0</v>
      </c>
      <c r="BP17" s="212" t="s">
        <v>294</v>
      </c>
      <c r="BQ17" s="130">
        <v>3223439028</v>
      </c>
      <c r="BR17" s="130">
        <v>3223439028</v>
      </c>
    </row>
    <row r="18" spans="2:70">
      <c r="B18" s="49" t="s">
        <v>154</v>
      </c>
      <c r="C18" s="129">
        <v>404452463</v>
      </c>
      <c r="D18" s="129">
        <v>404452463</v>
      </c>
      <c r="E18" s="129">
        <v>0</v>
      </c>
      <c r="M18" s="218" t="s">
        <v>295</v>
      </c>
      <c r="N18" s="222">
        <v>200270016523</v>
      </c>
      <c r="O18" s="222">
        <v>200270016523</v>
      </c>
      <c r="P18" s="222">
        <v>0</v>
      </c>
      <c r="R18" s="211"/>
      <c r="S18" s="208"/>
      <c r="T18" s="209"/>
      <c r="X18" s="218"/>
      <c r="Y18" s="130"/>
      <c r="Z18" s="130"/>
      <c r="AA18" s="130"/>
      <c r="AC18" s="129"/>
      <c r="AF18" s="230"/>
      <c r="AG18" s="130"/>
      <c r="AH18" s="130"/>
      <c r="AI18" s="130"/>
      <c r="AN18" s="185"/>
      <c r="AO18" s="222"/>
      <c r="AP18" s="222"/>
      <c r="AQ18" s="222"/>
      <c r="AR18" s="222"/>
      <c r="AS18" s="222"/>
      <c r="AT18" s="222"/>
      <c r="AU18" s="222"/>
      <c r="AV18" s="222"/>
      <c r="AW18" s="130"/>
      <c r="AX18" s="130"/>
      <c r="AY18" s="130"/>
      <c r="BF18" s="218" t="s">
        <v>154</v>
      </c>
      <c r="BG18" s="130">
        <v>404452463</v>
      </c>
      <c r="BH18" s="130">
        <v>404452463</v>
      </c>
      <c r="BI18" s="130">
        <v>0</v>
      </c>
      <c r="BP18" s="212" t="s">
        <v>296</v>
      </c>
      <c r="BQ18" s="130">
        <v>3691055068</v>
      </c>
      <c r="BR18" s="130">
        <v>3691055068</v>
      </c>
    </row>
    <row r="19" spans="2:70">
      <c r="B19" s="49" t="s">
        <v>155</v>
      </c>
      <c r="C19" s="129">
        <v>41458003888</v>
      </c>
      <c r="D19" s="129">
        <v>41458003888</v>
      </c>
      <c r="E19" s="129">
        <v>0</v>
      </c>
      <c r="M19" s="218" t="s">
        <v>297</v>
      </c>
      <c r="N19" s="222">
        <v>404452463</v>
      </c>
      <c r="O19" s="222">
        <v>404452463</v>
      </c>
      <c r="P19" s="222">
        <v>0</v>
      </c>
      <c r="R19" s="211"/>
      <c r="S19" s="208"/>
      <c r="T19" s="209"/>
      <c r="X19" s="218"/>
      <c r="Y19" s="130"/>
      <c r="Z19" s="130"/>
      <c r="AA19" s="130"/>
      <c r="AC19" s="129"/>
      <c r="AF19" s="230"/>
      <c r="AG19" s="130"/>
      <c r="AH19" s="130"/>
      <c r="AI19" s="130"/>
      <c r="AN19" s="185"/>
      <c r="AO19" s="222"/>
      <c r="AP19" s="222"/>
      <c r="AQ19" s="222"/>
      <c r="AR19" s="222"/>
      <c r="AS19" s="222"/>
      <c r="AT19" s="222"/>
      <c r="AU19" s="222"/>
      <c r="AV19" s="222"/>
      <c r="AW19" s="130"/>
      <c r="AX19" s="130"/>
      <c r="AY19" s="130"/>
      <c r="BF19" s="218" t="s">
        <v>155</v>
      </c>
      <c r="BG19" s="130">
        <v>109687416</v>
      </c>
      <c r="BH19" s="130">
        <v>109687416</v>
      </c>
      <c r="BI19" s="130">
        <v>0</v>
      </c>
      <c r="BP19" s="212" t="s">
        <v>298</v>
      </c>
      <c r="BQ19" s="130">
        <v>16003917983</v>
      </c>
      <c r="BR19" s="130">
        <v>16003917983</v>
      </c>
    </row>
    <row r="20" spans="2:70">
      <c r="B20" s="49" t="s">
        <v>157</v>
      </c>
      <c r="C20" s="129">
        <v>731605299839</v>
      </c>
      <c r="D20" s="129">
        <v>731605299839</v>
      </c>
      <c r="E20" s="129">
        <v>0</v>
      </c>
      <c r="M20" s="218" t="s">
        <v>299</v>
      </c>
      <c r="N20" s="222">
        <v>41458003888</v>
      </c>
      <c r="O20" s="222">
        <v>41458003888</v>
      </c>
      <c r="P20" s="222">
        <v>0</v>
      </c>
      <c r="R20" s="211"/>
      <c r="S20" s="208"/>
      <c r="T20" s="209"/>
      <c r="X20" s="218"/>
      <c r="Y20" s="130"/>
      <c r="Z20" s="130"/>
      <c r="AA20" s="130"/>
      <c r="AC20" s="129"/>
      <c r="AF20" s="230"/>
      <c r="AG20" s="130"/>
      <c r="AH20" s="130"/>
      <c r="AI20" s="130"/>
      <c r="AN20" s="185"/>
      <c r="AO20" s="222"/>
      <c r="AP20" s="222"/>
      <c r="AQ20" s="222"/>
      <c r="AR20" s="222"/>
      <c r="AS20" s="222"/>
      <c r="AT20" s="222"/>
      <c r="AU20" s="222"/>
      <c r="AV20" s="222"/>
      <c r="AW20" s="130"/>
      <c r="AX20" s="130"/>
      <c r="AY20" s="130"/>
      <c r="BF20" s="108" t="s">
        <v>127</v>
      </c>
      <c r="BG20" s="131">
        <f>SUM(BG6:BG19)</f>
        <v>31263615441</v>
      </c>
      <c r="BH20" s="131">
        <f>SUM(BH6:BH19)</f>
        <v>31263615441</v>
      </c>
      <c r="BI20" s="131">
        <f>SUM(BI6:BI19)</f>
        <v>0</v>
      </c>
      <c r="BP20" s="212" t="s">
        <v>300</v>
      </c>
      <c r="BQ20" s="130">
        <v>13910489376</v>
      </c>
      <c r="BR20" s="130">
        <v>8938094485</v>
      </c>
    </row>
    <row r="21" spans="2:70">
      <c r="B21" s="49" t="s">
        <v>158</v>
      </c>
      <c r="C21" s="129">
        <v>478698268927</v>
      </c>
      <c r="D21" s="129">
        <v>478698268927</v>
      </c>
      <c r="E21" s="129">
        <v>0</v>
      </c>
      <c r="M21" s="221" t="s">
        <v>129</v>
      </c>
      <c r="N21" s="223">
        <f>SUM(N6:N20)</f>
        <v>3596685976675</v>
      </c>
      <c r="O21" s="223">
        <f>SUM(O6:O20)</f>
        <v>3440658378322</v>
      </c>
      <c r="P21" s="223">
        <f>SUM(P6:P20)</f>
        <v>156027598353</v>
      </c>
      <c r="R21" s="211"/>
      <c r="S21" s="208"/>
      <c r="T21" s="209"/>
      <c r="X21" s="218"/>
      <c r="Y21" s="130"/>
      <c r="Z21" s="130"/>
      <c r="AA21" s="130"/>
      <c r="AC21" s="129"/>
      <c r="AF21" s="230"/>
      <c r="AG21" s="130"/>
      <c r="AH21" s="130"/>
      <c r="AI21" s="130"/>
      <c r="AN21" s="185"/>
      <c r="AO21" s="222"/>
      <c r="AP21" s="222"/>
      <c r="AQ21" s="222"/>
      <c r="AR21" s="222"/>
      <c r="AS21" s="222"/>
      <c r="AT21" s="222"/>
      <c r="AU21" s="222"/>
      <c r="AV21" s="222"/>
      <c r="AW21" s="130"/>
      <c r="AX21" s="130"/>
      <c r="AY21" s="130"/>
      <c r="BP21" s="212" t="s">
        <v>301</v>
      </c>
      <c r="BQ21" s="130">
        <v>7989225614</v>
      </c>
      <c r="BR21" s="130">
        <v>7989225614</v>
      </c>
    </row>
    <row r="22" spans="2:70">
      <c r="B22" s="49" t="s">
        <v>159</v>
      </c>
      <c r="C22" s="129">
        <v>287218961352</v>
      </c>
      <c r="D22" s="129">
        <v>287218961352</v>
      </c>
      <c r="E22" s="129">
        <v>0</v>
      </c>
      <c r="M22" s="327"/>
      <c r="N22" s="328"/>
      <c r="O22" s="328"/>
      <c r="P22" s="328"/>
      <c r="R22" s="211"/>
      <c r="S22" s="208"/>
      <c r="T22" s="209"/>
      <c r="X22" s="218"/>
      <c r="Y22" s="130"/>
      <c r="Z22" s="130"/>
      <c r="AA22" s="130"/>
      <c r="AC22" s="129"/>
      <c r="AF22" s="230"/>
      <c r="AG22" s="130"/>
      <c r="AH22" s="130"/>
      <c r="AI22" s="130"/>
      <c r="AN22" s="185"/>
      <c r="AO22" s="222"/>
      <c r="AP22" s="222"/>
      <c r="AQ22" s="222"/>
      <c r="AR22" s="222"/>
      <c r="AS22" s="222"/>
      <c r="AT22" s="222"/>
      <c r="AU22" s="222"/>
      <c r="AV22" s="222"/>
      <c r="AW22" s="130"/>
      <c r="AX22" s="130"/>
      <c r="AY22" s="130"/>
      <c r="BP22" s="212"/>
      <c r="BQ22" s="130"/>
      <c r="BR22" s="130"/>
    </row>
    <row r="23" spans="2:70">
      <c r="B23" s="49" t="s">
        <v>160</v>
      </c>
      <c r="C23" s="129">
        <v>148398257112</v>
      </c>
      <c r="D23" s="129">
        <v>148398257112</v>
      </c>
      <c r="E23" s="129">
        <v>0</v>
      </c>
      <c r="M23" s="327"/>
      <c r="N23" s="328"/>
      <c r="O23" s="328"/>
      <c r="P23" s="328"/>
      <c r="R23" s="211"/>
      <c r="S23" s="208"/>
      <c r="T23" s="209"/>
      <c r="X23" s="218"/>
      <c r="Y23" s="130"/>
      <c r="Z23" s="130"/>
      <c r="AA23" s="130"/>
      <c r="AC23" s="129"/>
      <c r="AF23" s="230"/>
      <c r="AG23" s="130"/>
      <c r="AH23" s="130"/>
      <c r="AI23" s="130"/>
      <c r="AN23" s="185"/>
      <c r="AO23" s="222"/>
      <c r="AP23" s="222"/>
      <c r="AQ23" s="222"/>
      <c r="AR23" s="222"/>
      <c r="AS23" s="222"/>
      <c r="AT23" s="222"/>
      <c r="AU23" s="222"/>
      <c r="AV23" s="222"/>
      <c r="AW23" s="130"/>
      <c r="AX23" s="130"/>
      <c r="AY23" s="130"/>
      <c r="BP23" s="212"/>
      <c r="BQ23" s="130"/>
      <c r="BR23" s="130"/>
    </row>
    <row r="24" spans="2:70">
      <c r="B24" s="49" t="s">
        <v>161</v>
      </c>
      <c r="C24" s="129">
        <v>401723495791</v>
      </c>
      <c r="D24" s="129">
        <v>401723495791</v>
      </c>
      <c r="E24" s="129">
        <v>0</v>
      </c>
      <c r="M24" s="327"/>
      <c r="N24" s="328"/>
      <c r="O24" s="328"/>
      <c r="P24" s="328"/>
      <c r="R24" s="211"/>
      <c r="S24" s="208"/>
      <c r="T24" s="209"/>
      <c r="X24" s="218"/>
      <c r="Y24" s="130"/>
      <c r="Z24" s="130"/>
      <c r="AA24" s="130"/>
      <c r="AC24" s="129"/>
      <c r="AF24" s="230"/>
      <c r="AG24" s="130"/>
      <c r="AH24" s="130"/>
      <c r="AI24" s="130"/>
      <c r="AN24" s="185"/>
      <c r="AO24" s="222"/>
      <c r="AP24" s="222"/>
      <c r="AQ24" s="222"/>
      <c r="AR24" s="222"/>
      <c r="AS24" s="222"/>
      <c r="AT24" s="222"/>
      <c r="AU24" s="222"/>
      <c r="AV24" s="222"/>
      <c r="AW24" s="130"/>
      <c r="AX24" s="130"/>
      <c r="AY24" s="130"/>
      <c r="BP24" s="212"/>
      <c r="BQ24" s="130"/>
      <c r="BR24" s="130"/>
    </row>
    <row r="25" spans="2:70" ht="14.4" customHeight="1">
      <c r="B25" s="49" t="s">
        <v>162</v>
      </c>
      <c r="C25" s="129">
        <v>234864929251.5</v>
      </c>
      <c r="D25" s="129">
        <v>234864929251.5</v>
      </c>
      <c r="E25" s="129">
        <v>0</v>
      </c>
      <c r="M25" s="327"/>
      <c r="N25" s="328"/>
      <c r="O25" s="328"/>
      <c r="P25" s="328"/>
      <c r="R25" s="211"/>
      <c r="S25" s="208"/>
      <c r="T25" s="209"/>
      <c r="X25" s="218"/>
      <c r="Y25" s="130"/>
      <c r="Z25" s="130"/>
      <c r="AA25" s="130"/>
      <c r="AC25" s="129"/>
      <c r="AF25" s="230"/>
      <c r="AG25" s="130"/>
      <c r="AH25" s="130"/>
      <c r="AI25" s="130"/>
      <c r="AN25" s="185"/>
      <c r="AO25" s="222"/>
      <c r="AP25" s="222"/>
      <c r="AQ25" s="222"/>
      <c r="AR25" s="222"/>
      <c r="AS25" s="222"/>
      <c r="AT25" s="222"/>
      <c r="AU25" s="222"/>
      <c r="AV25" s="222"/>
      <c r="AW25" s="130"/>
      <c r="AX25" s="130"/>
      <c r="AY25" s="130"/>
      <c r="BP25" s="212"/>
      <c r="BQ25" s="130"/>
      <c r="BR25" s="130"/>
    </row>
    <row r="26" spans="2:70">
      <c r="B26" s="49" t="s">
        <v>163</v>
      </c>
      <c r="C26" s="129">
        <v>0</v>
      </c>
      <c r="D26" s="129">
        <v>0</v>
      </c>
      <c r="E26" s="129">
        <v>0</v>
      </c>
      <c r="R26" s="211"/>
      <c r="S26" s="208"/>
      <c r="T26" s="209"/>
      <c r="X26" s="218"/>
      <c r="Y26" s="130"/>
      <c r="Z26" s="130"/>
      <c r="AA26" s="130"/>
      <c r="AC26" s="129"/>
      <c r="AF26" s="230"/>
      <c r="AG26" s="130"/>
      <c r="AH26" s="130"/>
      <c r="AI26" s="130"/>
      <c r="AN26" s="185"/>
      <c r="AO26" s="222"/>
      <c r="AP26" s="222"/>
      <c r="AQ26" s="222"/>
      <c r="AR26" s="222"/>
      <c r="AS26" s="222"/>
      <c r="AT26" s="222"/>
      <c r="AU26" s="222"/>
      <c r="AV26" s="222"/>
      <c r="AW26" s="130"/>
      <c r="AX26" s="130"/>
      <c r="AY26" s="130"/>
      <c r="BF26" s="220" t="s">
        <v>114</v>
      </c>
      <c r="BG26" s="220" t="s">
        <v>264</v>
      </c>
      <c r="BH26" s="220" t="s">
        <v>137</v>
      </c>
      <c r="BI26" s="220" t="s">
        <v>136</v>
      </c>
      <c r="BP26" s="212" t="s">
        <v>302</v>
      </c>
      <c r="BQ26" s="130">
        <v>2050119515</v>
      </c>
      <c r="BR26" s="130">
        <v>2050119515</v>
      </c>
    </row>
    <row r="27" spans="2:70">
      <c r="B27" s="49" t="s">
        <v>164</v>
      </c>
      <c r="C27" s="129">
        <v>98782807685</v>
      </c>
      <c r="D27" s="129">
        <v>98782807685</v>
      </c>
      <c r="E27" s="129">
        <v>0</v>
      </c>
      <c r="M27" s="350">
        <v>2025</v>
      </c>
      <c r="N27" s="350"/>
      <c r="O27" s="350"/>
      <c r="P27" s="350"/>
      <c r="R27" s="211"/>
      <c r="S27" s="208"/>
      <c r="T27" s="209"/>
      <c r="X27" s="218"/>
      <c r="Y27" s="130"/>
      <c r="Z27" s="130"/>
      <c r="AA27" s="130"/>
      <c r="AC27" s="129"/>
      <c r="AF27" s="230"/>
      <c r="AG27" s="130"/>
      <c r="AH27" s="130"/>
      <c r="AI27" s="130"/>
      <c r="AN27" s="185"/>
      <c r="AO27" s="222"/>
      <c r="AP27" s="222"/>
      <c r="AQ27" s="222"/>
      <c r="AR27" s="222"/>
      <c r="AS27" s="222"/>
      <c r="AT27" s="222"/>
      <c r="AU27" s="222"/>
      <c r="AV27" s="222"/>
      <c r="AW27" s="130"/>
      <c r="AX27" s="130"/>
      <c r="AY27" s="130"/>
      <c r="BF27" s="218" t="s">
        <v>157</v>
      </c>
      <c r="BG27" s="130">
        <v>14234023222</v>
      </c>
      <c r="BH27" s="130">
        <v>0</v>
      </c>
      <c r="BI27" s="130">
        <v>14234023222</v>
      </c>
      <c r="BP27" s="212" t="s">
        <v>303</v>
      </c>
      <c r="BQ27" s="130">
        <v>13424769305.264111</v>
      </c>
      <c r="BR27" s="130">
        <v>13424769305.264111</v>
      </c>
    </row>
    <row r="28" spans="2:70" ht="17.399999999999999" thickBot="1">
      <c r="B28" s="49" t="s">
        <v>165</v>
      </c>
      <c r="C28" s="129">
        <v>1928290288</v>
      </c>
      <c r="D28" s="129">
        <v>1928290288</v>
      </c>
      <c r="E28" s="129">
        <v>0</v>
      </c>
      <c r="M28" s="220" t="s">
        <v>114</v>
      </c>
      <c r="N28" s="220" t="s">
        <v>264</v>
      </c>
      <c r="O28" s="220" t="s">
        <v>137</v>
      </c>
      <c r="P28" s="220" t="s">
        <v>136</v>
      </c>
      <c r="R28" s="211"/>
      <c r="S28" s="208"/>
      <c r="T28" s="209"/>
      <c r="X28" s="218" t="s">
        <v>284</v>
      </c>
      <c r="Y28" s="130">
        <v>70213776158</v>
      </c>
      <c r="Z28" s="130">
        <v>70213776158</v>
      </c>
      <c r="AA28" s="130">
        <v>0</v>
      </c>
      <c r="AC28" s="143">
        <f>AC9/AC8</f>
        <v>0.91924773064297527</v>
      </c>
      <c r="AF28" s="230">
        <v>1251</v>
      </c>
      <c r="AG28" s="130">
        <v>221817595254</v>
      </c>
      <c r="AH28" s="130">
        <v>68498963915</v>
      </c>
      <c r="AI28" s="130">
        <v>153318631339</v>
      </c>
      <c r="AN28" s="185" t="s">
        <v>174</v>
      </c>
      <c r="AO28" s="222">
        <f>'2024 FSSRI'!D10</f>
        <v>1373435477</v>
      </c>
      <c r="AP28" s="222">
        <f>'2024 FSSRI'!D44+'2024 FSSRI'!D78+'2024 FSSRI'!D112</f>
        <v>38415489666</v>
      </c>
      <c r="AQ28" s="222">
        <f>'2024 FSSRI'!D146+'2024 FSSRI'!D180+'2024 FSSRI'!D214</f>
        <v>37654649893</v>
      </c>
      <c r="AR28" s="222">
        <f>'2024 FSSRI'!D248+'2024 FSSRI'!D316+'2024 FSSRI'!D384</f>
        <v>42358576956</v>
      </c>
      <c r="AS28" s="222">
        <f>'2024 FSSRI'!D418+'2024 FSSRI'!D486+'2024 FSSRI'!D519</f>
        <v>40332131842</v>
      </c>
      <c r="AT28" s="222">
        <f>'2024 FSSRI'!D547</f>
        <v>20166065921</v>
      </c>
      <c r="AU28" s="222">
        <v>12099639553</v>
      </c>
      <c r="AV28" s="222">
        <v>41991343454</v>
      </c>
      <c r="AW28" s="130">
        <f t="shared" si="2"/>
        <v>9725637980</v>
      </c>
      <c r="AX28" s="130">
        <f t="shared" si="0"/>
        <v>41991343454</v>
      </c>
      <c r="AY28" s="130">
        <f t="shared" si="1"/>
        <v>192399989308</v>
      </c>
      <c r="BA28" s="249">
        <v>-46340757502</v>
      </c>
      <c r="BB28" s="249">
        <v>-46340756810</v>
      </c>
      <c r="BC28" s="125">
        <f t="shared" ref="BC28:BC56" si="3">BA28-BB28</f>
        <v>-692</v>
      </c>
      <c r="BF28" s="218" t="s">
        <v>158</v>
      </c>
      <c r="BG28" s="130">
        <v>6039402494</v>
      </c>
      <c r="BH28" s="130">
        <v>0</v>
      </c>
      <c r="BI28" s="130">
        <v>6039402494</v>
      </c>
      <c r="BP28" s="212" t="s">
        <v>304</v>
      </c>
      <c r="BQ28" s="130">
        <v>11310663899</v>
      </c>
      <c r="BR28" s="130">
        <v>11310663899</v>
      </c>
    </row>
    <row r="29" spans="2:70" ht="17.399999999999999" thickBot="1">
      <c r="B29" s="49" t="s">
        <v>166</v>
      </c>
      <c r="C29" s="129">
        <v>328839454</v>
      </c>
      <c r="D29" s="129">
        <v>328839454</v>
      </c>
      <c r="E29" s="129">
        <v>0</v>
      </c>
      <c r="M29" s="218" t="s">
        <v>157</v>
      </c>
      <c r="N29" s="130">
        <v>731605299839</v>
      </c>
      <c r="O29" s="130">
        <v>0</v>
      </c>
      <c r="P29" s="130">
        <v>731605299839</v>
      </c>
      <c r="R29" s="211"/>
      <c r="S29" s="208"/>
      <c r="T29" s="209"/>
      <c r="X29" s="218"/>
      <c r="Y29" s="130"/>
      <c r="Z29" s="130"/>
      <c r="AA29" s="130"/>
      <c r="AC29" s="143"/>
      <c r="AF29" s="230"/>
      <c r="AG29" s="130"/>
      <c r="AH29" s="130"/>
      <c r="AI29" s="130"/>
      <c r="AN29" s="185"/>
      <c r="AO29" s="222"/>
      <c r="AP29" s="222"/>
      <c r="AQ29" s="222"/>
      <c r="AR29" s="222"/>
      <c r="AS29" s="222"/>
      <c r="AT29" s="222"/>
      <c r="AU29" s="222"/>
      <c r="AV29" s="222"/>
      <c r="AW29" s="130"/>
      <c r="AX29" s="130"/>
      <c r="AY29" s="130"/>
      <c r="BA29" s="249"/>
      <c r="BB29" s="249"/>
      <c r="BC29" s="125"/>
      <c r="BF29" s="108" t="s">
        <v>127</v>
      </c>
      <c r="BG29" s="131">
        <f>SUM(BG27:BG28)</f>
        <v>20273425716</v>
      </c>
      <c r="BH29" s="131">
        <f t="shared" ref="BH29:BI29" si="4">SUM(BH27:BH28)</f>
        <v>0</v>
      </c>
      <c r="BI29" s="131">
        <f t="shared" si="4"/>
        <v>20273425716</v>
      </c>
      <c r="BP29" s="212" t="s">
        <v>305</v>
      </c>
      <c r="BQ29" s="130">
        <v>8101244873</v>
      </c>
      <c r="BR29" s="130">
        <v>8101244873</v>
      </c>
    </row>
    <row r="30" spans="2:70" ht="17.399999999999999" thickBot="1">
      <c r="B30" s="49" t="s">
        <v>700</v>
      </c>
      <c r="C30" s="129">
        <v>222785612391</v>
      </c>
      <c r="D30" s="129">
        <v>134326591339.05</v>
      </c>
      <c r="E30" s="129">
        <v>88459021051.949997</v>
      </c>
      <c r="M30" s="218" t="s">
        <v>158</v>
      </c>
      <c r="N30" s="130">
        <v>478698268927</v>
      </c>
      <c r="O30" s="130">
        <v>0</v>
      </c>
      <c r="P30" s="130">
        <v>478698268927</v>
      </c>
      <c r="R30" s="356" t="s">
        <v>306</v>
      </c>
      <c r="S30" s="356"/>
      <c r="T30" s="210">
        <f>SUM(T6:T10)</f>
        <v>50509225060</v>
      </c>
      <c r="X30" s="218"/>
      <c r="Y30" s="130"/>
      <c r="Z30" s="130"/>
      <c r="AA30" s="130"/>
      <c r="AC30" s="143"/>
      <c r="AF30" s="230"/>
      <c r="AG30" s="130"/>
      <c r="AH30" s="130"/>
      <c r="AI30" s="130"/>
      <c r="AN30" s="185"/>
      <c r="AO30" s="222"/>
      <c r="AP30" s="222"/>
      <c r="AQ30" s="222"/>
      <c r="AR30" s="222"/>
      <c r="AS30" s="222"/>
      <c r="AT30" s="222"/>
      <c r="AU30" s="222"/>
      <c r="AV30" s="222"/>
      <c r="AW30" s="130"/>
      <c r="AX30" s="130"/>
      <c r="AY30" s="130"/>
      <c r="BA30" s="249"/>
      <c r="BB30" s="249"/>
      <c r="BC30" s="125"/>
      <c r="BP30" s="212" t="s">
        <v>307</v>
      </c>
      <c r="BQ30" s="130">
        <v>599345536</v>
      </c>
      <c r="BR30" s="130">
        <v>599345536</v>
      </c>
    </row>
    <row r="31" spans="2:70" ht="17.399999999999999" thickBot="1">
      <c r="B31" s="49" t="s">
        <v>129</v>
      </c>
      <c r="C31" s="129">
        <v>6203020738765.5</v>
      </c>
      <c r="D31" s="129">
        <v>6114561717713.5498</v>
      </c>
      <c r="E31" s="129">
        <v>88459021051.949997</v>
      </c>
      <c r="I31" s="176"/>
      <c r="M31" s="218" t="s">
        <v>159</v>
      </c>
      <c r="N31" s="130">
        <v>287218961352</v>
      </c>
      <c r="O31" s="130">
        <v>0</v>
      </c>
      <c r="P31" s="130">
        <v>287218961352</v>
      </c>
      <c r="X31" s="218"/>
      <c r="Y31" s="130"/>
      <c r="Z31" s="130"/>
      <c r="AA31" s="130"/>
      <c r="AC31" s="143"/>
      <c r="AF31" s="230"/>
      <c r="AG31" s="130"/>
      <c r="AH31" s="130"/>
      <c r="AI31" s="130"/>
      <c r="AN31" s="185"/>
      <c r="AO31" s="222"/>
      <c r="AP31" s="222"/>
      <c r="AQ31" s="222"/>
      <c r="AR31" s="222"/>
      <c r="AS31" s="222"/>
      <c r="AT31" s="222"/>
      <c r="AU31" s="222"/>
      <c r="AV31" s="222"/>
      <c r="AW31" s="130"/>
      <c r="AX31" s="130"/>
      <c r="AY31" s="130"/>
      <c r="BA31" s="249"/>
      <c r="BB31" s="249"/>
      <c r="BC31" s="125"/>
      <c r="BP31" s="212" t="s">
        <v>308</v>
      </c>
      <c r="BQ31" s="130">
        <v>12630558918</v>
      </c>
      <c r="BR31" s="130">
        <v>12630558918</v>
      </c>
    </row>
    <row r="32" spans="2:70" ht="17.399999999999999" thickBot="1">
      <c r="H32" t="s">
        <v>309</v>
      </c>
      <c r="I32" s="176" t="s">
        <v>310</v>
      </c>
      <c r="M32" s="218" t="s">
        <v>160</v>
      </c>
      <c r="N32" s="130">
        <v>148398257112</v>
      </c>
      <c r="O32" s="130">
        <v>0</v>
      </c>
      <c r="P32" s="130">
        <v>148398257112</v>
      </c>
      <c r="X32" s="218"/>
      <c r="Y32" s="130"/>
      <c r="Z32" s="130"/>
      <c r="AA32" s="130"/>
      <c r="AC32" s="143"/>
      <c r="AF32" s="230"/>
      <c r="AG32" s="130"/>
      <c r="AH32" s="130"/>
      <c r="AI32" s="130"/>
      <c r="AN32" s="185"/>
      <c r="AO32" s="222"/>
      <c r="AP32" s="222"/>
      <c r="AQ32" s="222"/>
      <c r="AR32" s="222"/>
      <c r="AS32" s="222"/>
      <c r="AT32" s="222"/>
      <c r="AU32" s="222"/>
      <c r="AV32" s="222"/>
      <c r="AW32" s="130"/>
      <c r="AX32" s="130"/>
      <c r="AY32" s="130"/>
      <c r="BA32" s="249"/>
      <c r="BB32" s="249"/>
      <c r="BC32" s="125"/>
      <c r="BP32" s="212" t="s">
        <v>311</v>
      </c>
      <c r="BQ32" s="130">
        <v>10070160478.998009</v>
      </c>
      <c r="BR32" s="130">
        <v>10070160478.998009</v>
      </c>
    </row>
    <row r="33" spans="2:70" ht="17.399999999999999" thickBot="1">
      <c r="D33" s="129"/>
      <c r="G33" s="49" t="s">
        <v>270</v>
      </c>
      <c r="H33" s="129">
        <f>SUM(D20:D31)</f>
        <v>8632437458752.0996</v>
      </c>
      <c r="I33" s="129">
        <v>1040242776538</v>
      </c>
      <c r="M33" s="221" t="s">
        <v>129</v>
      </c>
      <c r="N33" s="223">
        <f>SUM(N29:N32)</f>
        <v>1645920787230</v>
      </c>
      <c r="O33" s="223">
        <f>SUM(O29:O32)</f>
        <v>0</v>
      </c>
      <c r="P33" s="223">
        <f>SUM(P29:P32)</f>
        <v>1645920787230</v>
      </c>
      <c r="X33" s="218"/>
      <c r="Y33" s="130"/>
      <c r="Z33" s="130"/>
      <c r="AA33" s="130"/>
      <c r="AC33" s="143"/>
      <c r="AF33" s="230"/>
      <c r="AG33" s="130"/>
      <c r="AH33" s="130"/>
      <c r="AI33" s="130"/>
      <c r="AN33" s="185"/>
      <c r="AO33" s="222"/>
      <c r="AP33" s="222"/>
      <c r="AQ33" s="222"/>
      <c r="AR33" s="222"/>
      <c r="AS33" s="222"/>
      <c r="AT33" s="222"/>
      <c r="AU33" s="222"/>
      <c r="AV33" s="222"/>
      <c r="AW33" s="130"/>
      <c r="AX33" s="130"/>
      <c r="AY33" s="130"/>
      <c r="BA33" s="249"/>
      <c r="BB33" s="249"/>
      <c r="BC33" s="125"/>
      <c r="BP33" s="212" t="s">
        <v>312</v>
      </c>
      <c r="BQ33" s="130">
        <v>5200657594</v>
      </c>
      <c r="BR33" s="130">
        <v>5200657594</v>
      </c>
    </row>
    <row r="34" spans="2:70" ht="17.399999999999999" thickBot="1">
      <c r="G34" s="49" t="s">
        <v>277</v>
      </c>
      <c r="H34" s="129">
        <v>59694231604</v>
      </c>
      <c r="I34" s="129"/>
      <c r="M34" s="357" t="s">
        <v>313</v>
      </c>
      <c r="N34" s="357"/>
      <c r="O34" s="357"/>
      <c r="P34" s="274">
        <v>86126916804</v>
      </c>
      <c r="X34" s="218"/>
      <c r="Y34" s="130"/>
      <c r="Z34" s="130"/>
      <c r="AA34" s="130"/>
      <c r="AC34" s="143"/>
      <c r="AF34" s="230"/>
      <c r="AG34" s="130"/>
      <c r="AH34" s="130"/>
      <c r="AI34" s="130"/>
      <c r="AN34" s="185"/>
      <c r="AO34" s="222"/>
      <c r="AP34" s="222"/>
      <c r="AQ34" s="222"/>
      <c r="AR34" s="222"/>
      <c r="AS34" s="222"/>
      <c r="AT34" s="222"/>
      <c r="AU34" s="222"/>
      <c r="AV34" s="222"/>
      <c r="AW34" s="130"/>
      <c r="AX34" s="130"/>
      <c r="AY34" s="130"/>
      <c r="BA34" s="249"/>
      <c r="BB34" s="249"/>
      <c r="BC34" s="125"/>
      <c r="BP34" s="212" t="s">
        <v>314</v>
      </c>
      <c r="BQ34" s="130">
        <v>21041846856</v>
      </c>
      <c r="BR34" s="130">
        <v>21041846856</v>
      </c>
    </row>
    <row r="35" spans="2:70" ht="17.399999999999999" thickBot="1">
      <c r="C35" s="129"/>
      <c r="G35" s="49" t="s">
        <v>274</v>
      </c>
      <c r="H35" s="129">
        <v>146585882779</v>
      </c>
      <c r="I35" s="129"/>
      <c r="P35" s="275">
        <f>SUM(P33:P34)</f>
        <v>1732047704034</v>
      </c>
      <c r="X35" s="218"/>
      <c r="Y35" s="130"/>
      <c r="Z35" s="130"/>
      <c r="AA35" s="130"/>
      <c r="AC35" s="143"/>
      <c r="AF35" s="230"/>
      <c r="AG35" s="130"/>
      <c r="AH35" s="130"/>
      <c r="AI35" s="130"/>
      <c r="AN35" s="185"/>
      <c r="AO35" s="222"/>
      <c r="AP35" s="222"/>
      <c r="AQ35" s="222"/>
      <c r="AR35" s="222"/>
      <c r="AS35" s="222"/>
      <c r="AT35" s="222"/>
      <c r="AU35" s="222"/>
      <c r="AV35" s="222"/>
      <c r="AW35" s="130"/>
      <c r="AX35" s="130"/>
      <c r="AY35" s="130"/>
      <c r="BA35" s="249"/>
      <c r="BB35" s="249"/>
      <c r="BC35" s="125"/>
      <c r="BP35" s="212" t="s">
        <v>315</v>
      </c>
      <c r="BQ35" s="130">
        <v>6827418699</v>
      </c>
      <c r="BR35" s="130">
        <v>6827418699</v>
      </c>
    </row>
    <row r="36" spans="2:70" ht="17.399999999999999" thickBot="1">
      <c r="H36" s="129">
        <f>SUM(H33:H35)</f>
        <v>8838717573135.0996</v>
      </c>
      <c r="M36" t="s">
        <v>114</v>
      </c>
      <c r="P36" s="129">
        <f>SUM(I18:I20)</f>
        <v>0</v>
      </c>
      <c r="X36" s="218"/>
      <c r="Y36" s="130"/>
      <c r="Z36" s="130"/>
      <c r="AA36" s="130"/>
      <c r="AC36" s="143"/>
      <c r="AF36" s="230"/>
      <c r="AG36" s="130"/>
      <c r="AH36" s="130"/>
      <c r="AI36" s="130"/>
      <c r="AN36" s="185"/>
      <c r="AO36" s="222"/>
      <c r="AP36" s="222"/>
      <c r="AQ36" s="222"/>
      <c r="AR36" s="222"/>
      <c r="AS36" s="222"/>
      <c r="AT36" s="222"/>
      <c r="AU36" s="222"/>
      <c r="AV36" s="222"/>
      <c r="AW36" s="130"/>
      <c r="AX36" s="130"/>
      <c r="AY36" s="130"/>
      <c r="BA36" s="249"/>
      <c r="BB36" s="249"/>
      <c r="BC36" s="125"/>
      <c r="BP36" s="212" t="s">
        <v>316</v>
      </c>
      <c r="BQ36" s="130">
        <v>5810356257</v>
      </c>
      <c r="BR36" s="130">
        <v>5810356257</v>
      </c>
    </row>
    <row r="37" spans="2:70" ht="17.399999999999999" thickBot="1">
      <c r="H37" s="129"/>
      <c r="P37" s="129"/>
      <c r="X37" s="218"/>
      <c r="Y37" s="130"/>
      <c r="Z37" s="130"/>
      <c r="AA37" s="130"/>
      <c r="AC37" s="143"/>
      <c r="AF37" s="230"/>
      <c r="AG37" s="130"/>
      <c r="AH37" s="130"/>
      <c r="AI37" s="130"/>
      <c r="AN37" s="185"/>
      <c r="AO37" s="222"/>
      <c r="AP37" s="222"/>
      <c r="AQ37" s="222"/>
      <c r="AR37" s="222"/>
      <c r="AS37" s="222"/>
      <c r="AT37" s="222"/>
      <c r="AU37" s="222"/>
      <c r="AV37" s="222"/>
      <c r="AW37" s="130"/>
      <c r="AX37" s="130"/>
      <c r="AY37" s="130"/>
      <c r="BA37" s="249"/>
      <c r="BB37" s="249"/>
      <c r="BC37" s="125"/>
      <c r="BP37" s="212"/>
      <c r="BQ37" s="130"/>
      <c r="BR37" s="130"/>
    </row>
    <row r="38" spans="2:70" ht="17.399999999999999" thickBot="1">
      <c r="H38" s="129"/>
      <c r="P38" s="129"/>
      <c r="X38" s="218"/>
      <c r="Y38" s="130"/>
      <c r="Z38" s="130"/>
      <c r="AA38" s="130"/>
      <c r="AC38" s="143"/>
      <c r="AF38" s="230"/>
      <c r="AG38" s="130"/>
      <c r="AH38" s="130"/>
      <c r="AI38" s="130"/>
      <c r="AN38" s="185"/>
      <c r="AO38" s="222"/>
      <c r="AP38" s="222"/>
      <c r="AQ38" s="222"/>
      <c r="AR38" s="222"/>
      <c r="AS38" s="222"/>
      <c r="AT38" s="222"/>
      <c r="AU38" s="222"/>
      <c r="AV38" s="222"/>
      <c r="AW38" s="130"/>
      <c r="AX38" s="130"/>
      <c r="AY38" s="130"/>
      <c r="BA38" s="249"/>
      <c r="BB38" s="249"/>
      <c r="BC38" s="125"/>
      <c r="BP38" s="212"/>
      <c r="BQ38" s="130"/>
      <c r="BR38" s="130"/>
    </row>
    <row r="39" spans="2:70" ht="17.399999999999999" thickBot="1">
      <c r="H39" s="129"/>
      <c r="P39" s="129"/>
      <c r="X39" s="218"/>
      <c r="Y39" s="130"/>
      <c r="Z39" s="130"/>
      <c r="AA39" s="130"/>
      <c r="AC39" s="143"/>
      <c r="AF39" s="230"/>
      <c r="AG39" s="130"/>
      <c r="AH39" s="130"/>
      <c r="AI39" s="130"/>
      <c r="AN39" s="185"/>
      <c r="AO39" s="222"/>
      <c r="AP39" s="222"/>
      <c r="AQ39" s="222"/>
      <c r="AR39" s="222"/>
      <c r="AS39" s="222"/>
      <c r="AT39" s="222"/>
      <c r="AU39" s="222"/>
      <c r="AV39" s="222"/>
      <c r="AW39" s="130"/>
      <c r="AX39" s="130"/>
      <c r="AY39" s="130"/>
      <c r="BA39" s="249"/>
      <c r="BB39" s="249"/>
      <c r="BC39" s="125"/>
      <c r="BP39" s="212"/>
      <c r="BQ39" s="130"/>
      <c r="BR39" s="130"/>
    </row>
    <row r="40" spans="2:70" ht="17.399999999999999" thickBot="1">
      <c r="H40" s="129"/>
      <c r="P40" s="129"/>
      <c r="X40" s="218"/>
      <c r="Y40" s="130"/>
      <c r="Z40" s="130"/>
      <c r="AA40" s="130"/>
      <c r="AC40" s="143"/>
      <c r="AF40" s="230"/>
      <c r="AG40" s="130"/>
      <c r="AH40" s="130"/>
      <c r="AI40" s="130"/>
      <c r="AN40" s="185"/>
      <c r="AO40" s="222"/>
      <c r="AP40" s="222"/>
      <c r="AQ40" s="222"/>
      <c r="AR40" s="222"/>
      <c r="AS40" s="222"/>
      <c r="AT40" s="222"/>
      <c r="AU40" s="222"/>
      <c r="AV40" s="222"/>
      <c r="AW40" s="130"/>
      <c r="AX40" s="130"/>
      <c r="AY40" s="130"/>
      <c r="BA40" s="249"/>
      <c r="BB40" s="249"/>
      <c r="BC40" s="125"/>
      <c r="BP40" s="212"/>
      <c r="BQ40" s="130"/>
      <c r="BR40" s="130"/>
    </row>
    <row r="41" spans="2:70" ht="17.399999999999999" thickBot="1">
      <c r="B41" s="76" t="s">
        <v>317</v>
      </c>
      <c r="C41" s="76" t="s">
        <v>61</v>
      </c>
      <c r="D41" s="76" t="s">
        <v>200</v>
      </c>
      <c r="E41" s="76" t="s">
        <v>201</v>
      </c>
      <c r="F41" s="76" t="s">
        <v>3</v>
      </c>
      <c r="M41">
        <v>135</v>
      </c>
      <c r="N41" s="130">
        <v>12374659525</v>
      </c>
      <c r="P41" s="129">
        <f>P35+GETPIVOTDATA("Suma de Pagado",$G$4,"Resolución","Resolución 00237 del 7/03/2025")+GETPIVOTDATA("Suma de Pagado",$G$4,"Resolución","Resolución 00444 del 11/04/2025")+GETPIVOTDATA("Suma de Pagado",$G$4,"Resolución","Resolución 00606 del 15/05/2025")</f>
        <v>1732105629648</v>
      </c>
      <c r="X41" s="218"/>
      <c r="Y41" s="130"/>
      <c r="Z41" s="130"/>
      <c r="AA41" s="130"/>
      <c r="AC41" s="143"/>
      <c r="AF41" s="230"/>
      <c r="AG41" s="130"/>
      <c r="AH41" s="130"/>
      <c r="AI41" s="130"/>
      <c r="AN41" s="185"/>
      <c r="AO41" s="222"/>
      <c r="AP41" s="222"/>
      <c r="AQ41" s="222"/>
      <c r="AR41" s="222"/>
      <c r="AS41" s="222"/>
      <c r="AT41" s="222"/>
      <c r="AU41" s="222"/>
      <c r="AV41" s="222"/>
      <c r="AW41" s="130"/>
      <c r="AX41" s="130"/>
      <c r="AY41" s="130"/>
      <c r="BA41" s="249"/>
      <c r="BB41" s="249"/>
      <c r="BC41" s="125"/>
      <c r="BP41" s="108" t="s">
        <v>127</v>
      </c>
      <c r="BQ41" s="229">
        <v>180184606852.26199</v>
      </c>
      <c r="BR41" s="229">
        <v>172168211961.26212</v>
      </c>
    </row>
    <row r="42" spans="2:70" ht="17.399999999999999" thickBot="1">
      <c r="B42" s="218" t="s">
        <v>157</v>
      </c>
      <c r="C42" s="218" t="s">
        <v>318</v>
      </c>
      <c r="D42" s="130">
        <v>96791346265</v>
      </c>
      <c r="E42" s="130">
        <v>96791346265</v>
      </c>
      <c r="F42" s="130">
        <f>+D42-E42</f>
        <v>0</v>
      </c>
      <c r="N42" s="130"/>
      <c r="P42" s="129"/>
      <c r="X42" s="218"/>
      <c r="Y42" s="130"/>
      <c r="Z42" s="130"/>
      <c r="AA42" s="130"/>
      <c r="AC42" s="143"/>
      <c r="AF42" s="230"/>
      <c r="AG42" s="130"/>
      <c r="AH42" s="130"/>
      <c r="AI42" s="130"/>
      <c r="AN42" s="185"/>
      <c r="AO42" s="222"/>
      <c r="AP42" s="222"/>
      <c r="AQ42" s="222"/>
      <c r="AR42" s="222"/>
      <c r="AS42" s="222"/>
      <c r="AT42" s="222"/>
      <c r="AU42" s="222"/>
      <c r="AV42" s="222"/>
      <c r="AW42" s="130"/>
      <c r="AX42" s="130"/>
      <c r="AY42" s="130"/>
      <c r="BA42" s="249"/>
      <c r="BB42" s="249"/>
      <c r="BC42" s="125"/>
      <c r="BP42" s="302"/>
      <c r="BQ42" s="303"/>
      <c r="BR42" s="303"/>
    </row>
    <row r="43" spans="2:70" ht="17.399999999999999" thickBot="1">
      <c r="B43" s="218" t="s">
        <v>158</v>
      </c>
      <c r="C43" s="218" t="s">
        <v>319</v>
      </c>
      <c r="D43" s="130">
        <v>74745466911</v>
      </c>
      <c r="E43" s="130">
        <v>74745466911</v>
      </c>
      <c r="F43" s="130">
        <f t="shared" ref="F43:F47" si="5">+D43-E43</f>
        <v>0</v>
      </c>
      <c r="N43" s="130"/>
      <c r="P43" s="129"/>
      <c r="X43" s="218"/>
      <c r="Y43" s="130"/>
      <c r="Z43" s="130"/>
      <c r="AA43" s="130"/>
      <c r="AC43" s="143"/>
      <c r="AF43" s="230"/>
      <c r="AG43" s="130"/>
      <c r="AH43" s="130"/>
      <c r="AI43" s="130"/>
      <c r="AN43" s="185"/>
      <c r="AO43" s="222"/>
      <c r="AP43" s="222"/>
      <c r="AQ43" s="222"/>
      <c r="AR43" s="222"/>
      <c r="AS43" s="222"/>
      <c r="AT43" s="222"/>
      <c r="AU43" s="222"/>
      <c r="AV43" s="222"/>
      <c r="AW43" s="130"/>
      <c r="AX43" s="130"/>
      <c r="AY43" s="130"/>
      <c r="BA43" s="249"/>
      <c r="BB43" s="249"/>
      <c r="BC43" s="125"/>
      <c r="BP43" s="302"/>
      <c r="BQ43" s="303"/>
      <c r="BR43" s="303"/>
    </row>
    <row r="44" spans="2:70" ht="17.399999999999999" thickBot="1">
      <c r="B44" s="218" t="s">
        <v>159</v>
      </c>
      <c r="C44" s="218" t="s">
        <v>320</v>
      </c>
      <c r="D44" s="130">
        <v>44847280147</v>
      </c>
      <c r="E44" s="130">
        <v>44847280147</v>
      </c>
      <c r="F44" s="130">
        <f t="shared" si="5"/>
        <v>0</v>
      </c>
      <c r="I44" s="176"/>
      <c r="N44" s="130"/>
      <c r="P44" s="129"/>
      <c r="X44" s="218"/>
      <c r="Y44" s="130"/>
      <c r="Z44" s="130"/>
      <c r="AA44" s="130"/>
      <c r="AC44" s="143"/>
      <c r="AF44" s="230"/>
      <c r="AG44" s="130"/>
      <c r="AH44" s="130"/>
      <c r="AI44" s="130"/>
      <c r="AN44" s="185"/>
      <c r="AO44" s="222"/>
      <c r="AP44" s="222"/>
      <c r="AQ44" s="222"/>
      <c r="AR44" s="222"/>
      <c r="AS44" s="222"/>
      <c r="AT44" s="222"/>
      <c r="AU44" s="222"/>
      <c r="AV44" s="222"/>
      <c r="AW44" s="130"/>
      <c r="AX44" s="130"/>
      <c r="AY44" s="130"/>
      <c r="BA44" s="249"/>
      <c r="BB44" s="249"/>
      <c r="BC44" s="125"/>
      <c r="BP44" s="302"/>
      <c r="BQ44" s="303"/>
      <c r="BR44" s="303"/>
    </row>
    <row r="45" spans="2:70" ht="17.399999999999999" thickBot="1">
      <c r="B45" s="218" t="s">
        <v>161</v>
      </c>
      <c r="C45" s="218" t="s">
        <v>321</v>
      </c>
      <c r="D45" s="130">
        <v>12960352528</v>
      </c>
      <c r="E45" s="130">
        <v>12960352528</v>
      </c>
      <c r="F45" s="130">
        <f t="shared" si="5"/>
        <v>0</v>
      </c>
      <c r="I45" s="176"/>
      <c r="N45" s="130"/>
      <c r="X45" s="218"/>
      <c r="Y45" s="130"/>
      <c r="Z45" s="130"/>
      <c r="AA45" s="130"/>
      <c r="AC45" s="143"/>
      <c r="AF45" s="230"/>
      <c r="AG45" s="130"/>
      <c r="AH45" s="130"/>
      <c r="AI45" s="130"/>
      <c r="AN45" s="185"/>
      <c r="AO45" s="222"/>
      <c r="AP45" s="222"/>
      <c r="AQ45" s="222"/>
      <c r="AR45" s="222"/>
      <c r="AS45" s="222"/>
      <c r="AT45" s="222"/>
      <c r="AU45" s="222"/>
      <c r="AV45" s="222"/>
      <c r="AW45" s="130"/>
      <c r="AX45" s="130"/>
      <c r="AY45" s="130"/>
      <c r="BA45" s="249"/>
      <c r="BB45" s="249"/>
      <c r="BC45" s="125"/>
    </row>
    <row r="46" spans="2:70" ht="17.399999999999999" thickBot="1">
      <c r="B46" s="218" t="s">
        <v>162</v>
      </c>
      <c r="C46" s="218" t="s">
        <v>322</v>
      </c>
      <c r="D46" s="130">
        <v>26510619917</v>
      </c>
      <c r="E46" s="130">
        <v>26510619917</v>
      </c>
      <c r="F46" s="130">
        <f t="shared" si="5"/>
        <v>0</v>
      </c>
      <c r="I46" s="176"/>
      <c r="N46" s="130"/>
      <c r="X46" s="218"/>
      <c r="Y46" s="130"/>
      <c r="Z46" s="130"/>
      <c r="AA46" s="130"/>
      <c r="AC46" s="143"/>
      <c r="AF46" s="230"/>
      <c r="AG46" s="130"/>
      <c r="AH46" s="130"/>
      <c r="AI46" s="130"/>
      <c r="AN46" s="185"/>
      <c r="AO46" s="222"/>
      <c r="AP46" s="222"/>
      <c r="AQ46" s="222"/>
      <c r="AR46" s="222"/>
      <c r="AS46" s="222"/>
      <c r="AT46" s="222"/>
      <c r="AU46" s="222"/>
      <c r="AV46" s="222"/>
      <c r="AW46" s="130"/>
      <c r="AX46" s="130"/>
      <c r="AY46" s="130"/>
      <c r="BA46" s="249"/>
      <c r="BB46" s="249"/>
      <c r="BC46" s="125"/>
    </row>
    <row r="47" spans="2:70" ht="17.399999999999999" thickBot="1">
      <c r="B47" s="218" t="s">
        <v>164</v>
      </c>
      <c r="C47" s="218" t="s">
        <v>323</v>
      </c>
      <c r="D47" s="130">
        <v>29375887063</v>
      </c>
      <c r="E47" s="130">
        <v>29375887063</v>
      </c>
      <c r="F47" s="130">
        <f t="shared" si="5"/>
        <v>0</v>
      </c>
      <c r="I47" s="176"/>
      <c r="N47" s="130"/>
      <c r="X47" s="218"/>
      <c r="Y47" s="130"/>
      <c r="Z47" s="130"/>
      <c r="AA47" s="130"/>
      <c r="AC47" s="143"/>
      <c r="AF47" s="230"/>
      <c r="AG47" s="130"/>
      <c r="AH47" s="130"/>
      <c r="AI47" s="130"/>
      <c r="AN47" s="185"/>
      <c r="AO47" s="222"/>
      <c r="AP47" s="222"/>
      <c r="AQ47" s="222"/>
      <c r="AR47" s="222"/>
      <c r="AS47" s="222"/>
      <c r="AT47" s="222"/>
      <c r="AU47" s="222"/>
      <c r="AV47" s="222"/>
      <c r="AW47" s="130"/>
      <c r="AX47" s="130"/>
      <c r="AY47" s="130"/>
      <c r="BA47" s="249"/>
      <c r="BB47" s="249"/>
      <c r="BC47" s="125"/>
    </row>
    <row r="48" spans="2:70" ht="17.399999999999999" thickBot="1">
      <c r="B48" s="358" t="s">
        <v>127</v>
      </c>
      <c r="C48" s="358"/>
      <c r="D48" s="229">
        <f>SUM(D42:D47)</f>
        <v>285230952831</v>
      </c>
      <c r="E48" s="229">
        <f>SUM(E42:E47)</f>
        <v>285230952831</v>
      </c>
      <c r="F48" s="229">
        <f>SUM(F42:F47)</f>
        <v>0</v>
      </c>
      <c r="H48" s="49"/>
      <c r="I48" s="176"/>
      <c r="M48">
        <v>373</v>
      </c>
      <c r="N48" s="130">
        <v>10454224203</v>
      </c>
      <c r="X48" s="218"/>
      <c r="Y48" s="130"/>
      <c r="Z48" s="130"/>
      <c r="AA48" s="130"/>
      <c r="AC48" s="143"/>
      <c r="AF48" s="230"/>
      <c r="AG48" s="130"/>
      <c r="AH48" s="130"/>
      <c r="AI48" s="130"/>
      <c r="AN48" s="185"/>
      <c r="AO48" s="222"/>
      <c r="AP48" s="222"/>
      <c r="AQ48" s="222"/>
      <c r="AR48" s="222"/>
      <c r="AS48" s="222"/>
      <c r="AT48" s="222"/>
      <c r="AU48" s="222"/>
      <c r="AV48" s="222"/>
      <c r="AW48" s="130"/>
      <c r="AX48" s="130"/>
      <c r="AY48" s="130"/>
      <c r="BA48" s="249"/>
      <c r="BB48" s="249"/>
      <c r="BC48" s="125"/>
      <c r="BP48" s="76" t="s">
        <v>114</v>
      </c>
      <c r="BQ48" s="76" t="s">
        <v>115</v>
      </c>
      <c r="BR48" s="76" t="s">
        <v>271</v>
      </c>
    </row>
    <row r="49" spans="2:70" ht="17.399999999999999" thickBot="1">
      <c r="H49" s="49"/>
      <c r="I49" s="176"/>
      <c r="N49" s="130"/>
      <c r="X49" s="218"/>
      <c r="Y49" s="130"/>
      <c r="Z49" s="130"/>
      <c r="AA49" s="130"/>
      <c r="AC49" s="143"/>
      <c r="AF49" s="230"/>
      <c r="AG49" s="130"/>
      <c r="AH49" s="130"/>
      <c r="AI49" s="130"/>
      <c r="AN49" s="185"/>
      <c r="AO49" s="222"/>
      <c r="AP49" s="222"/>
      <c r="AQ49" s="222"/>
      <c r="AR49" s="222"/>
      <c r="AS49" s="222"/>
      <c r="AT49" s="222"/>
      <c r="AU49" s="222"/>
      <c r="AV49" s="222"/>
      <c r="AW49" s="130"/>
      <c r="AX49" s="130"/>
      <c r="AY49" s="130"/>
      <c r="BA49" s="249"/>
      <c r="BB49" s="249"/>
      <c r="BC49" s="125"/>
      <c r="BP49" s="76"/>
      <c r="BQ49" s="76"/>
      <c r="BR49" s="76"/>
    </row>
    <row r="50" spans="2:70" ht="17.399999999999999" thickBot="1">
      <c r="B50" s="49"/>
      <c r="C50" s="129"/>
      <c r="D50" s="129"/>
      <c r="E50" s="129"/>
      <c r="H50" s="49"/>
      <c r="I50" s="176"/>
      <c r="N50" s="130"/>
      <c r="X50" s="218"/>
      <c r="Y50" s="130"/>
      <c r="Z50" s="130"/>
      <c r="AA50" s="130"/>
      <c r="AC50" s="143"/>
      <c r="AF50" s="230"/>
      <c r="AG50" s="130"/>
      <c r="AH50" s="130"/>
      <c r="AI50" s="130"/>
      <c r="AN50" s="185"/>
      <c r="AO50" s="222"/>
      <c r="AP50" s="222"/>
      <c r="AQ50" s="222"/>
      <c r="AR50" s="222"/>
      <c r="AS50" s="222"/>
      <c r="AT50" s="222"/>
      <c r="AU50" s="222"/>
      <c r="AV50" s="222"/>
      <c r="AW50" s="130"/>
      <c r="AX50" s="130"/>
      <c r="AY50" s="130"/>
      <c r="BA50" s="249"/>
      <c r="BB50" s="249"/>
      <c r="BC50" s="125"/>
      <c r="BP50" s="76"/>
      <c r="BQ50" s="76"/>
      <c r="BR50" s="76"/>
    </row>
    <row r="51" spans="2:70" ht="17.399999999999999" thickBot="1">
      <c r="H51" s="49"/>
      <c r="I51" s="176"/>
      <c r="M51">
        <v>446</v>
      </c>
      <c r="N51" s="130">
        <v>17481504031</v>
      </c>
      <c r="X51" s="218"/>
      <c r="Y51" s="130"/>
      <c r="Z51" s="130"/>
      <c r="AA51" s="130"/>
      <c r="AC51" s="143"/>
      <c r="AF51" s="230"/>
      <c r="AG51" s="130"/>
      <c r="AH51" s="130"/>
      <c r="AI51" s="130"/>
      <c r="AN51" s="185"/>
      <c r="AO51" s="222"/>
      <c r="AP51" s="222"/>
      <c r="AQ51" s="222"/>
      <c r="AR51" s="222"/>
      <c r="AS51" s="222"/>
      <c r="AT51" s="222"/>
      <c r="AU51" s="222"/>
      <c r="AV51" s="222"/>
      <c r="AW51" s="130"/>
      <c r="AX51" s="130"/>
      <c r="AY51" s="130"/>
      <c r="BA51" s="249"/>
      <c r="BB51" s="249"/>
      <c r="BC51" s="125"/>
      <c r="BP51" s="212">
        <v>1235</v>
      </c>
      <c r="BQ51" s="130">
        <v>16448381440</v>
      </c>
      <c r="BR51" s="130">
        <v>10609368753</v>
      </c>
    </row>
    <row r="52" spans="2:70" ht="17.399999999999999" thickBot="1">
      <c r="B52" s="76" t="s">
        <v>114</v>
      </c>
      <c r="C52" s="76" t="s">
        <v>61</v>
      </c>
      <c r="D52" s="76" t="s">
        <v>324</v>
      </c>
      <c r="E52" s="76" t="s">
        <v>200</v>
      </c>
      <c r="F52" s="76" t="s">
        <v>325</v>
      </c>
      <c r="G52" s="76" t="s">
        <v>3</v>
      </c>
      <c r="H52" s="49"/>
      <c r="I52" s="176"/>
      <c r="M52">
        <v>468</v>
      </c>
      <c r="N52" s="130">
        <v>6673911002</v>
      </c>
      <c r="X52" s="218"/>
      <c r="Y52" s="130"/>
      <c r="Z52" s="130"/>
      <c r="AA52" s="130"/>
      <c r="AC52" s="143"/>
      <c r="AF52" s="230"/>
      <c r="AG52" s="130"/>
      <c r="AH52" s="130"/>
      <c r="AI52" s="130"/>
      <c r="AN52" s="185"/>
      <c r="AO52" s="222"/>
      <c r="AP52" s="222"/>
      <c r="AQ52" s="222"/>
      <c r="AR52" s="222"/>
      <c r="AS52" s="222"/>
      <c r="AT52" s="222"/>
      <c r="AU52" s="222"/>
      <c r="AV52" s="222"/>
      <c r="AW52" s="130"/>
      <c r="AX52" s="130"/>
      <c r="AY52" s="130"/>
      <c r="BA52" s="249"/>
      <c r="BB52" s="249"/>
      <c r="BC52" s="125"/>
      <c r="BP52" s="212">
        <v>1841</v>
      </c>
      <c r="BQ52" s="130">
        <v>16376730480</v>
      </c>
      <c r="BR52" s="130">
        <v>16376730480</v>
      </c>
    </row>
    <row r="53" spans="2:70" ht="17.399999999999999" thickBot="1">
      <c r="B53" s="212" t="s">
        <v>268</v>
      </c>
      <c r="C53" s="51" t="s">
        <v>326</v>
      </c>
      <c r="D53" s="212">
        <v>2023</v>
      </c>
      <c r="E53" s="130">
        <v>2323051966</v>
      </c>
      <c r="F53" s="130">
        <v>2323051966</v>
      </c>
      <c r="G53" s="130">
        <f>E53-F53</f>
        <v>0</v>
      </c>
      <c r="J53" s="241"/>
      <c r="M53">
        <v>475</v>
      </c>
      <c r="N53" s="130">
        <v>8740909458</v>
      </c>
      <c r="X53" s="218" t="s">
        <v>285</v>
      </c>
      <c r="Y53" s="130">
        <v>77876585353</v>
      </c>
      <c r="Z53" s="130">
        <v>77876585353</v>
      </c>
      <c r="AA53" s="130">
        <v>0</v>
      </c>
      <c r="AF53" s="230">
        <v>1788</v>
      </c>
      <c r="AG53" s="130">
        <v>200270016523</v>
      </c>
      <c r="AH53" s="130">
        <v>200270016523</v>
      </c>
      <c r="AI53" s="130">
        <v>0</v>
      </c>
      <c r="AN53" s="185" t="s">
        <v>41</v>
      </c>
      <c r="AO53" s="222">
        <f>'2024 FSSRI'!D8</f>
        <v>11064711737</v>
      </c>
      <c r="AP53" s="222">
        <f>'2024 FSSRI'!D42+'2024 FSSRI'!D76+'2024 FSSRI'!D110</f>
        <v>39492509422</v>
      </c>
      <c r="AQ53" s="222">
        <f>'2024 FSSRI'!D144+'2024 FSSRI'!D178+'2024 FSSRI'!D212</f>
        <v>41464302546</v>
      </c>
      <c r="AR53" s="222">
        <f>'2024 FSSRI'!D246+'2024 FSSRI'!D314+'2024 FSSRI'!D382+'[1]CÁLCULO PAGO'!$I$15</f>
        <v>41625602809</v>
      </c>
      <c r="AS53" s="222">
        <f>'2024 FSSRI'!D416+'2024 FSSRI'!D484+'[1]CÁLCULO PAGO'!$L$15</f>
        <v>45035471897</v>
      </c>
      <c r="AT53" s="222">
        <f>'2024 FSSRI'!D548</f>
        <v>22517735949</v>
      </c>
      <c r="AU53" s="222">
        <v>13510641569</v>
      </c>
      <c r="AV53" s="222">
        <v>41079331806</v>
      </c>
      <c r="AW53" s="130">
        <f t="shared" si="2"/>
        <v>5050954288</v>
      </c>
      <c r="AX53" s="130">
        <f t="shared" si="0"/>
        <v>41079331806</v>
      </c>
      <c r="AY53" s="130">
        <f t="shared" si="1"/>
        <v>214710975929</v>
      </c>
      <c r="BA53" s="249">
        <v>4290687598</v>
      </c>
      <c r="BB53" s="249">
        <v>4290687710</v>
      </c>
      <c r="BC53" s="125">
        <f t="shared" si="3"/>
        <v>-112</v>
      </c>
      <c r="BP53" s="212">
        <v>1949</v>
      </c>
      <c r="BQ53" s="130">
        <v>16695374291</v>
      </c>
      <c r="BR53" s="130">
        <v>16695374291</v>
      </c>
    </row>
    <row r="54" spans="2:70" ht="17.399999999999999" thickBot="1">
      <c r="B54" s="212" t="s">
        <v>273</v>
      </c>
      <c r="C54" s="51" t="s">
        <v>327</v>
      </c>
      <c r="D54" s="212">
        <v>2023</v>
      </c>
      <c r="E54" s="130">
        <v>4787838756</v>
      </c>
      <c r="F54" s="130">
        <v>4787838756</v>
      </c>
      <c r="G54" s="51">
        <f t="shared" ref="G54:G68" si="6">E54-F54</f>
        <v>0</v>
      </c>
      <c r="M54">
        <v>598</v>
      </c>
      <c r="N54" s="130">
        <v>8439264147</v>
      </c>
      <c r="X54" s="218" t="s">
        <v>287</v>
      </c>
      <c r="Y54" s="130">
        <v>132556660887</v>
      </c>
      <c r="Z54" s="130">
        <v>132556660887</v>
      </c>
      <c r="AA54" s="130">
        <v>0</v>
      </c>
      <c r="AF54" s="230">
        <v>1933</v>
      </c>
      <c r="AG54" s="130">
        <v>404452463</v>
      </c>
      <c r="AH54" s="130">
        <v>404452463</v>
      </c>
      <c r="AI54" s="130">
        <v>0</v>
      </c>
      <c r="AN54" s="185" t="s">
        <v>13</v>
      </c>
      <c r="AO54" s="222">
        <f>'2024 FSSRI'!D16</f>
        <v>1163626680</v>
      </c>
      <c r="AP54" s="222">
        <f>'2024 FSSRI'!D50+'2024 FSSRI'!D84+'2024 FSSRI'!D118</f>
        <v>11029244570</v>
      </c>
      <c r="AQ54" s="222">
        <f>'2024 FSSRI'!D152+'2024 FSSRI'!D186+'2024 FSSRI'!D288</f>
        <v>11788722187</v>
      </c>
      <c r="AR54" s="222">
        <f>'2024 FSSRI'!D254+'2024 FSSRI'!D322+'2024 FSSRI'!D458+'[1]CÁLCULO PAGO'!$I$16</f>
        <v>12100335863</v>
      </c>
      <c r="AS54" s="222">
        <f>'2024 FSSRI'!D424+'2024 FSSRI'!D492+'[1]CÁLCULO PAGO'!$L$16</f>
        <v>12078804988</v>
      </c>
      <c r="AT54" s="222">
        <f>'2024 FSSRI'!D549</f>
        <v>6039402494</v>
      </c>
      <c r="AU54" s="222">
        <v>3623641496</v>
      </c>
      <c r="AV54" s="222">
        <v>12050053295</v>
      </c>
      <c r="AW54" s="130">
        <f t="shared" si="2"/>
        <v>2387009305</v>
      </c>
      <c r="AX54" s="130">
        <f t="shared" si="0"/>
        <v>12050053295</v>
      </c>
      <c r="AY54" s="130">
        <f t="shared" si="1"/>
        <v>57823778278</v>
      </c>
      <c r="BA54" s="249">
        <v>-290550899</v>
      </c>
      <c r="BB54" s="249">
        <v>-290550899</v>
      </c>
      <c r="BC54" s="125">
        <f t="shared" si="3"/>
        <v>0</v>
      </c>
      <c r="BP54" s="108" t="s">
        <v>127</v>
      </c>
      <c r="BQ54" s="229">
        <v>82405461675</v>
      </c>
      <c r="BR54" s="229">
        <v>70788210470</v>
      </c>
    </row>
    <row r="55" spans="2:70" ht="16.95" hidden="1" customHeight="1">
      <c r="B55" s="212" t="s">
        <v>276</v>
      </c>
      <c r="C55" s="51" t="s">
        <v>328</v>
      </c>
      <c r="D55" s="212">
        <v>2023</v>
      </c>
      <c r="E55" s="130">
        <v>2872703253</v>
      </c>
      <c r="F55" s="130">
        <v>2872703253</v>
      </c>
      <c r="G55" s="51">
        <f t="shared" si="6"/>
        <v>0</v>
      </c>
      <c r="K55" s="155"/>
      <c r="N55" s="130"/>
      <c r="X55" s="218" t="s">
        <v>293</v>
      </c>
      <c r="Y55" s="130">
        <v>62863043162</v>
      </c>
      <c r="Z55" s="130">
        <v>0</v>
      </c>
      <c r="AA55" s="130">
        <v>62863043162</v>
      </c>
      <c r="AC55" s="129">
        <f>SUM(Z9:Z58)</f>
        <v>432976320192</v>
      </c>
      <c r="AF55" s="230">
        <v>235</v>
      </c>
      <c r="AG55" s="130">
        <v>731605299839</v>
      </c>
      <c r="AH55" s="130">
        <v>0</v>
      </c>
      <c r="AI55" s="130">
        <v>731605299839</v>
      </c>
      <c r="AN55" s="185" t="s">
        <v>43</v>
      </c>
      <c r="AO55" s="222">
        <f>'2024 FSSRI'!D12</f>
        <v>5121554119</v>
      </c>
      <c r="AP55" s="222">
        <f>'2024 FSSRI'!D46+'2024 FSSRI'!D80+'2024 FSSRI'!D114</f>
        <v>21750539031</v>
      </c>
      <c r="AQ55" s="222">
        <f>'2024 FSSRI'!D148+'2024 FSSRI'!D182+'2024 FSSRI'!D216</f>
        <v>24272583165</v>
      </c>
      <c r="AR55" s="222">
        <f>'2024 FSSRI'!D250+'2024 FSSRI'!D318+'2024 FSSRI'!D386+'[1]CÁLCULO PAGO'!$I$18</f>
        <v>25053783317</v>
      </c>
      <c r="AS55" s="222">
        <f>'2024 FSSRI'!D420+'2024 FSSRI'!D488+'[1]CÁLCULO PAGO'!$L$18</f>
        <v>20271563145</v>
      </c>
      <c r="AT55" s="222">
        <f>'2024 FSSRI'!D551</f>
        <v>10135781573</v>
      </c>
      <c r="AU55" s="222">
        <v>6081468944</v>
      </c>
      <c r="AV55" s="222">
        <v>24106973219</v>
      </c>
      <c r="AW55" s="130">
        <f t="shared" si="2"/>
        <v>7889722702</v>
      </c>
      <c r="AX55" s="130">
        <f t="shared" si="0"/>
        <v>24106973219</v>
      </c>
      <c r="AY55" s="130">
        <f t="shared" si="1"/>
        <v>112687273294</v>
      </c>
      <c r="BA55" s="249">
        <v>259774504</v>
      </c>
      <c r="BB55" s="249">
        <v>259774504</v>
      </c>
      <c r="BC55" s="125">
        <f t="shared" si="3"/>
        <v>0</v>
      </c>
    </row>
    <row r="56" spans="2:70" ht="17.399999999999999" thickBot="1">
      <c r="B56" s="212" t="s">
        <v>280</v>
      </c>
      <c r="C56" s="51" t="s">
        <v>329</v>
      </c>
      <c r="D56" s="212">
        <v>2023</v>
      </c>
      <c r="E56" s="130">
        <v>2777417610</v>
      </c>
      <c r="F56" s="130">
        <v>2777417610</v>
      </c>
      <c r="G56" s="51">
        <f t="shared" si="6"/>
        <v>0</v>
      </c>
      <c r="M56">
        <v>604</v>
      </c>
      <c r="N56" s="130">
        <v>6515516309</v>
      </c>
      <c r="X56" s="218" t="s">
        <v>295</v>
      </c>
      <c r="Y56" s="130">
        <v>32898272323</v>
      </c>
      <c r="Z56" s="130">
        <v>32898272323</v>
      </c>
      <c r="AA56" s="130">
        <v>0</v>
      </c>
      <c r="AC56" s="143" t="e">
        <f>AC55/#REF!</f>
        <v>#REF!</v>
      </c>
      <c r="AN56" s="185" t="s">
        <v>175</v>
      </c>
      <c r="AO56" s="222">
        <f>'2024 FSSRI'!D14</f>
        <v>290659932</v>
      </c>
      <c r="AP56" s="222">
        <f>'2024 FSSRI'!D48+'2024 FSSRI'!D82+'2024 FSSRI'!D116</f>
        <v>19720810445</v>
      </c>
      <c r="AQ56" s="222">
        <f>'2024 FSSRI'!D150+'2024 FSSRI'!D184+'2024 FSSRI'!D218</f>
        <v>19095239227</v>
      </c>
      <c r="AR56" s="222">
        <f>'2024 FSSRI'!D252+'2024 FSSRI'!D320+'2024 FSSRI'!D388</f>
        <v>17627668829</v>
      </c>
      <c r="AS56" s="222">
        <f>'2024 FSSRI'!D422+'2024 FSSRI'!D490+'2024 FSSRI'!D525</f>
        <v>17757635549</v>
      </c>
      <c r="AT56" s="222">
        <f>'2024 FSSRI'!D553</f>
        <v>8876343555</v>
      </c>
      <c r="AU56" s="222">
        <v>5325806133</v>
      </c>
      <c r="AV56" s="222">
        <v>17126539080</v>
      </c>
      <c r="AW56" s="130">
        <f t="shared" si="2"/>
        <v>2924389392</v>
      </c>
      <c r="AX56" s="130">
        <f t="shared" si="0"/>
        <v>17126539080</v>
      </c>
      <c r="AY56" s="130">
        <f t="shared" si="1"/>
        <v>88694163670</v>
      </c>
      <c r="BA56" s="249"/>
      <c r="BB56" s="249"/>
      <c r="BC56" s="125">
        <f t="shared" si="3"/>
        <v>0</v>
      </c>
    </row>
    <row r="57" spans="2:70">
      <c r="B57" s="212" t="s">
        <v>282</v>
      </c>
      <c r="C57" s="51" t="s">
        <v>330</v>
      </c>
      <c r="D57" s="212">
        <v>2024</v>
      </c>
      <c r="E57" s="130">
        <v>5218979810</v>
      </c>
      <c r="F57" s="130">
        <v>5218979810</v>
      </c>
      <c r="G57" s="51">
        <f t="shared" si="6"/>
        <v>0</v>
      </c>
      <c r="M57">
        <v>646</v>
      </c>
      <c r="N57" s="130">
        <v>9546321154</v>
      </c>
      <c r="X57" s="218" t="s">
        <v>331</v>
      </c>
      <c r="Y57" s="130">
        <v>2408065208</v>
      </c>
      <c r="Z57" s="130">
        <v>2408065208</v>
      </c>
      <c r="AA57" s="130">
        <v>0</v>
      </c>
      <c r="AN57" s="185" t="s">
        <v>176</v>
      </c>
      <c r="AO57" s="222">
        <f>'2024 FSSRI'!D17</f>
        <v>2323051966</v>
      </c>
      <c r="AP57" s="222">
        <f>'2024 FSSRI'!D51+'2024 FSSRI'!D85+'2024 FSSRI'!D119</f>
        <v>10437959619</v>
      </c>
      <c r="AQ57" s="222">
        <f>'2024 FSSRI'!D153+'2024 FSSRI'!D187+'2024 FSSRI'!D221</f>
        <v>11226917920</v>
      </c>
      <c r="AR57" s="222">
        <f>'2024 FSSRI'!D255+'2024 FSSRI'!D323+'2024 FSSRI'!D391</f>
        <v>12510936383</v>
      </c>
      <c r="AS57" s="222">
        <f>'2024 FSSRI'!D425+'2024 FSSRI'!D526</f>
        <v>12138065375</v>
      </c>
      <c r="AT57" s="222">
        <f>'2024 FSSRI'!D554</f>
        <v>6069032688</v>
      </c>
      <c r="AU57" s="222">
        <v>3641419613</v>
      </c>
      <c r="AV57" s="222">
        <v>17163894755</v>
      </c>
      <c r="AW57" s="130">
        <f t="shared" si="2"/>
        <v>7453442454</v>
      </c>
      <c r="AX57" s="130">
        <f t="shared" si="0"/>
        <v>17163894755</v>
      </c>
      <c r="AY57" s="130">
        <f t="shared" si="1"/>
        <v>58347383564</v>
      </c>
      <c r="BA57" s="125">
        <f>SUM(BA28:BA56)</f>
        <v>-42080846299</v>
      </c>
      <c r="BB57" s="125">
        <f>SUM(BB28:BB56)</f>
        <v>-42080845495</v>
      </c>
      <c r="BC57" s="125">
        <f>SUM(BC28:BC56)</f>
        <v>-804</v>
      </c>
    </row>
    <row r="58" spans="2:70">
      <c r="B58" s="212" t="s">
        <v>284</v>
      </c>
      <c r="C58" s="51" t="s">
        <v>332</v>
      </c>
      <c r="D58" s="212">
        <v>2024</v>
      </c>
      <c r="E58" s="130">
        <v>3131387886</v>
      </c>
      <c r="F58" s="130">
        <v>3131387886</v>
      </c>
      <c r="G58" s="51">
        <f t="shared" si="6"/>
        <v>0</v>
      </c>
      <c r="M58">
        <v>831</v>
      </c>
      <c r="N58" s="130">
        <v>44111923089</v>
      </c>
      <c r="X58" s="218" t="s">
        <v>333</v>
      </c>
      <c r="Y58" s="130">
        <v>216620713795</v>
      </c>
      <c r="Z58" s="130">
        <v>0</v>
      </c>
      <c r="AA58" s="130">
        <v>216620713795</v>
      </c>
      <c r="AF58" s="72"/>
      <c r="AG58" s="72"/>
      <c r="AH58" s="72"/>
      <c r="AI58" s="72"/>
      <c r="AN58" s="185" t="s">
        <v>182</v>
      </c>
      <c r="AO58" s="222">
        <f>'2024 FSSRI'!D25</f>
        <v>453549195</v>
      </c>
      <c r="AP58" s="222">
        <f>'2024 FSSRI'!D59+'2024 FSSRI'!D93+'2024 FSSRI'!D127</f>
        <v>2195377469</v>
      </c>
      <c r="AQ58" s="222">
        <f>'2024 FSSRI'!D161+'2024 FSSRI'!D195</f>
        <v>1756301976</v>
      </c>
      <c r="AR58" s="222">
        <f>'2024 FSSRI'!D263+'2024 FSSRI'!D331+'2024 FSSRI'!D399+'[1]CÁLCULO PAGO'!$I$22</f>
        <v>1841820695</v>
      </c>
      <c r="AS58" s="222">
        <f>'2024 FSSRI'!D433+'2024 FSSRI'!D501+'[1]CÁLCULO PAGO'!$L$22</f>
        <v>105372779</v>
      </c>
      <c r="AT58" s="222">
        <f>'2024 FSSRI'!D555</f>
        <v>0</v>
      </c>
      <c r="AU58" s="222">
        <v>0</v>
      </c>
      <c r="AV58" s="222">
        <v>0</v>
      </c>
      <c r="AW58" s="130">
        <f t="shared" si="2"/>
        <v>0</v>
      </c>
      <c r="AX58" s="130">
        <f t="shared" si="0"/>
        <v>0</v>
      </c>
      <c r="AY58" s="130">
        <f t="shared" si="1"/>
        <v>6352422114</v>
      </c>
    </row>
    <row r="59" spans="2:70">
      <c r="B59" s="212" t="s">
        <v>285</v>
      </c>
      <c r="C59" s="51" t="s">
        <v>334</v>
      </c>
      <c r="D59" s="212">
        <v>2024</v>
      </c>
      <c r="E59" s="130">
        <v>2876550224</v>
      </c>
      <c r="F59" s="130">
        <v>2876550224</v>
      </c>
      <c r="G59" s="51">
        <f t="shared" si="6"/>
        <v>0</v>
      </c>
      <c r="M59">
        <v>838</v>
      </c>
      <c r="N59" s="276">
        <v>5160285716</v>
      </c>
      <c r="X59" s="221" t="s">
        <v>127</v>
      </c>
      <c r="Y59" s="131">
        <v>1074622531263</v>
      </c>
      <c r="Z59" s="131">
        <v>715604777774</v>
      </c>
      <c r="AA59" s="131">
        <v>359017753489</v>
      </c>
      <c r="AF59" s="76" t="s">
        <v>335</v>
      </c>
      <c r="AG59" s="76" t="s">
        <v>115</v>
      </c>
      <c r="AH59" s="76" t="s">
        <v>336</v>
      </c>
      <c r="AI59" s="76" t="s">
        <v>3</v>
      </c>
      <c r="AN59" s="185" t="s">
        <v>177</v>
      </c>
      <c r="AO59" s="222">
        <f>'2024 FSSRI'!D18</f>
        <v>241880667</v>
      </c>
      <c r="AP59" s="222">
        <f>'2024 FSSRI'!D52+'2024 FSSRI'!D86+'2024 FSSRI'!D120</f>
        <v>10580748459</v>
      </c>
      <c r="AQ59" s="222">
        <f>'2024 FSSRI'!D154+'2024 FSSRI'!D188+'2024 FSSRI'!D222</f>
        <v>11169214716</v>
      </c>
      <c r="AR59" s="222">
        <f>'2024 FSSRI'!D256+'2024 FSSRI'!D324+'2024 FSSRI'!D392</f>
        <v>11440875453</v>
      </c>
      <c r="AS59" s="222">
        <f>'2024 FSSRI'!D426+'2024 FSSRI'!D494+'2024 FSSRI'!D524</f>
        <v>11294597048</v>
      </c>
      <c r="AT59" s="222">
        <f>'2024 FSSRI'!D552</f>
        <v>5647298524</v>
      </c>
      <c r="AU59" s="222">
        <v>3388379114</v>
      </c>
      <c r="AV59" s="222">
        <v>12122304431</v>
      </c>
      <c r="AW59" s="130">
        <f t="shared" si="2"/>
        <v>3086626793</v>
      </c>
      <c r="AX59" s="130">
        <f t="shared" si="0"/>
        <v>12122304431</v>
      </c>
      <c r="AY59" s="130">
        <f t="shared" si="1"/>
        <v>53762993981</v>
      </c>
    </row>
    <row r="60" spans="2:70">
      <c r="B60" s="212" t="s">
        <v>287</v>
      </c>
      <c r="C60" s="51" t="s">
        <v>337</v>
      </c>
      <c r="D60" s="212">
        <v>2024</v>
      </c>
      <c r="E60" s="130">
        <v>5613458960</v>
      </c>
      <c r="F60" s="130">
        <v>5613458960</v>
      </c>
      <c r="G60" s="51">
        <f t="shared" si="6"/>
        <v>0</v>
      </c>
      <c r="N60" s="129">
        <f>SUM(N41:N59)</f>
        <v>129498518634</v>
      </c>
      <c r="AF60" s="51" t="s">
        <v>338</v>
      </c>
      <c r="AG60" s="130">
        <f>AG4+AG5+AG6+AG8</f>
        <v>1030049646914</v>
      </c>
      <c r="AH60" s="130">
        <f>AH4+AH5+AH6+AH8</f>
        <v>1030049646914</v>
      </c>
      <c r="AI60" s="130">
        <f>AI4+AI5+AI6+AI8</f>
        <v>0</v>
      </c>
      <c r="AN60" s="185" t="s">
        <v>21</v>
      </c>
      <c r="AO60" s="222">
        <f>'2024 FSSRI'!D21</f>
        <v>374112045</v>
      </c>
      <c r="AP60" s="222">
        <f>'2024 FSSRI'!D55+'2024 FSSRI'!D89+'2024 FSSRI'!D123</f>
        <v>3660136730</v>
      </c>
      <c r="AQ60" s="222">
        <f>'2024 FSSRI'!D157+'2024 FSSRI'!D191+'2024 FSSRI'!D225</f>
        <v>3786663038</v>
      </c>
      <c r="AR60" s="222">
        <f>'2024 FSSRI'!D259+'2024 FSSRI'!D327+'2024 FSSRI'!D395</f>
        <v>4168360048</v>
      </c>
      <c r="AS60" s="222">
        <f>'2024 FSSRI'!D429+'2024 FSSRI'!D497+'2024 FSSRI'!D529</f>
        <v>4001224059</v>
      </c>
      <c r="AT60" s="222">
        <f>'2024 FSSRI'!D557</f>
        <v>2000612030</v>
      </c>
      <c r="AU60" s="222">
        <v>1200367218</v>
      </c>
      <c r="AV60" s="222">
        <v>3830945497</v>
      </c>
      <c r="AW60" s="130">
        <f t="shared" si="2"/>
        <v>629966249</v>
      </c>
      <c r="AX60" s="130">
        <f t="shared" si="0"/>
        <v>3830945497</v>
      </c>
      <c r="AY60" s="130">
        <f t="shared" si="1"/>
        <v>19191475168</v>
      </c>
    </row>
    <row r="61" spans="2:70">
      <c r="B61" s="212" t="s">
        <v>289</v>
      </c>
      <c r="C61" s="51" t="s">
        <v>339</v>
      </c>
      <c r="D61" s="212">
        <v>2024</v>
      </c>
      <c r="E61" s="130">
        <v>3368075376</v>
      </c>
      <c r="F61" s="130">
        <v>3368075376</v>
      </c>
      <c r="G61" s="51">
        <f t="shared" si="6"/>
        <v>0</v>
      </c>
      <c r="X61" s="351" t="s">
        <v>340</v>
      </c>
      <c r="Y61" s="351"/>
      <c r="Z61" s="351"/>
      <c r="AA61" s="351"/>
      <c r="AF61" s="51" t="s">
        <v>341</v>
      </c>
      <c r="AG61" s="130">
        <f>AG7+AG9+AG28+AG54</f>
        <v>1049789546180</v>
      </c>
      <c r="AH61" s="130">
        <f>AH7+AH9+AH28+AH54</f>
        <v>760581245058</v>
      </c>
      <c r="AI61" s="130">
        <f>AI7+AI9+AI28+AI54</f>
        <v>289208301122</v>
      </c>
      <c r="AN61" s="185" t="s">
        <v>51</v>
      </c>
      <c r="AO61" s="222">
        <f>'2024 FSSRI'!D24</f>
        <v>64195208</v>
      </c>
      <c r="AP61" s="222">
        <f>'2024 FSSRI'!D58+'2024 FSSRI'!D92+'2024 FSSRI'!D126</f>
        <v>2481666928</v>
      </c>
      <c r="AQ61" s="222">
        <f>'2024 FSSRI'!D160+'2024 FSSRI'!D194+'2024 FSSRI'!D228</f>
        <v>2635251113</v>
      </c>
      <c r="AR61" s="222">
        <f>'2024 FSSRI'!D262+'2024 FSSRI'!D330+'2024 FSSRI'!D398</f>
        <v>2831494727</v>
      </c>
      <c r="AS61" s="222">
        <f>'2024 FSSRI'!D432+'2024 FSSRI'!D500+'2024 FSSRI'!D532</f>
        <v>2822162790</v>
      </c>
      <c r="AT61" s="222">
        <f>'2024 FSSRI'!D560</f>
        <v>1411081395</v>
      </c>
      <c r="AU61" s="222">
        <v>846648837</v>
      </c>
      <c r="AV61" s="222">
        <v>2895322100</v>
      </c>
      <c r="AW61" s="130">
        <f t="shared" si="2"/>
        <v>637591868</v>
      </c>
      <c r="AX61" s="130">
        <f t="shared" si="0"/>
        <v>2895322100</v>
      </c>
      <c r="AY61" s="130">
        <f t="shared" si="1"/>
        <v>13092500998</v>
      </c>
    </row>
    <row r="62" spans="2:70">
      <c r="B62" s="212" t="s">
        <v>293</v>
      </c>
      <c r="C62" s="51" t="s">
        <v>342</v>
      </c>
      <c r="D62" s="212">
        <v>2024</v>
      </c>
      <c r="E62" s="130">
        <v>3529402047</v>
      </c>
      <c r="F62" s="130">
        <v>3529402047</v>
      </c>
      <c r="G62" s="51">
        <f t="shared" si="6"/>
        <v>0</v>
      </c>
      <c r="H62" s="155"/>
      <c r="I62" s="155"/>
      <c r="J62" s="155"/>
      <c r="X62" s="220" t="s">
        <v>114</v>
      </c>
      <c r="Y62" s="220" t="s">
        <v>264</v>
      </c>
      <c r="Z62" s="220" t="s">
        <v>137</v>
      </c>
      <c r="AA62" s="220" t="s">
        <v>136</v>
      </c>
      <c r="AF62" s="51" t="s">
        <v>343</v>
      </c>
      <c r="AG62" s="130" t="e">
        <f>AG53+#REF!+AG55</f>
        <v>#REF!</v>
      </c>
      <c r="AH62" s="130" t="e">
        <f>AH53+#REF!+AH55</f>
        <v>#REF!</v>
      </c>
      <c r="AI62" s="130" t="e">
        <f>AI53+#REF!+AI55</f>
        <v>#REF!</v>
      </c>
      <c r="AN62" s="185" t="s">
        <v>22</v>
      </c>
      <c r="AO62" s="222">
        <f>'2024 FSSRI'!D23</f>
        <v>53601166</v>
      </c>
      <c r="AP62" s="222">
        <f>'2024 FSSRI'!D57+'2024 FSSRI'!D91+'2024 FSSRI'!D125</f>
        <v>2991236190</v>
      </c>
      <c r="AQ62" s="222">
        <f>'2024 FSSRI'!D159+'2024 FSSRI'!D193+'2024 FSSRI'!D227+'[1]CÁLCULO PAGO'!$F$25</f>
        <v>4199098751</v>
      </c>
      <c r="AR62" s="222">
        <f>'2024 FSSRI'!D261+'2024 FSSRI'!D329+'2024 FSSRI'!D397</f>
        <v>4064713413</v>
      </c>
      <c r="AS62" s="222">
        <f>'2024 FSSRI'!D431+'2024 FSSRI'!D499+'[1]CÁLCULO PAGO'!$L$25</f>
        <v>3681340818</v>
      </c>
      <c r="AT62" s="222">
        <f>'2024 FSSRI'!D558</f>
        <v>1840670409</v>
      </c>
      <c r="AU62" s="222">
        <v>1104402245</v>
      </c>
      <c r="AV62" s="222">
        <v>4035563668</v>
      </c>
      <c r="AW62" s="130">
        <f t="shared" si="2"/>
        <v>1090491014</v>
      </c>
      <c r="AX62" s="130">
        <f t="shared" si="0"/>
        <v>4035563668</v>
      </c>
      <c r="AY62" s="130">
        <f t="shared" si="1"/>
        <v>17935062992</v>
      </c>
    </row>
    <row r="63" spans="2:70">
      <c r="B63" s="212" t="s">
        <v>295</v>
      </c>
      <c r="C63" s="51" t="s">
        <v>344</v>
      </c>
      <c r="D63" s="212">
        <v>2024</v>
      </c>
      <c r="E63" s="130">
        <v>406911655</v>
      </c>
      <c r="F63" s="130">
        <v>406911655</v>
      </c>
      <c r="G63" s="51">
        <f t="shared" si="6"/>
        <v>0</v>
      </c>
      <c r="H63" s="175"/>
      <c r="X63" s="218" t="s">
        <v>268</v>
      </c>
      <c r="Y63" s="130">
        <v>53513614476</v>
      </c>
      <c r="Z63" s="130">
        <v>53513614476</v>
      </c>
      <c r="AA63" s="130">
        <v>0</v>
      </c>
      <c r="AN63" s="185" t="s">
        <v>178</v>
      </c>
      <c r="AO63" s="222">
        <f>'2024 FSSRI'!D19</f>
        <v>2977778668</v>
      </c>
      <c r="AP63" s="222">
        <f>'2024 FSSRI'!D53+'2024 FSSRI'!D87+'2024 FSSRI'!D121</f>
        <v>7216460954</v>
      </c>
      <c r="AQ63" s="222">
        <f>'2024 FSSRI'!D155+'2024 FSSRI'!D189+'2024 FSSRI'!D223</f>
        <v>8253717585</v>
      </c>
      <c r="AR63" s="222">
        <f>'2024 FSSRI'!D257+'2024 FSSRI'!D325+'2024 FSSRI'!D393</f>
        <v>7748200143</v>
      </c>
      <c r="AS63" s="222">
        <f>'2024 FSSRI'!D427+'2024 FSSRI'!D495+'2024 FSSRI'!D528</f>
        <v>7180831031</v>
      </c>
      <c r="AT63" s="222">
        <f>'2024 FSSRI'!D556</f>
        <v>3590415516</v>
      </c>
      <c r="AU63" s="222">
        <v>2154249309</v>
      </c>
      <c r="AV63" s="222">
        <v>7446993644</v>
      </c>
      <c r="AW63" s="130">
        <f t="shared" si="2"/>
        <v>1702328819</v>
      </c>
      <c r="AX63" s="130">
        <f t="shared" si="0"/>
        <v>7446993644</v>
      </c>
      <c r="AY63" s="130">
        <f t="shared" si="1"/>
        <v>39121653206</v>
      </c>
    </row>
    <row r="64" spans="2:70">
      <c r="B64" s="212" t="s">
        <v>299</v>
      </c>
      <c r="C64" s="51" t="s">
        <v>345</v>
      </c>
      <c r="D64" s="212">
        <v>2024</v>
      </c>
      <c r="E64" s="130">
        <v>0</v>
      </c>
      <c r="F64" s="130">
        <v>0</v>
      </c>
      <c r="G64" s="51">
        <f t="shared" si="6"/>
        <v>0</v>
      </c>
      <c r="H64" s="175"/>
      <c r="X64" s="292"/>
      <c r="Y64" s="139"/>
      <c r="Z64" s="139"/>
      <c r="AA64" s="139"/>
      <c r="AN64" s="293"/>
      <c r="AO64" s="294"/>
      <c r="AP64" s="294"/>
      <c r="AQ64" s="294"/>
      <c r="AR64" s="294"/>
      <c r="AS64" s="294"/>
      <c r="AT64" s="294"/>
      <c r="AU64" s="294"/>
      <c r="AV64" s="294"/>
      <c r="AW64" s="139"/>
      <c r="AX64" s="139"/>
      <c r="AY64" s="139"/>
    </row>
    <row r="65" spans="2:62" ht="28.8">
      <c r="B65" s="212" t="s">
        <v>346</v>
      </c>
      <c r="C65" s="51" t="s">
        <v>347</v>
      </c>
      <c r="D65" s="212">
        <v>2024</v>
      </c>
      <c r="E65" s="130">
        <v>11731153720</v>
      </c>
      <c r="F65" s="130">
        <v>11731153720</v>
      </c>
      <c r="G65" s="51">
        <f t="shared" si="6"/>
        <v>0</v>
      </c>
      <c r="P65" s="114" t="s">
        <v>0</v>
      </c>
      <c r="Q65" s="122" t="s">
        <v>348</v>
      </c>
      <c r="R65" s="114"/>
      <c r="S65" s="114"/>
      <c r="T65" s="114"/>
      <c r="U65" s="114"/>
      <c r="V65" s="114"/>
      <c r="W65" s="114"/>
      <c r="X65" s="114" t="s">
        <v>273</v>
      </c>
      <c r="Y65" s="299">
        <v>76838340914</v>
      </c>
      <c r="Z65" s="299">
        <v>76838340914</v>
      </c>
      <c r="AA65" s="299">
        <v>0</v>
      </c>
      <c r="AB65" s="114"/>
      <c r="AC65" s="299">
        <f>SUM(Y63:Y105)</f>
        <v>577801818069</v>
      </c>
      <c r="AD65" s="114"/>
      <c r="AE65" s="114"/>
      <c r="AF65" s="114"/>
      <c r="AG65" s="114"/>
      <c r="AH65" s="114"/>
      <c r="AI65" s="114"/>
      <c r="AJ65" s="114"/>
      <c r="AK65" s="114"/>
      <c r="AL65" s="114"/>
      <c r="AM65" s="114"/>
      <c r="AN65" s="252" t="s">
        <v>23</v>
      </c>
      <c r="AO65" s="299">
        <f>'2024 FSSRI'!D26</f>
        <v>24408807</v>
      </c>
      <c r="AP65" s="299">
        <f>'2024 FSSRI'!D60+'2024 FSSRI'!D94+'2024 FSSRI'!D128</f>
        <v>844000954</v>
      </c>
      <c r="AQ65" s="299">
        <f>'2024 FSSRI'!D162+'2024 FSSRI'!D196+'2024 FSSRI'!D230</f>
        <v>925073736</v>
      </c>
      <c r="AR65" s="299">
        <f>'2024 FSSRI'!D264+'2024 FSSRI'!D332+'2024 FSSRI'!D400</f>
        <v>915625154</v>
      </c>
      <c r="AS65" s="299">
        <f>'2024 FSSRI'!D434+'2024 FSSRI'!D502+'2024 FSSRI'!D531</f>
        <v>935211833</v>
      </c>
      <c r="AT65" s="299">
        <f>'2024 FSSRI'!D559</f>
        <v>467605917</v>
      </c>
      <c r="AU65" s="299">
        <v>280563550</v>
      </c>
      <c r="AV65" s="299">
        <v>951348930</v>
      </c>
      <c r="AW65" s="299">
        <f t="shared" si="2"/>
        <v>203179463</v>
      </c>
      <c r="AX65" s="299">
        <f t="shared" si="0"/>
        <v>951348930</v>
      </c>
      <c r="AY65" s="299">
        <f t="shared" si="1"/>
        <v>4392489951</v>
      </c>
      <c r="AZ65" s="114"/>
      <c r="BA65" s="114"/>
      <c r="BB65" s="114"/>
      <c r="BC65" s="114"/>
      <c r="BD65" s="114"/>
      <c r="BE65" s="114"/>
      <c r="BF65" s="114"/>
      <c r="BG65" s="114"/>
      <c r="BH65" s="114"/>
      <c r="BI65" s="114"/>
      <c r="BJ65" s="114" t="s">
        <v>349</v>
      </c>
    </row>
    <row r="66" spans="2:62">
      <c r="B66" s="212" t="s">
        <v>350</v>
      </c>
      <c r="C66" s="51" t="s">
        <v>351</v>
      </c>
      <c r="D66" s="212">
        <v>2024</v>
      </c>
      <c r="E66" s="130">
        <v>6069032688</v>
      </c>
      <c r="F66" s="130">
        <v>6069032688</v>
      </c>
      <c r="G66" s="51">
        <f t="shared" si="6"/>
        <v>0</v>
      </c>
      <c r="P66" s="51" t="s">
        <v>74</v>
      </c>
      <c r="Q66" s="130">
        <v>162336702145</v>
      </c>
      <c r="R66" s="51"/>
      <c r="S66" s="51"/>
      <c r="T66" s="51"/>
      <c r="U66" s="51"/>
      <c r="V66" s="51"/>
      <c r="W66" s="51"/>
      <c r="X66" s="218" t="s">
        <v>276</v>
      </c>
      <c r="Y66" s="130">
        <v>46103004548</v>
      </c>
      <c r="Z66" s="130">
        <v>46103004548</v>
      </c>
      <c r="AA66" s="130">
        <v>0</v>
      </c>
      <c r="AB66" s="51"/>
      <c r="AC66" s="130">
        <f>SUM(Z63:Z105)</f>
        <v>577801818069</v>
      </c>
      <c r="AD66" s="51"/>
      <c r="AE66" s="51"/>
      <c r="AF66" s="51"/>
      <c r="AG66" s="51"/>
      <c r="AH66" s="51"/>
      <c r="AI66" s="51"/>
      <c r="AJ66" s="51"/>
      <c r="AK66" s="51"/>
      <c r="AL66" s="51"/>
      <c r="AM66" s="51"/>
      <c r="AN66" s="185" t="s">
        <v>25</v>
      </c>
      <c r="AO66" s="222">
        <f>'2024 FSSRI'!D15</f>
        <v>333145882</v>
      </c>
      <c r="AP66" s="222">
        <f>'2024 FSSRI'!D49+'2024 FSSRI'!D83+'2024 FSSRI'!D117</f>
        <v>12546229763</v>
      </c>
      <c r="AQ66" s="222">
        <f>'2024 FSSRI'!D151+'2024 FSSRI'!D185+'2024 FSSRI'!D219</f>
        <v>13132942077</v>
      </c>
      <c r="AR66" s="222">
        <f>'2024 FSSRI'!D253+'2024 FSSRI'!D321+'2024 FSSRI'!D389</f>
        <v>11860116816</v>
      </c>
      <c r="AS66" s="222">
        <f>'2024 FSSRI'!D423+'2024 FSSRI'!D491+'2024 FSSRI'!D533</f>
        <v>12496665457</v>
      </c>
      <c r="AT66" s="222">
        <f>'2024 FSSRI'!D561</f>
        <v>6248332729</v>
      </c>
      <c r="AU66" s="222">
        <v>3748999637</v>
      </c>
      <c r="AV66" s="222">
        <v>11829411279</v>
      </c>
      <c r="AW66" s="130">
        <f t="shared" si="2"/>
        <v>1832078913</v>
      </c>
      <c r="AX66" s="130">
        <f t="shared" si="0"/>
        <v>11829411279</v>
      </c>
      <c r="AY66" s="130">
        <f t="shared" si="1"/>
        <v>60366432361</v>
      </c>
      <c r="AZ66" s="51"/>
      <c r="BA66" s="51"/>
      <c r="BB66" s="51"/>
      <c r="BC66" s="51"/>
      <c r="BD66" s="51"/>
      <c r="BE66" s="51"/>
      <c r="BF66" s="51"/>
      <c r="BG66" s="51"/>
      <c r="BH66" s="51"/>
      <c r="BI66" s="51"/>
      <c r="BJ66" s="130">
        <v>10765029895</v>
      </c>
    </row>
    <row r="67" spans="2:62">
      <c r="B67" s="212" t="s">
        <v>352</v>
      </c>
      <c r="C67" s="51" t="s">
        <v>353</v>
      </c>
      <c r="D67" s="212">
        <v>2024</v>
      </c>
      <c r="E67" s="130">
        <v>3641419613</v>
      </c>
      <c r="F67" s="130">
        <v>3641419613</v>
      </c>
      <c r="G67" s="51">
        <f t="shared" si="6"/>
        <v>0</v>
      </c>
      <c r="I67" s="244"/>
      <c r="P67" s="51" t="s">
        <v>193</v>
      </c>
      <c r="Q67" s="130">
        <v>54443533</v>
      </c>
      <c r="R67" s="51"/>
      <c r="S67" s="51"/>
      <c r="T67" s="51"/>
      <c r="U67" s="51"/>
      <c r="V67" s="51"/>
      <c r="W67" s="51"/>
      <c r="X67" s="218" t="s">
        <v>280</v>
      </c>
      <c r="Y67" s="130">
        <v>42111672399</v>
      </c>
      <c r="Z67" s="130">
        <v>42111672399</v>
      </c>
      <c r="AA67" s="130">
        <v>0</v>
      </c>
      <c r="AB67" s="51"/>
      <c r="AC67" s="51">
        <f>AC66/AC65</f>
        <v>1</v>
      </c>
      <c r="AD67" s="51"/>
      <c r="AE67" s="51"/>
      <c r="AF67" s="51"/>
      <c r="AG67" s="51"/>
      <c r="AH67" s="51"/>
      <c r="AI67" s="51"/>
      <c r="AJ67" s="51"/>
      <c r="AK67" s="51"/>
      <c r="AL67" s="51"/>
      <c r="AM67" s="51" t="s">
        <v>274</v>
      </c>
      <c r="AN67" s="185" t="s">
        <v>184</v>
      </c>
      <c r="AO67" s="222">
        <v>0</v>
      </c>
      <c r="AP67" s="222">
        <f>'2024 FSSRI'!D63+'2024 FSSRI'!D97+'2024 FSSRI'!D131</f>
        <v>25816330</v>
      </c>
      <c r="AQ67" s="222">
        <f>'2024 FSSRI'!D165+'2024 FSSRI'!D199</f>
        <v>19761842</v>
      </c>
      <c r="AR67" s="222">
        <f>'[1]CÁLCULO PAGO'!$I$29</f>
        <v>11474377</v>
      </c>
      <c r="AS67" s="222">
        <f>'[1]CÁLCULO PAGO'!$L$29</f>
        <v>16320317</v>
      </c>
      <c r="AT67" s="222">
        <f>'2024 FSSRI'!D562</f>
        <v>8160159</v>
      </c>
      <c r="AU67" s="222">
        <v>4896095</v>
      </c>
      <c r="AV67" s="222">
        <v>11898488</v>
      </c>
      <c r="AW67" s="130">
        <v>0</v>
      </c>
      <c r="AX67" s="130">
        <f t="shared" si="0"/>
        <v>11898488</v>
      </c>
      <c r="AY67" s="130">
        <f t="shared" si="1"/>
        <v>86429120</v>
      </c>
      <c r="AZ67" s="51"/>
      <c r="BA67" s="51"/>
      <c r="BB67" s="51"/>
      <c r="BC67" s="51"/>
      <c r="BD67" s="51"/>
      <c r="BE67" s="51"/>
      <c r="BF67" s="51"/>
      <c r="BG67" s="51"/>
      <c r="BH67" s="51"/>
      <c r="BI67" s="51"/>
      <c r="BJ67" s="130">
        <v>0</v>
      </c>
    </row>
    <row r="68" spans="2:62">
      <c r="B68" s="212" t="s">
        <v>354</v>
      </c>
      <c r="C68" s="51" t="s">
        <v>355</v>
      </c>
      <c r="D68" s="212">
        <v>2024</v>
      </c>
      <c r="E68" s="130">
        <v>7453442454</v>
      </c>
      <c r="F68" s="130">
        <v>7453442454</v>
      </c>
      <c r="G68" s="51">
        <f t="shared" si="6"/>
        <v>0</v>
      </c>
      <c r="P68" s="108" t="s">
        <v>127</v>
      </c>
      <c r="Q68" s="298">
        <f>SUM(Q66:Q67)</f>
        <v>162391145678</v>
      </c>
      <c r="R68" s="297"/>
      <c r="S68" s="297"/>
      <c r="T68" s="297"/>
      <c r="U68" s="297"/>
      <c r="V68" s="297"/>
      <c r="W68" s="297"/>
      <c r="X68" s="290" t="s">
        <v>282</v>
      </c>
      <c r="Y68" s="131">
        <v>82526508931</v>
      </c>
      <c r="Z68" s="131">
        <v>82526508931</v>
      </c>
      <c r="AA68" s="131">
        <v>0</v>
      </c>
      <c r="AB68" s="297"/>
      <c r="AC68" s="297"/>
      <c r="AD68" s="297"/>
      <c r="AE68" s="297"/>
      <c r="AF68" s="76" t="s">
        <v>60</v>
      </c>
      <c r="AG68" s="76" t="s">
        <v>356</v>
      </c>
      <c r="AH68" s="76" t="s">
        <v>201</v>
      </c>
      <c r="AI68" s="76" t="s">
        <v>3</v>
      </c>
      <c r="AJ68" s="297"/>
      <c r="AK68" s="297"/>
      <c r="AL68" s="297">
        <v>2025</v>
      </c>
      <c r="AM68" s="127">
        <v>18275266500</v>
      </c>
      <c r="AN68" s="291" t="s">
        <v>53</v>
      </c>
      <c r="AO68" s="229">
        <f>'2024 FSSRI'!D27</f>
        <v>137703774</v>
      </c>
      <c r="AP68" s="229">
        <f>'2024 FSSRI'!D61+'2024 FSSRI'!D95+'2024 FSSRI'!D129</f>
        <v>478089041</v>
      </c>
      <c r="AQ68" s="229">
        <f>'2024 FSSRI'!D163+'2024 FSSRI'!D197+'2024 FSSRI'!D231</f>
        <v>423796589</v>
      </c>
      <c r="AR68" s="229">
        <f>'2024 FSSRI'!D265+'2024 FSSRI'!D333+'2024 FSSRI'!D401</f>
        <v>441175332</v>
      </c>
      <c r="AS68" s="229">
        <f>'2024 FSSRI'!D435+'2024 FSSRI'!D503+'2024 FSSRI'!D535</f>
        <v>441766531</v>
      </c>
      <c r="AT68" s="229">
        <f>'2024 FSSRI'!D563</f>
        <v>220883266</v>
      </c>
      <c r="AU68" s="229">
        <v>132529959</v>
      </c>
      <c r="AV68" s="229">
        <v>459714073</v>
      </c>
      <c r="AW68" s="131">
        <f>AV68-AT68-AU68</f>
        <v>106300848</v>
      </c>
      <c r="AX68" s="131">
        <f t="shared" si="0"/>
        <v>459714073</v>
      </c>
      <c r="AY68" s="131">
        <f t="shared" si="1"/>
        <v>2275944492</v>
      </c>
      <c r="AZ68" s="297"/>
      <c r="BA68" s="297"/>
      <c r="BB68" s="297"/>
      <c r="BC68" s="297"/>
      <c r="BD68" s="297"/>
      <c r="BE68" s="297"/>
      <c r="BF68" s="297"/>
      <c r="BG68" s="297"/>
      <c r="BH68" s="297"/>
      <c r="BI68" s="297"/>
      <c r="BJ68" s="131">
        <f>SUM(BJ66:BJ67)</f>
        <v>10765029895</v>
      </c>
    </row>
    <row r="69" spans="2:62">
      <c r="B69" s="76" t="s">
        <v>127</v>
      </c>
      <c r="C69" s="76"/>
      <c r="D69" s="76"/>
      <c r="E69" s="131">
        <f>SUM(E53:E68)</f>
        <v>65800826018</v>
      </c>
      <c r="F69" s="131">
        <f t="shared" ref="F69:G69" si="7">SUM(F53:F68)</f>
        <v>65800826018</v>
      </c>
      <c r="G69" s="131">
        <f t="shared" si="7"/>
        <v>0</v>
      </c>
      <c r="X69" s="264"/>
      <c r="Y69" s="266"/>
      <c r="Z69" s="266"/>
      <c r="AA69" s="266"/>
      <c r="AF69" s="295"/>
      <c r="AG69" s="295"/>
      <c r="AH69" s="295"/>
      <c r="AI69" s="295"/>
      <c r="AM69" s="176"/>
      <c r="AN69" s="296"/>
      <c r="AO69" s="265"/>
      <c r="AP69" s="265"/>
      <c r="AQ69" s="265"/>
      <c r="AR69" s="265"/>
      <c r="AS69" s="265"/>
      <c r="AT69" s="265"/>
      <c r="AU69" s="265"/>
      <c r="AV69" s="265"/>
      <c r="AW69" s="266"/>
      <c r="AX69" s="266"/>
      <c r="AY69" s="266"/>
    </row>
    <row r="70" spans="2:62">
      <c r="F70" s="155"/>
      <c r="G70" s="143"/>
      <c r="X70" s="218"/>
      <c r="Y70" s="130"/>
      <c r="Z70" s="130"/>
      <c r="AA70" s="130"/>
      <c r="AF70" s="76"/>
      <c r="AG70" s="76"/>
      <c r="AH70" s="76"/>
      <c r="AI70" s="76"/>
      <c r="AM70" s="176"/>
      <c r="AN70" s="185"/>
      <c r="AO70" s="222"/>
      <c r="AP70" s="222"/>
      <c r="AQ70" s="222"/>
      <c r="AR70" s="222"/>
      <c r="AS70" s="222"/>
      <c r="AT70" s="222"/>
      <c r="AU70" s="222"/>
      <c r="AV70" s="222"/>
      <c r="AW70" s="130"/>
      <c r="AX70" s="130"/>
      <c r="AY70" s="130"/>
      <c r="BJ70" s="129">
        <f>Q68+BJ68</f>
        <v>173156175573</v>
      </c>
    </row>
    <row r="71" spans="2:62">
      <c r="G71" s="143"/>
      <c r="X71" s="218"/>
      <c r="Y71" s="130"/>
      <c r="Z71" s="130"/>
      <c r="AA71" s="130"/>
      <c r="AF71" s="76"/>
      <c r="AG71" s="76"/>
      <c r="AH71" s="76"/>
      <c r="AI71" s="76"/>
      <c r="AM71" s="176"/>
      <c r="AN71" s="185"/>
      <c r="AO71" s="222"/>
      <c r="AP71" s="222"/>
      <c r="AQ71" s="222"/>
      <c r="AR71" s="222"/>
      <c r="AS71" s="222"/>
      <c r="AT71" s="222"/>
      <c r="AU71" s="222"/>
      <c r="AV71" s="222"/>
      <c r="AW71" s="130"/>
      <c r="AX71" s="130"/>
      <c r="AY71" s="130"/>
    </row>
    <row r="72" spans="2:62">
      <c r="G72" s="143"/>
      <c r="X72" s="218"/>
      <c r="Y72" s="130"/>
      <c r="Z72" s="130"/>
      <c r="AA72" s="130"/>
      <c r="AF72" s="76"/>
      <c r="AG72" s="76"/>
      <c r="AH72" s="76"/>
      <c r="AI72" s="76"/>
      <c r="AM72" s="176"/>
      <c r="AN72" s="185"/>
      <c r="AO72" s="222"/>
      <c r="AP72" s="222"/>
      <c r="AQ72" s="222"/>
      <c r="AR72" s="222"/>
      <c r="AS72" s="222"/>
      <c r="AT72" s="222"/>
      <c r="AU72" s="222"/>
      <c r="AV72" s="222"/>
      <c r="AW72" s="130"/>
      <c r="AX72" s="130"/>
      <c r="AY72" s="130"/>
    </row>
    <row r="73" spans="2:62">
      <c r="B73" s="114" t="s">
        <v>317</v>
      </c>
      <c r="C73" s="114" t="s">
        <v>61</v>
      </c>
      <c r="D73" s="114" t="s">
        <v>200</v>
      </c>
      <c r="E73" s="114" t="s">
        <v>201</v>
      </c>
      <c r="F73" s="114" t="s">
        <v>3</v>
      </c>
      <c r="G73" s="143"/>
      <c r="X73" s="218"/>
      <c r="Y73" s="130"/>
      <c r="Z73" s="130"/>
      <c r="AA73" s="130"/>
      <c r="AF73" s="76"/>
      <c r="AG73" s="76"/>
      <c r="AH73" s="76"/>
      <c r="AI73" s="76"/>
      <c r="AM73" s="176"/>
      <c r="AN73" s="185"/>
      <c r="AO73" s="222"/>
      <c r="AP73" s="222"/>
      <c r="AQ73" s="222"/>
      <c r="AR73" s="222"/>
      <c r="AS73" s="222"/>
      <c r="AT73" s="222"/>
      <c r="AU73" s="222"/>
      <c r="AV73" s="222"/>
      <c r="AW73" s="130"/>
      <c r="AX73" s="130"/>
      <c r="AY73" s="130"/>
    </row>
    <row r="74" spans="2:62">
      <c r="B74" s="312" t="s">
        <v>157</v>
      </c>
      <c r="C74" s="312" t="s">
        <v>357</v>
      </c>
      <c r="D74" s="242">
        <v>96791346265</v>
      </c>
      <c r="E74" s="242">
        <v>96791346265</v>
      </c>
      <c r="F74" s="242">
        <v>0</v>
      </c>
      <c r="G74" s="143"/>
      <c r="I74" s="129">
        <v>96791346265</v>
      </c>
      <c r="J74" s="129">
        <v>96791346265</v>
      </c>
      <c r="X74" s="218"/>
      <c r="Y74" s="130"/>
      <c r="Z74" s="130"/>
      <c r="AA74" s="130"/>
      <c r="AF74" s="76"/>
      <c r="AG74" s="76"/>
      <c r="AH74" s="76"/>
      <c r="AI74" s="76"/>
      <c r="AM74" s="176"/>
      <c r="AN74" s="185"/>
      <c r="AO74" s="222"/>
      <c r="AP74" s="222"/>
      <c r="AQ74" s="222"/>
      <c r="AR74" s="222"/>
      <c r="AS74" s="222"/>
      <c r="AT74" s="222"/>
      <c r="AU74" s="222"/>
      <c r="AV74" s="222"/>
      <c r="AW74" s="130"/>
      <c r="AX74" s="130"/>
      <c r="AY74" s="130"/>
    </row>
    <row r="75" spans="2:62">
      <c r="B75" s="312" t="s">
        <v>158</v>
      </c>
      <c r="C75" s="312" t="s">
        <v>319</v>
      </c>
      <c r="D75" s="242">
        <v>74745466911</v>
      </c>
      <c r="E75" s="242">
        <v>74745466911</v>
      </c>
      <c r="F75" s="242">
        <v>0</v>
      </c>
      <c r="G75" s="143"/>
      <c r="I75" s="129">
        <v>74745466911</v>
      </c>
      <c r="J75" s="129">
        <v>74745466911</v>
      </c>
      <c r="X75" s="218"/>
      <c r="Y75" s="130"/>
      <c r="Z75" s="130"/>
      <c r="AA75" s="130"/>
      <c r="AF75" s="76"/>
      <c r="AG75" s="76"/>
      <c r="AH75" s="76"/>
      <c r="AI75" s="76"/>
      <c r="AM75" s="176"/>
      <c r="AN75" s="185"/>
      <c r="AO75" s="222"/>
      <c r="AP75" s="222"/>
      <c r="AQ75" s="222"/>
      <c r="AR75" s="222"/>
      <c r="AS75" s="222"/>
      <c r="AT75" s="222"/>
      <c r="AU75" s="222"/>
      <c r="AV75" s="222"/>
      <c r="AW75" s="130"/>
      <c r="AX75" s="130"/>
      <c r="AY75" s="130"/>
    </row>
    <row r="76" spans="2:62">
      <c r="B76" s="312" t="s">
        <v>159</v>
      </c>
      <c r="C76" s="312" t="s">
        <v>320</v>
      </c>
      <c r="D76" s="242">
        <v>44847280147</v>
      </c>
      <c r="E76" s="242">
        <v>44847280147</v>
      </c>
      <c r="F76" s="242">
        <v>0</v>
      </c>
      <c r="G76" s="143"/>
      <c r="I76" s="129">
        <v>44847280147</v>
      </c>
      <c r="J76" s="129">
        <v>44847280147</v>
      </c>
      <c r="X76" s="218"/>
      <c r="Y76" s="130"/>
      <c r="Z76" s="130"/>
      <c r="AA76" s="130"/>
      <c r="AF76" s="76"/>
      <c r="AG76" s="76"/>
      <c r="AH76" s="76"/>
      <c r="AI76" s="76"/>
      <c r="AM76" s="176"/>
      <c r="AN76" s="185"/>
      <c r="AO76" s="222"/>
      <c r="AP76" s="222"/>
      <c r="AQ76" s="222"/>
      <c r="AR76" s="222"/>
      <c r="AS76" s="222"/>
      <c r="AT76" s="222"/>
      <c r="AU76" s="222"/>
      <c r="AV76" s="222"/>
      <c r="AW76" s="130"/>
      <c r="AX76" s="130"/>
      <c r="AY76" s="130"/>
    </row>
    <row r="77" spans="2:62" ht="43.2">
      <c r="B77" s="312" t="s">
        <v>161</v>
      </c>
      <c r="C77" s="313" t="s">
        <v>358</v>
      </c>
      <c r="D77" s="242">
        <v>12960352528</v>
      </c>
      <c r="E77" s="242">
        <v>12960352528</v>
      </c>
      <c r="F77" s="242">
        <v>0</v>
      </c>
      <c r="G77" s="143"/>
      <c r="I77" s="129">
        <v>0</v>
      </c>
      <c r="J77" s="129">
        <v>0</v>
      </c>
      <c r="X77" s="218"/>
      <c r="Y77" s="130"/>
      <c r="Z77" s="130"/>
      <c r="AA77" s="130"/>
      <c r="AF77" s="76"/>
      <c r="AG77" s="76"/>
      <c r="AH77" s="76"/>
      <c r="AI77" s="76"/>
      <c r="AM77" s="176"/>
      <c r="AN77" s="185"/>
      <c r="AO77" s="222"/>
      <c r="AP77" s="222"/>
      <c r="AQ77" s="222"/>
      <c r="AR77" s="222"/>
      <c r="AS77" s="222"/>
      <c r="AT77" s="222"/>
      <c r="AU77" s="222"/>
      <c r="AV77" s="222"/>
      <c r="AW77" s="130"/>
      <c r="AX77" s="130"/>
      <c r="AY77" s="130"/>
    </row>
    <row r="78" spans="2:62">
      <c r="B78" s="312" t="s">
        <v>162</v>
      </c>
      <c r="C78" s="312" t="s">
        <v>322</v>
      </c>
      <c r="D78" s="242">
        <v>26510619917</v>
      </c>
      <c r="E78" s="242">
        <v>26510619917</v>
      </c>
      <c r="F78" s="242">
        <v>0</v>
      </c>
      <c r="G78" s="143"/>
      <c r="I78" s="129">
        <v>12960352528</v>
      </c>
      <c r="J78" s="129">
        <v>12960352528</v>
      </c>
      <c r="X78" s="218"/>
      <c r="Y78" s="130"/>
      <c r="Z78" s="130"/>
      <c r="AA78" s="130"/>
      <c r="AF78" s="76"/>
      <c r="AG78" s="76"/>
      <c r="AH78" s="76"/>
      <c r="AI78" s="76"/>
      <c r="AM78" s="176"/>
      <c r="AN78" s="185"/>
      <c r="AO78" s="222"/>
      <c r="AP78" s="222"/>
      <c r="AQ78" s="222"/>
      <c r="AR78" s="222"/>
      <c r="AS78" s="222"/>
      <c r="AT78" s="222"/>
      <c r="AU78" s="222"/>
      <c r="AV78" s="222"/>
      <c r="AW78" s="130"/>
      <c r="AX78" s="130"/>
      <c r="AY78" s="130"/>
    </row>
    <row r="79" spans="2:62">
      <c r="B79" s="312" t="s">
        <v>164</v>
      </c>
      <c r="C79" s="312" t="s">
        <v>323</v>
      </c>
      <c r="D79" s="242">
        <v>29375887063</v>
      </c>
      <c r="E79" s="242">
        <v>29375887063</v>
      </c>
      <c r="F79" s="242">
        <v>0</v>
      </c>
      <c r="G79" s="143"/>
      <c r="I79" s="129">
        <v>26510619917</v>
      </c>
      <c r="J79" s="129">
        <v>26510619917</v>
      </c>
      <c r="X79" s="218"/>
      <c r="Y79" s="130"/>
      <c r="Z79" s="130"/>
      <c r="AA79" s="130"/>
      <c r="AF79" s="76"/>
      <c r="AG79" s="76"/>
      <c r="AH79" s="76"/>
      <c r="AI79" s="76"/>
      <c r="AM79" s="176"/>
      <c r="AN79" s="185"/>
      <c r="AO79" s="222"/>
      <c r="AP79" s="222"/>
      <c r="AQ79" s="222"/>
      <c r="AR79" s="222"/>
      <c r="AS79" s="222"/>
      <c r="AT79" s="222"/>
      <c r="AU79" s="222"/>
      <c r="AV79" s="222"/>
      <c r="AW79" s="130"/>
      <c r="AX79" s="130"/>
      <c r="AY79" s="130"/>
    </row>
    <row r="80" spans="2:62">
      <c r="B80" s="359" t="s">
        <v>127</v>
      </c>
      <c r="C80" s="359"/>
      <c r="D80" s="314">
        <f>SUM(D74:D79)</f>
        <v>285230952831</v>
      </c>
      <c r="E80" s="314">
        <f>SUM(E74:E79)</f>
        <v>285230952831</v>
      </c>
      <c r="F80" s="314">
        <f>SUM(F74:F79)</f>
        <v>0</v>
      </c>
      <c r="G80" s="143"/>
      <c r="I80" s="129">
        <v>0</v>
      </c>
      <c r="J80" s="129">
        <v>0</v>
      </c>
      <c r="X80" s="218"/>
      <c r="Y80" s="130"/>
      <c r="Z80" s="130"/>
      <c r="AA80" s="130"/>
      <c r="AF80" s="76"/>
      <c r="AG80" s="76"/>
      <c r="AH80" s="76"/>
      <c r="AI80" s="76"/>
      <c r="AM80" s="176"/>
      <c r="AN80" s="185"/>
      <c r="AO80" s="222"/>
      <c r="AP80" s="222"/>
      <c r="AQ80" s="222"/>
      <c r="AR80" s="222"/>
      <c r="AS80" s="222"/>
      <c r="AT80" s="222"/>
      <c r="AU80" s="222"/>
      <c r="AV80" s="222"/>
      <c r="AW80" s="130"/>
      <c r="AX80" s="130"/>
      <c r="AY80" s="130"/>
    </row>
    <row r="81" spans="2:51">
      <c r="G81" s="143"/>
      <c r="I81" s="129">
        <v>29375887063</v>
      </c>
      <c r="J81" s="129">
        <v>29375887063</v>
      </c>
      <c r="X81" s="218"/>
      <c r="Y81" s="130"/>
      <c r="Z81" s="130"/>
      <c r="AA81" s="130"/>
      <c r="AF81" s="76"/>
      <c r="AG81" s="76"/>
      <c r="AH81" s="76"/>
      <c r="AI81" s="76"/>
      <c r="AM81" s="176"/>
      <c r="AN81" s="185"/>
      <c r="AO81" s="222"/>
      <c r="AP81" s="222"/>
      <c r="AQ81" s="222"/>
      <c r="AR81" s="222"/>
      <c r="AS81" s="222"/>
      <c r="AT81" s="222"/>
      <c r="AU81" s="222"/>
      <c r="AV81" s="222"/>
      <c r="AW81" s="130"/>
      <c r="AX81" s="130"/>
      <c r="AY81" s="130"/>
    </row>
    <row r="82" spans="2:51">
      <c r="G82" s="143"/>
      <c r="X82" s="218"/>
      <c r="Y82" s="130"/>
      <c r="Z82" s="130"/>
      <c r="AA82" s="130"/>
      <c r="AF82" s="76"/>
      <c r="AG82" s="76"/>
      <c r="AH82" s="76"/>
      <c r="AI82" s="76"/>
      <c r="AM82" s="176"/>
      <c r="AN82" s="185"/>
      <c r="AO82" s="222"/>
      <c r="AP82" s="222"/>
      <c r="AQ82" s="222"/>
      <c r="AR82" s="222"/>
      <c r="AS82" s="222"/>
      <c r="AT82" s="222"/>
      <c r="AU82" s="222"/>
      <c r="AV82" s="222"/>
      <c r="AW82" s="130"/>
      <c r="AX82" s="130"/>
      <c r="AY82" s="130"/>
    </row>
    <row r="83" spans="2:51">
      <c r="D83" s="129"/>
      <c r="E83" s="129"/>
      <c r="G83" s="143"/>
      <c r="X83" s="218"/>
      <c r="Y83" s="130"/>
      <c r="Z83" s="130"/>
      <c r="AA83" s="130"/>
      <c r="AF83" s="76"/>
      <c r="AG83" s="76"/>
      <c r="AH83" s="76"/>
      <c r="AI83" s="76"/>
      <c r="AM83" s="176"/>
      <c r="AN83" s="185"/>
      <c r="AO83" s="222"/>
      <c r="AP83" s="222"/>
      <c r="AQ83" s="222"/>
      <c r="AR83" s="222"/>
      <c r="AS83" s="222"/>
      <c r="AT83" s="222"/>
      <c r="AU83" s="222"/>
      <c r="AV83" s="222"/>
      <c r="AW83" s="130"/>
      <c r="AX83" s="130"/>
      <c r="AY83" s="130"/>
    </row>
    <row r="84" spans="2:51">
      <c r="B84" s="114" t="s">
        <v>317</v>
      </c>
      <c r="C84" s="114" t="s">
        <v>61</v>
      </c>
      <c r="D84" s="114" t="s">
        <v>200</v>
      </c>
      <c r="E84" s="114" t="s">
        <v>201</v>
      </c>
      <c r="F84" s="114" t="s">
        <v>3</v>
      </c>
      <c r="X84" s="218"/>
      <c r="Y84" s="130"/>
      <c r="Z84" s="130"/>
      <c r="AA84" s="130"/>
      <c r="AF84" s="76"/>
      <c r="AG84" s="76"/>
      <c r="AH84" s="76"/>
      <c r="AI84" s="76"/>
      <c r="AM84" s="176"/>
      <c r="AN84" s="185"/>
      <c r="AO84" s="222"/>
      <c r="AP84" s="222"/>
      <c r="AQ84" s="222"/>
      <c r="AR84" s="222"/>
      <c r="AS84" s="222"/>
      <c r="AT84" s="222"/>
      <c r="AU84" s="222"/>
      <c r="AV84" s="222"/>
      <c r="AW84" s="130"/>
      <c r="AX84" s="130"/>
      <c r="AY84" s="130"/>
    </row>
    <row r="85" spans="2:51" ht="43.2">
      <c r="B85" s="109" t="s">
        <v>359</v>
      </c>
      <c r="C85" s="109" t="s">
        <v>360</v>
      </c>
      <c r="D85" s="315" t="s">
        <v>361</v>
      </c>
      <c r="E85" s="315" t="s">
        <v>361</v>
      </c>
      <c r="F85" s="315" t="s">
        <v>362</v>
      </c>
      <c r="G85" s="143"/>
      <c r="X85" s="218"/>
      <c r="Y85" s="130"/>
      <c r="Z85" s="130"/>
      <c r="AA85" s="130"/>
      <c r="AF85" s="76"/>
      <c r="AG85" s="76"/>
      <c r="AH85" s="76"/>
      <c r="AI85" s="76"/>
      <c r="AM85" s="176"/>
      <c r="AN85" s="185"/>
      <c r="AO85" s="222"/>
      <c r="AP85" s="222"/>
      <c r="AQ85" s="222"/>
      <c r="AR85" s="222"/>
      <c r="AS85" s="222"/>
      <c r="AT85" s="222"/>
      <c r="AU85" s="222"/>
      <c r="AV85" s="222"/>
      <c r="AW85" s="130"/>
      <c r="AX85" s="130"/>
      <c r="AY85" s="130"/>
    </row>
    <row r="86" spans="2:51" ht="43.2">
      <c r="B86" s="109" t="s">
        <v>363</v>
      </c>
      <c r="C86" s="109" t="s">
        <v>364</v>
      </c>
      <c r="D86" s="315" t="s">
        <v>365</v>
      </c>
      <c r="E86" s="315" t="s">
        <v>365</v>
      </c>
      <c r="F86" s="315" t="s">
        <v>362</v>
      </c>
      <c r="G86" s="143"/>
      <c r="X86" s="218"/>
      <c r="Y86" s="130"/>
      <c r="Z86" s="130"/>
      <c r="AA86" s="130"/>
      <c r="AF86" s="76"/>
      <c r="AG86" s="76"/>
      <c r="AH86" s="76"/>
      <c r="AI86" s="76"/>
      <c r="AM86" s="176"/>
      <c r="AN86" s="185"/>
      <c r="AO86" s="222"/>
      <c r="AP86" s="222"/>
      <c r="AQ86" s="222"/>
      <c r="AR86" s="222"/>
      <c r="AS86" s="222"/>
      <c r="AT86" s="222"/>
      <c r="AU86" s="222"/>
      <c r="AV86" s="222"/>
      <c r="AW86" s="130"/>
      <c r="AX86" s="130"/>
      <c r="AY86" s="130"/>
    </row>
    <row r="87" spans="2:51" ht="43.2">
      <c r="B87" s="109" t="s">
        <v>366</v>
      </c>
      <c r="C87" s="109" t="s">
        <v>367</v>
      </c>
      <c r="D87" s="315" t="s">
        <v>368</v>
      </c>
      <c r="E87" s="315" t="s">
        <v>368</v>
      </c>
      <c r="F87" s="315" t="s">
        <v>362</v>
      </c>
      <c r="G87" s="143"/>
      <c r="X87" s="218"/>
      <c r="Y87" s="130"/>
      <c r="Z87" s="130"/>
      <c r="AA87" s="130"/>
      <c r="AF87" s="76"/>
      <c r="AG87" s="76"/>
      <c r="AH87" s="76"/>
      <c r="AI87" s="76"/>
      <c r="AM87" s="176"/>
      <c r="AN87" s="185"/>
      <c r="AO87" s="222"/>
      <c r="AP87" s="222"/>
      <c r="AQ87" s="222"/>
      <c r="AR87" s="222"/>
      <c r="AS87" s="222"/>
      <c r="AT87" s="222"/>
      <c r="AU87" s="222"/>
      <c r="AV87" s="222"/>
      <c r="AW87" s="130"/>
      <c r="AX87" s="130"/>
      <c r="AY87" s="130"/>
    </row>
    <row r="88" spans="2:51" ht="43.2">
      <c r="B88" s="109" t="s">
        <v>369</v>
      </c>
      <c r="C88" s="109" t="s">
        <v>370</v>
      </c>
      <c r="D88" s="315" t="s">
        <v>371</v>
      </c>
      <c r="E88" s="315" t="s">
        <v>371</v>
      </c>
      <c r="F88" s="315" t="s">
        <v>362</v>
      </c>
      <c r="G88" s="143"/>
      <c r="X88" s="218"/>
      <c r="Y88" s="130"/>
      <c r="Z88" s="130"/>
      <c r="AA88" s="130"/>
      <c r="AF88" s="76"/>
      <c r="AG88" s="76"/>
      <c r="AH88" s="76"/>
      <c r="AI88" s="76"/>
      <c r="AM88" s="176"/>
      <c r="AN88" s="185"/>
      <c r="AO88" s="222"/>
      <c r="AP88" s="222"/>
      <c r="AQ88" s="222"/>
      <c r="AR88" s="222"/>
      <c r="AS88" s="222"/>
      <c r="AT88" s="222"/>
      <c r="AU88" s="222"/>
      <c r="AV88" s="222"/>
      <c r="AW88" s="130"/>
      <c r="AX88" s="130"/>
      <c r="AY88" s="130"/>
    </row>
    <row r="89" spans="2:51" ht="43.2">
      <c r="B89" s="109" t="s">
        <v>372</v>
      </c>
      <c r="C89" s="109" t="s">
        <v>373</v>
      </c>
      <c r="D89" s="315" t="s">
        <v>374</v>
      </c>
      <c r="E89" s="315" t="s">
        <v>374</v>
      </c>
      <c r="F89" s="315" t="s">
        <v>362</v>
      </c>
      <c r="G89" s="143"/>
      <c r="X89" s="218"/>
      <c r="Y89" s="130"/>
      <c r="Z89" s="130"/>
      <c r="AA89" s="130"/>
      <c r="AF89" s="76"/>
      <c r="AG89" s="76"/>
      <c r="AH89" s="76"/>
      <c r="AI89" s="76"/>
      <c r="AM89" s="176"/>
      <c r="AN89" s="185"/>
      <c r="AO89" s="222"/>
      <c r="AP89" s="222"/>
      <c r="AQ89" s="222"/>
      <c r="AR89" s="222"/>
      <c r="AS89" s="222"/>
      <c r="AT89" s="222"/>
      <c r="AU89" s="222"/>
      <c r="AV89" s="222"/>
      <c r="AW89" s="130"/>
      <c r="AX89" s="130"/>
      <c r="AY89" s="130"/>
    </row>
    <row r="90" spans="2:51" ht="43.2">
      <c r="B90" s="109" t="s">
        <v>375</v>
      </c>
      <c r="C90" s="109" t="s">
        <v>376</v>
      </c>
      <c r="D90" s="315" t="s">
        <v>377</v>
      </c>
      <c r="E90" s="315" t="s">
        <v>377</v>
      </c>
      <c r="F90" s="315" t="s">
        <v>362</v>
      </c>
      <c r="G90" s="143"/>
      <c r="X90" s="218"/>
      <c r="Y90" s="130"/>
      <c r="Z90" s="130"/>
      <c r="AA90" s="130"/>
      <c r="AF90" s="76"/>
      <c r="AG90" s="76"/>
      <c r="AH90" s="76"/>
      <c r="AI90" s="76"/>
      <c r="AM90" s="176"/>
      <c r="AN90" s="185"/>
      <c r="AO90" s="222"/>
      <c r="AP90" s="222"/>
      <c r="AQ90" s="222"/>
      <c r="AR90" s="222"/>
      <c r="AS90" s="222"/>
      <c r="AT90" s="222"/>
      <c r="AU90" s="222"/>
      <c r="AV90" s="222"/>
      <c r="AW90" s="130"/>
      <c r="AX90" s="130"/>
      <c r="AY90" s="130"/>
    </row>
    <row r="91" spans="2:51">
      <c r="B91" s="359" t="s">
        <v>127</v>
      </c>
      <c r="C91" s="359"/>
      <c r="D91" s="314" t="s">
        <v>378</v>
      </c>
      <c r="E91" s="314" t="s">
        <v>378</v>
      </c>
      <c r="F91" s="314" t="s">
        <v>362</v>
      </c>
      <c r="G91" s="143"/>
      <c r="X91" s="218"/>
      <c r="Y91" s="130"/>
      <c r="Z91" s="130"/>
      <c r="AA91" s="130"/>
      <c r="AF91" s="76"/>
      <c r="AG91" s="76"/>
      <c r="AH91" s="76"/>
      <c r="AI91" s="76"/>
      <c r="AM91" s="176"/>
      <c r="AN91" s="185"/>
      <c r="AO91" s="222"/>
      <c r="AP91" s="222"/>
      <c r="AQ91" s="222"/>
      <c r="AR91" s="222"/>
      <c r="AS91" s="222"/>
      <c r="AT91" s="222"/>
      <c r="AU91" s="222"/>
      <c r="AV91" s="222"/>
      <c r="AW91" s="130"/>
      <c r="AX91" s="130"/>
      <c r="AY91" s="130"/>
    </row>
    <row r="92" spans="2:51">
      <c r="D92" s="129"/>
      <c r="E92" s="129"/>
      <c r="G92" s="143"/>
      <c r="X92" s="218"/>
      <c r="Y92" s="130"/>
      <c r="Z92" s="130"/>
      <c r="AA92" s="130"/>
      <c r="AF92" s="76"/>
      <c r="AG92" s="76"/>
      <c r="AH92" s="76"/>
      <c r="AI92" s="76"/>
      <c r="AM92" s="176"/>
      <c r="AN92" s="185"/>
      <c r="AO92" s="222"/>
      <c r="AP92" s="222"/>
      <c r="AQ92" s="222"/>
      <c r="AR92" s="222"/>
      <c r="AS92" s="222"/>
      <c r="AT92" s="222"/>
      <c r="AU92" s="222"/>
      <c r="AV92" s="222"/>
      <c r="AW92" s="130"/>
      <c r="AX92" s="130"/>
      <c r="AY92" s="130"/>
    </row>
    <row r="93" spans="2:51">
      <c r="D93" s="129"/>
      <c r="E93" s="129"/>
      <c r="G93" s="143"/>
      <c r="X93" s="218"/>
      <c r="Y93" s="130"/>
      <c r="Z93" s="130"/>
      <c r="AA93" s="130"/>
      <c r="AF93" s="76"/>
      <c r="AG93" s="76"/>
      <c r="AH93" s="76"/>
      <c r="AI93" s="76"/>
      <c r="AM93" s="176"/>
      <c r="AN93" s="185"/>
      <c r="AO93" s="222"/>
      <c r="AP93" s="222"/>
      <c r="AQ93" s="222"/>
      <c r="AR93" s="222"/>
      <c r="AS93" s="222"/>
      <c r="AT93" s="222"/>
      <c r="AU93" s="222"/>
      <c r="AV93" s="222"/>
      <c r="AW93" s="130"/>
      <c r="AX93" s="130"/>
      <c r="AY93" s="130"/>
    </row>
    <row r="94" spans="2:51">
      <c r="D94" s="129"/>
      <c r="E94" s="129"/>
      <c r="G94" s="143"/>
      <c r="X94" s="218"/>
      <c r="Y94" s="130"/>
      <c r="Z94" s="130"/>
      <c r="AA94" s="130"/>
      <c r="AF94" s="76"/>
      <c r="AG94" s="76"/>
      <c r="AH94" s="76"/>
      <c r="AI94" s="76"/>
      <c r="AM94" s="176"/>
      <c r="AN94" s="185"/>
      <c r="AO94" s="222"/>
      <c r="AP94" s="222"/>
      <c r="AQ94" s="222"/>
      <c r="AR94" s="222"/>
      <c r="AS94" s="222"/>
      <c r="AT94" s="222"/>
      <c r="AU94" s="222"/>
      <c r="AV94" s="222"/>
      <c r="AW94" s="130"/>
      <c r="AX94" s="130"/>
      <c r="AY94" s="130"/>
    </row>
    <row r="95" spans="2:51">
      <c r="D95" s="129"/>
      <c r="E95" s="129"/>
      <c r="G95" s="143"/>
      <c r="X95" s="218"/>
      <c r="Y95" s="130"/>
      <c r="Z95" s="130"/>
      <c r="AA95" s="130"/>
      <c r="AF95" s="76"/>
      <c r="AG95" s="76"/>
      <c r="AH95" s="76"/>
      <c r="AI95" s="76"/>
      <c r="AM95" s="176"/>
      <c r="AN95" s="185"/>
      <c r="AO95" s="222"/>
      <c r="AP95" s="222"/>
      <c r="AQ95" s="222"/>
      <c r="AR95" s="222"/>
      <c r="AS95" s="222"/>
      <c r="AT95" s="222"/>
      <c r="AU95" s="222"/>
      <c r="AV95" s="222"/>
      <c r="AW95" s="130"/>
      <c r="AX95" s="130"/>
      <c r="AY95" s="130"/>
    </row>
    <row r="96" spans="2:51">
      <c r="D96" s="129"/>
      <c r="E96" s="129"/>
      <c r="G96" s="143"/>
      <c r="X96" s="218"/>
      <c r="Y96" s="130"/>
      <c r="Z96" s="130"/>
      <c r="AA96" s="130"/>
      <c r="AF96" s="76"/>
      <c r="AG96" s="76"/>
      <c r="AH96" s="76"/>
      <c r="AI96" s="76"/>
      <c r="AM96" s="176"/>
      <c r="AN96" s="185"/>
      <c r="AO96" s="222"/>
      <c r="AP96" s="222"/>
      <c r="AQ96" s="222"/>
      <c r="AR96" s="222"/>
      <c r="AS96" s="222"/>
      <c r="AT96" s="222"/>
      <c r="AU96" s="222"/>
      <c r="AV96" s="222"/>
      <c r="AW96" s="130"/>
      <c r="AX96" s="130"/>
      <c r="AY96" s="130"/>
    </row>
    <row r="97" spans="2:51">
      <c r="D97" s="129"/>
      <c r="E97" s="129"/>
      <c r="G97" s="143"/>
      <c r="X97" s="218"/>
      <c r="Y97" s="130"/>
      <c r="Z97" s="130"/>
      <c r="AA97" s="130"/>
      <c r="AF97" s="76"/>
      <c r="AG97" s="76"/>
      <c r="AH97" s="76"/>
      <c r="AI97" s="76"/>
      <c r="AM97" s="176"/>
      <c r="AN97" s="185"/>
      <c r="AO97" s="222"/>
      <c r="AP97" s="222"/>
      <c r="AQ97" s="222"/>
      <c r="AR97" s="222"/>
      <c r="AS97" s="222"/>
      <c r="AT97" s="222"/>
      <c r="AU97" s="222"/>
      <c r="AV97" s="222"/>
      <c r="AW97" s="130"/>
      <c r="AX97" s="130"/>
      <c r="AY97" s="130"/>
    </row>
    <row r="98" spans="2:51">
      <c r="C98" s="76" t="s">
        <v>167</v>
      </c>
      <c r="D98" s="76" t="s">
        <v>265</v>
      </c>
      <c r="E98" s="76" t="s">
        <v>200</v>
      </c>
      <c r="F98" s="76" t="s">
        <v>201</v>
      </c>
      <c r="G98" s="76" t="s">
        <v>3</v>
      </c>
      <c r="X98" s="218" t="s">
        <v>285</v>
      </c>
      <c r="Y98" s="130">
        <v>39259956667</v>
      </c>
      <c r="Z98" s="130">
        <v>39259956667</v>
      </c>
      <c r="AA98" s="130">
        <v>0</v>
      </c>
      <c r="AC98" s="129">
        <f>SUM(Z68:Z106)</f>
        <v>359235185732</v>
      </c>
      <c r="AF98" s="51" t="s">
        <v>379</v>
      </c>
      <c r="AG98" s="222">
        <v>439001808064</v>
      </c>
      <c r="AH98" s="222">
        <v>439001808064</v>
      </c>
      <c r="AI98" s="222">
        <v>0</v>
      </c>
      <c r="AM98" s="241" t="e">
        <f>AM68-#REF!</f>
        <v>#REF!</v>
      </c>
      <c r="AN98" s="185" t="s">
        <v>179</v>
      </c>
      <c r="AO98" s="222">
        <f>'2024 FSSRI'!D20</f>
        <v>1077329923</v>
      </c>
      <c r="AP98" s="222">
        <f>'2024 FSSRI'!D54+'2024 FSSRI'!D88</f>
        <v>7310849499</v>
      </c>
      <c r="AQ98" s="222">
        <f>'2024 FSSRI'!D156+'2024 FSSRI'!D190+'2024 FSSRI'!D224+'[1]CÁLCULO PAGO'!$F$32</f>
        <v>5615388012</v>
      </c>
      <c r="AR98" s="222">
        <f>'2024 FSSRI'!D258+'2024 FSSRI'!D326+'2024 FSSRI'!D394</f>
        <v>4492310410</v>
      </c>
      <c r="AS98" s="222">
        <f>'2024 FSSRI'!D428+'2024 FSSRI'!D496+'[1]CÁLCULO PAGO'!$L$32</f>
        <v>4403592250</v>
      </c>
      <c r="AT98" s="222">
        <f>'2024 FSSRI'!D565</f>
        <v>2201796125</v>
      </c>
      <c r="AU98" s="222">
        <v>1321077675</v>
      </c>
      <c r="AV98" s="222">
        <v>3513178545</v>
      </c>
      <c r="AW98" s="130">
        <v>0</v>
      </c>
      <c r="AX98" s="130">
        <f t="shared" si="0"/>
        <v>3513178545</v>
      </c>
      <c r="AY98" s="130">
        <f t="shared" si="1"/>
        <v>26422343894</v>
      </c>
    </row>
    <row r="99" spans="2:51">
      <c r="C99" s="354">
        <v>2024</v>
      </c>
      <c r="D99" s="51" t="s">
        <v>270</v>
      </c>
      <c r="E99" s="222">
        <v>3596685976675</v>
      </c>
      <c r="F99" s="222">
        <v>3440658378322</v>
      </c>
      <c r="G99" s="222">
        <v>156027598353</v>
      </c>
      <c r="X99" s="218"/>
      <c r="Y99" s="130"/>
      <c r="Z99" s="130"/>
      <c r="AA99" s="130"/>
      <c r="AC99" s="129"/>
      <c r="AF99" s="51"/>
      <c r="AG99" s="222"/>
      <c r="AH99" s="222"/>
      <c r="AI99" s="222"/>
      <c r="AM99" s="241"/>
      <c r="AN99" s="185"/>
      <c r="AO99" s="222"/>
      <c r="AP99" s="222"/>
      <c r="AQ99" s="222"/>
      <c r="AR99" s="222"/>
      <c r="AS99" s="222"/>
      <c r="AT99" s="222"/>
      <c r="AU99" s="222"/>
      <c r="AV99" s="222"/>
      <c r="AW99" s="130"/>
      <c r="AX99" s="130"/>
      <c r="AY99" s="130"/>
    </row>
    <row r="100" spans="2:51">
      <c r="C100" s="354"/>
      <c r="D100" s="51" t="s">
        <v>274</v>
      </c>
      <c r="E100" s="222">
        <v>439001808064</v>
      </c>
      <c r="F100" s="222">
        <v>439001808064</v>
      </c>
      <c r="G100" s="222">
        <v>0</v>
      </c>
      <c r="X100" s="218"/>
      <c r="Y100" s="130"/>
      <c r="Z100" s="130"/>
      <c r="AA100" s="130"/>
      <c r="AC100" s="129"/>
      <c r="AF100" s="51"/>
      <c r="AG100" s="222"/>
      <c r="AH100" s="222"/>
      <c r="AI100" s="222"/>
      <c r="AM100" s="241"/>
      <c r="AN100" s="185"/>
      <c r="AO100" s="222"/>
      <c r="AP100" s="222"/>
      <c r="AQ100" s="222"/>
      <c r="AR100" s="222"/>
      <c r="AS100" s="222"/>
      <c r="AT100" s="222"/>
      <c r="AU100" s="222"/>
      <c r="AV100" s="222"/>
      <c r="AW100" s="130"/>
      <c r="AX100" s="130"/>
      <c r="AY100" s="130"/>
    </row>
    <row r="101" spans="2:51">
      <c r="C101" s="354"/>
      <c r="D101" s="258" t="s">
        <v>380</v>
      </c>
      <c r="E101" s="259">
        <f>SUM(E99:E100)</f>
        <v>4035687784739</v>
      </c>
      <c r="F101" s="259">
        <f t="shared" ref="F101:G101" si="8">SUM(F99:F100)</f>
        <v>3879660186386</v>
      </c>
      <c r="G101" s="259">
        <f t="shared" si="8"/>
        <v>156027598353</v>
      </c>
      <c r="J101" s="72"/>
      <c r="K101" s="72"/>
      <c r="X101" s="218" t="s">
        <v>287</v>
      </c>
      <c r="Y101" s="130">
        <v>85651185478</v>
      </c>
      <c r="Z101" s="130">
        <v>85651185478</v>
      </c>
      <c r="AA101" s="130">
        <v>0</v>
      </c>
      <c r="AC101" s="247" t="e">
        <f>AC98/#REF!</f>
        <v>#REF!</v>
      </c>
      <c r="AF101" s="51" t="s">
        <v>277</v>
      </c>
      <c r="AG101" s="222">
        <v>197743902763</v>
      </c>
      <c r="AH101" s="222">
        <v>149338494864</v>
      </c>
      <c r="AI101" s="222">
        <v>48405407899</v>
      </c>
      <c r="AN101" s="185" t="s">
        <v>169</v>
      </c>
      <c r="AO101" s="222">
        <f>'2024 FSSRI'!D4</f>
        <v>57720437510</v>
      </c>
      <c r="AP101" s="222">
        <f>'2024 FSSRI'!D38+'2024 FSSRI'!D72+'2024 FSSRI'!D106</f>
        <v>86154119675</v>
      </c>
      <c r="AQ101" s="222">
        <f>'2024 FSSRI'!D140+'2024 FSSRI'!D174+'2024 FSSRI'!D208</f>
        <v>94989382530</v>
      </c>
      <c r="AR101" s="222">
        <f>'2024 FSSRI'!D242+'2024 FSSRI'!D310+'2024 FSSRI'!D378</f>
        <v>94083234720</v>
      </c>
      <c r="AS101" s="222">
        <f>'2024 FSSRI'!D412+'2024 FSSRI'!D480+'2024 FSSRI'!D538</f>
        <v>83825298533</v>
      </c>
      <c r="AT101" s="222">
        <f>'2024 FSSRI'!D566</f>
        <v>41912649267</v>
      </c>
      <c r="AU101" s="222">
        <v>25147589560</v>
      </c>
      <c r="AV101" s="222">
        <v>82696068649</v>
      </c>
      <c r="AW101" s="130">
        <f>AV101-AT101-AU101</f>
        <v>15635829822</v>
      </c>
      <c r="AX101" s="130">
        <f t="shared" si="0"/>
        <v>82696068649</v>
      </c>
      <c r="AY101" s="130">
        <f t="shared" si="1"/>
        <v>483832711795</v>
      </c>
    </row>
    <row r="102" spans="2:51">
      <c r="B102" s="251"/>
      <c r="C102" s="354">
        <v>2025</v>
      </c>
      <c r="D102" s="51" t="s">
        <v>270</v>
      </c>
      <c r="E102" s="222">
        <v>1210303568766</v>
      </c>
      <c r="F102" s="222">
        <v>0</v>
      </c>
      <c r="G102" s="222">
        <v>1210303568766</v>
      </c>
      <c r="X102" s="218" t="s">
        <v>289</v>
      </c>
      <c r="Y102" s="130">
        <v>51390711287</v>
      </c>
      <c r="Z102" s="130">
        <v>51390711287</v>
      </c>
      <c r="AA102" s="130">
        <v>0</v>
      </c>
      <c r="AF102" s="108" t="s">
        <v>127</v>
      </c>
      <c r="AG102" s="229">
        <f>SUM(AG98:AG101)</f>
        <v>636745710827</v>
      </c>
      <c r="AH102" s="229">
        <f>SUM(AH98:AH101)</f>
        <v>588340302928</v>
      </c>
      <c r="AI102" s="229">
        <f>SUM(AI98:AI101)</f>
        <v>48405407899</v>
      </c>
      <c r="AN102" s="185" t="s">
        <v>171</v>
      </c>
      <c r="AO102" s="222">
        <f>'2024 FSSRI'!D6</f>
        <v>57027621747</v>
      </c>
      <c r="AP102" s="222">
        <f>'2024 FSSRI'!D40+'2024 FSSRI'!D74+'2024 FSSRI'!D108</f>
        <v>61513765536</v>
      </c>
      <c r="AQ102" s="222">
        <f>'2024 FSSRI'!D142+'2024 FSSRI'!D176+'2024 FSSRI'!D210+'[1]CÁLCULO PAGO'!$F$34</f>
        <v>63895986265</v>
      </c>
      <c r="AR102" s="222">
        <f>'2024 FSSRI'!D244+'2024 FSSRI'!D312+'2024 FSSRI'!D380</f>
        <v>64291319911</v>
      </c>
      <c r="AS102" s="222">
        <f>'2024 FSSRI'!D414+'2024 FSSRI'!D482+'[1]CÁLCULO PAGO'!$L$34</f>
        <v>46606624130</v>
      </c>
      <c r="AT102" s="222">
        <f>'2024 FSSRI'!F567</f>
        <v>0</v>
      </c>
      <c r="AU102" s="222">
        <v>13981987239</v>
      </c>
      <c r="AV102" s="222">
        <v>50679204550</v>
      </c>
      <c r="AW102" s="130">
        <f>AV102-AT102-AU102</f>
        <v>36697217311</v>
      </c>
      <c r="AX102" s="130">
        <f t="shared" si="0"/>
        <v>50679204550</v>
      </c>
      <c r="AY102" s="130">
        <f t="shared" si="1"/>
        <v>307317304828</v>
      </c>
    </row>
    <row r="103" spans="2:51">
      <c r="B103" s="251"/>
      <c r="C103" s="354"/>
      <c r="D103" s="51" t="s">
        <v>274</v>
      </c>
      <c r="E103" s="222">
        <v>61625815194</v>
      </c>
      <c r="F103" s="222">
        <v>21944831178</v>
      </c>
      <c r="G103" s="222">
        <v>39680984016</v>
      </c>
      <c r="X103" s="218" t="s">
        <v>293</v>
      </c>
      <c r="Y103" s="130">
        <v>47707235812</v>
      </c>
      <c r="Z103" s="130">
        <v>47707235812</v>
      </c>
      <c r="AA103" s="130">
        <v>0</v>
      </c>
      <c r="AN103" s="185" t="s">
        <v>186</v>
      </c>
      <c r="AO103" s="222"/>
      <c r="AP103" s="222"/>
      <c r="AQ103" s="222"/>
      <c r="AR103" s="222"/>
      <c r="AS103" s="222"/>
      <c r="AT103" s="222"/>
      <c r="AU103" s="51"/>
      <c r="AV103" s="51"/>
      <c r="AW103" s="51"/>
      <c r="AX103" s="51"/>
      <c r="AY103" s="130">
        <f t="shared" si="1"/>
        <v>0</v>
      </c>
    </row>
    <row r="104" spans="2:51">
      <c r="C104" s="354"/>
      <c r="D104" s="258" t="s">
        <v>381</v>
      </c>
      <c r="E104" s="259">
        <f>SUM(E102:E103)</f>
        <v>1271929383960</v>
      </c>
      <c r="F104" s="259">
        <f>SUM(F102:F103)</f>
        <v>21944831178</v>
      </c>
      <c r="G104" s="259">
        <f>SUM(G102:G103)</f>
        <v>1249984552782</v>
      </c>
      <c r="X104" s="218" t="s">
        <v>295</v>
      </c>
      <c r="Y104" s="130">
        <v>51317683142</v>
      </c>
      <c r="Z104" s="130">
        <v>51317683142</v>
      </c>
      <c r="AA104" s="130">
        <v>0</v>
      </c>
      <c r="AN104" s="185" t="s">
        <v>185</v>
      </c>
      <c r="AO104" s="222"/>
      <c r="AP104" s="222"/>
      <c r="AQ104" s="222"/>
      <c r="AR104" s="222"/>
      <c r="AS104" s="222"/>
      <c r="AT104" s="222"/>
      <c r="AU104" s="51"/>
      <c r="AV104" s="51"/>
      <c r="AW104" s="51"/>
      <c r="AX104" s="51"/>
      <c r="AY104" s="130">
        <f t="shared" si="1"/>
        <v>0</v>
      </c>
    </row>
    <row r="105" spans="2:51">
      <c r="C105" s="353" t="s">
        <v>127</v>
      </c>
      <c r="D105" s="353"/>
      <c r="E105" s="229">
        <f>E104+E101</f>
        <v>5307617168699</v>
      </c>
      <c r="F105" s="229">
        <f>F104+F101</f>
        <v>3901605017564</v>
      </c>
      <c r="G105" s="229">
        <f>G104+G101</f>
        <v>1406012151135</v>
      </c>
      <c r="X105" s="218" t="s">
        <v>331</v>
      </c>
      <c r="Y105" s="130">
        <v>1381904415</v>
      </c>
      <c r="Z105" s="130">
        <v>1381904415</v>
      </c>
      <c r="AA105" s="130">
        <v>0</v>
      </c>
      <c r="AG105" s="129" t="e">
        <f>#REF!+AG98+2337764621</f>
        <v>#REF!</v>
      </c>
      <c r="AN105" s="185" t="s">
        <v>187</v>
      </c>
      <c r="AO105" s="222"/>
      <c r="AP105" s="222"/>
      <c r="AQ105" s="222"/>
      <c r="AR105" s="222"/>
      <c r="AS105" s="222"/>
      <c r="AT105" s="222"/>
      <c r="AU105" s="51"/>
      <c r="AV105" s="51"/>
      <c r="AW105" s="51"/>
      <c r="AX105" s="51"/>
      <c r="AY105" s="130">
        <f t="shared" si="1"/>
        <v>0</v>
      </c>
    </row>
    <row r="106" spans="2:51">
      <c r="X106" s="218" t="s">
        <v>333</v>
      </c>
      <c r="Y106" s="130">
        <v>96791346265</v>
      </c>
      <c r="Z106" s="130">
        <v>0</v>
      </c>
      <c r="AA106" s="130">
        <v>96791346265</v>
      </c>
      <c r="AN106" s="213" t="s">
        <v>31</v>
      </c>
      <c r="AO106" s="131">
        <f t="shared" ref="AO106:AU106" si="9">SUM(AO3:AO105)</f>
        <v>296708949016</v>
      </c>
      <c r="AP106" s="131">
        <f t="shared" si="9"/>
        <v>930129275820</v>
      </c>
      <c r="AQ106" s="131">
        <f t="shared" si="9"/>
        <v>994399846273</v>
      </c>
      <c r="AR106" s="131">
        <f t="shared" si="9"/>
        <v>1022822520037</v>
      </c>
      <c r="AS106" s="131">
        <f t="shared" si="9"/>
        <v>916206172006</v>
      </c>
      <c r="AT106" s="131">
        <f t="shared" si="9"/>
        <v>434744613335</v>
      </c>
      <c r="AU106" s="131">
        <f t="shared" si="9"/>
        <v>274828755236</v>
      </c>
      <c r="AV106" s="131"/>
      <c r="AW106" s="131">
        <f>SUM(AW3:AW105)</f>
        <v>162597700925</v>
      </c>
      <c r="AX106" s="131">
        <f>SUM(AX3:AX105)</f>
        <v>840936202474</v>
      </c>
      <c r="AY106" s="131">
        <f>SUM(AY3:AY105)</f>
        <v>4869840131723</v>
      </c>
    </row>
    <row r="107" spans="2:51">
      <c r="X107" s="108" t="s">
        <v>127</v>
      </c>
      <c r="Y107" s="219">
        <f>SUM(Y63:Y106)</f>
        <v>674593164334</v>
      </c>
      <c r="Z107" s="219">
        <f>SUM(Z63:Z106)</f>
        <v>577801818069</v>
      </c>
      <c r="AA107" s="219">
        <f>SUM(AA63:AA106)</f>
        <v>96791346265</v>
      </c>
    </row>
    <row r="109" spans="2:51">
      <c r="AJ109" s="76" t="s">
        <v>114</v>
      </c>
      <c r="AK109" s="234" t="s">
        <v>115</v>
      </c>
      <c r="AL109" s="234" t="s">
        <v>116</v>
      </c>
      <c r="AM109" s="234" t="s">
        <v>3</v>
      </c>
    </row>
    <row r="110" spans="2:51">
      <c r="X110" s="76" t="s">
        <v>114</v>
      </c>
      <c r="Y110" s="76" t="s">
        <v>122</v>
      </c>
      <c r="Z110" s="76" t="s">
        <v>137</v>
      </c>
      <c r="AA110" s="76" t="s">
        <v>3</v>
      </c>
      <c r="AJ110" s="218" t="s">
        <v>143</v>
      </c>
      <c r="AK110" s="130">
        <v>48606945863</v>
      </c>
      <c r="AL110" s="130">
        <v>48606945863</v>
      </c>
      <c r="AM110" s="130">
        <v>0</v>
      </c>
    </row>
    <row r="111" spans="2:51">
      <c r="X111" s="218" t="s">
        <v>143</v>
      </c>
      <c r="Y111" s="227">
        <v>241880667</v>
      </c>
      <c r="Z111" s="227">
        <v>241880667</v>
      </c>
      <c r="AA111" s="227">
        <v>0</v>
      </c>
      <c r="AJ111" s="218" t="s">
        <v>144</v>
      </c>
      <c r="AK111" s="130">
        <v>105948484655</v>
      </c>
      <c r="AL111" s="130">
        <v>105948484655</v>
      </c>
      <c r="AM111" s="130">
        <v>0</v>
      </c>
    </row>
    <row r="112" spans="2:51">
      <c r="X112" s="218" t="s">
        <v>144</v>
      </c>
      <c r="Y112" s="227">
        <v>4684009119</v>
      </c>
      <c r="Z112" s="227">
        <v>4684009119</v>
      </c>
      <c r="AA112" s="227">
        <v>0</v>
      </c>
      <c r="AJ112" s="218" t="s">
        <v>145</v>
      </c>
      <c r="AK112" s="130">
        <v>63569090793</v>
      </c>
      <c r="AL112" s="130">
        <v>63569090793</v>
      </c>
      <c r="AM112" s="130">
        <v>0</v>
      </c>
    </row>
    <row r="113" spans="1:39">
      <c r="A113" s="246" t="s">
        <v>382</v>
      </c>
      <c r="B113" s="246" t="s">
        <v>383</v>
      </c>
      <c r="C113" s="246" t="s">
        <v>384</v>
      </c>
      <c r="X113" s="218" t="s">
        <v>145</v>
      </c>
      <c r="Y113" s="227">
        <v>2810405471</v>
      </c>
      <c r="Z113" s="227">
        <v>2810405471</v>
      </c>
      <c r="AA113" s="227">
        <v>0</v>
      </c>
      <c r="AJ113" s="218" t="s">
        <v>146</v>
      </c>
      <c r="AK113" s="130">
        <v>65372346032</v>
      </c>
      <c r="AL113" s="130">
        <v>65372346032</v>
      </c>
      <c r="AM113" s="130">
        <v>0</v>
      </c>
    </row>
    <row r="114" spans="1:39">
      <c r="A114" s="230">
        <v>220</v>
      </c>
      <c r="B114" s="230" t="s">
        <v>385</v>
      </c>
      <c r="C114" s="231">
        <v>45373</v>
      </c>
      <c r="X114" s="218" t="s">
        <v>146</v>
      </c>
      <c r="Y114" s="227">
        <v>3086333869</v>
      </c>
      <c r="Z114" s="227">
        <v>3086333869</v>
      </c>
      <c r="AA114" s="227">
        <v>0</v>
      </c>
      <c r="AJ114" s="218" t="s">
        <v>147</v>
      </c>
      <c r="AK114" s="130">
        <v>117444960740</v>
      </c>
      <c r="AL114" s="130">
        <v>117444960740</v>
      </c>
      <c r="AM114" s="130">
        <v>0</v>
      </c>
    </row>
    <row r="115" spans="1:39">
      <c r="A115" s="230">
        <v>318</v>
      </c>
      <c r="B115" s="230" t="s">
        <v>385</v>
      </c>
      <c r="C115" s="231">
        <v>45401</v>
      </c>
      <c r="X115" s="218" t="s">
        <v>147</v>
      </c>
      <c r="Y115" s="227">
        <v>5290374230</v>
      </c>
      <c r="Z115" s="227">
        <v>5290374230</v>
      </c>
      <c r="AA115" s="227">
        <v>0</v>
      </c>
      <c r="AJ115" s="218" t="s">
        <v>148</v>
      </c>
      <c r="AK115" s="130">
        <v>70466976444</v>
      </c>
      <c r="AL115" s="130">
        <v>70466976444</v>
      </c>
      <c r="AM115" s="130">
        <v>0</v>
      </c>
    </row>
    <row r="116" spans="1:39">
      <c r="A116" s="230">
        <v>438</v>
      </c>
      <c r="B116" s="230" t="s">
        <v>385</v>
      </c>
      <c r="C116" s="231">
        <v>45470</v>
      </c>
      <c r="X116" s="218" t="s">
        <v>148</v>
      </c>
      <c r="Y116" s="227">
        <v>3174224538</v>
      </c>
      <c r="Z116" s="227">
        <v>3174224538</v>
      </c>
      <c r="AA116" s="227">
        <v>0</v>
      </c>
      <c r="AJ116" s="218" t="s">
        <v>149</v>
      </c>
      <c r="AK116" s="130">
        <v>78126458326</v>
      </c>
      <c r="AL116" s="130">
        <v>78126458326</v>
      </c>
      <c r="AM116" s="130">
        <v>0</v>
      </c>
    </row>
    <row r="117" spans="1:39" ht="13.5" customHeight="1">
      <c r="A117" s="230">
        <v>472</v>
      </c>
      <c r="B117" s="230" t="s">
        <v>386</v>
      </c>
      <c r="C117" s="232" t="s">
        <v>387</v>
      </c>
      <c r="X117" s="218" t="s">
        <v>149</v>
      </c>
      <c r="Y117" s="227">
        <v>2704615948</v>
      </c>
      <c r="Z117" s="227">
        <v>2704615948</v>
      </c>
      <c r="AA117" s="227">
        <v>0</v>
      </c>
      <c r="AJ117" s="218" t="s">
        <v>150</v>
      </c>
      <c r="AK117" s="130">
        <v>133019197755</v>
      </c>
      <c r="AL117" s="130">
        <v>133019197755</v>
      </c>
      <c r="AM117" s="130">
        <v>0</v>
      </c>
    </row>
    <row r="118" spans="1:39">
      <c r="A118" s="230">
        <v>484</v>
      </c>
      <c r="B118" s="230" t="s">
        <v>385</v>
      </c>
      <c r="C118" s="231">
        <v>45470</v>
      </c>
      <c r="X118" s="218" t="s">
        <v>150</v>
      </c>
      <c r="Y118" s="227">
        <v>5584607358</v>
      </c>
      <c r="Z118" s="227">
        <v>5584607358</v>
      </c>
      <c r="AA118" s="227">
        <v>0</v>
      </c>
      <c r="AJ118" s="218" t="s">
        <v>151</v>
      </c>
      <c r="AK118" s="130">
        <v>0</v>
      </c>
      <c r="AL118" s="130">
        <v>0</v>
      </c>
      <c r="AM118" s="130">
        <v>0</v>
      </c>
    </row>
    <row r="119" spans="1:39" ht="43.2">
      <c r="A119" s="230">
        <v>702</v>
      </c>
      <c r="B119" s="230" t="s">
        <v>388</v>
      </c>
      <c r="C119" s="232" t="s">
        <v>389</v>
      </c>
      <c r="X119" s="218" t="s">
        <v>151</v>
      </c>
      <c r="Y119" s="227">
        <v>0</v>
      </c>
      <c r="Z119" s="227">
        <v>0</v>
      </c>
      <c r="AA119" s="227">
        <v>0</v>
      </c>
      <c r="AJ119" s="218" t="s">
        <v>130</v>
      </c>
      <c r="AK119" s="130">
        <v>79811518653</v>
      </c>
      <c r="AL119" s="130">
        <v>277522121</v>
      </c>
      <c r="AM119" s="130">
        <v>79533996532</v>
      </c>
    </row>
    <row r="120" spans="1:39" ht="28.8">
      <c r="A120" s="230">
        <v>1251</v>
      </c>
      <c r="B120" s="230" t="s">
        <v>390</v>
      </c>
      <c r="C120" s="233" t="s">
        <v>391</v>
      </c>
      <c r="X120" s="218" t="s">
        <v>130</v>
      </c>
      <c r="Y120" s="227">
        <v>3350764415</v>
      </c>
      <c r="Z120" s="227">
        <v>3350764415</v>
      </c>
      <c r="AA120" s="227">
        <v>0</v>
      </c>
      <c r="AJ120" s="218" t="s">
        <v>152</v>
      </c>
      <c r="AK120" s="130">
        <v>0</v>
      </c>
      <c r="AL120" s="130">
        <v>0</v>
      </c>
      <c r="AM120" s="130">
        <v>0</v>
      </c>
    </row>
    <row r="121" spans="1:39">
      <c r="A121" s="230">
        <v>1788</v>
      </c>
      <c r="B121" s="230" t="s">
        <v>385</v>
      </c>
      <c r="C121" s="231">
        <v>45680</v>
      </c>
      <c r="X121" s="218" t="s">
        <v>152</v>
      </c>
      <c r="Y121" s="227">
        <v>0</v>
      </c>
      <c r="Z121" s="227">
        <v>0</v>
      </c>
      <c r="AA121" s="227">
        <v>0</v>
      </c>
      <c r="AJ121" s="218" t="s">
        <v>135</v>
      </c>
      <c r="AK121" s="130">
        <v>63038609327</v>
      </c>
      <c r="AL121" s="130">
        <v>47853761</v>
      </c>
      <c r="AM121" s="130">
        <v>62990755566</v>
      </c>
    </row>
    <row r="122" spans="1:39">
      <c r="A122" s="230">
        <v>1933</v>
      </c>
      <c r="B122" s="230" t="s">
        <v>385</v>
      </c>
      <c r="C122" s="231">
        <v>45708</v>
      </c>
      <c r="X122" s="218" t="s">
        <v>135</v>
      </c>
      <c r="Y122" s="227">
        <v>2505503680</v>
      </c>
      <c r="Z122" s="227">
        <v>2505503680</v>
      </c>
      <c r="AA122" s="227">
        <v>0</v>
      </c>
      <c r="AJ122" s="218" t="s">
        <v>153</v>
      </c>
      <c r="AK122" s="130">
        <v>33356084900</v>
      </c>
      <c r="AL122" s="130">
        <v>33356084900</v>
      </c>
      <c r="AM122" s="130">
        <v>0</v>
      </c>
    </row>
    <row r="123" spans="1:39">
      <c r="A123" s="230">
        <v>1961</v>
      </c>
      <c r="B123" s="230" t="s">
        <v>385</v>
      </c>
      <c r="C123" s="231">
        <v>45708</v>
      </c>
      <c r="X123" s="218" t="s">
        <v>153</v>
      </c>
      <c r="Y123" s="227">
        <v>4458055117</v>
      </c>
      <c r="Z123" s="227">
        <v>4458055117</v>
      </c>
      <c r="AA123" s="227">
        <v>0</v>
      </c>
      <c r="AJ123" s="218" t="s">
        <v>154</v>
      </c>
      <c r="AK123" s="130">
        <v>0</v>
      </c>
      <c r="AL123" s="130">
        <v>0</v>
      </c>
      <c r="AM123" s="130">
        <v>0</v>
      </c>
    </row>
    <row r="124" spans="1:39">
      <c r="A124" s="230">
        <v>235</v>
      </c>
      <c r="B124" s="230" t="s">
        <v>123</v>
      </c>
      <c r="C124" s="230" t="s">
        <v>278</v>
      </c>
      <c r="X124" s="218" t="s">
        <v>154</v>
      </c>
      <c r="Y124" s="227">
        <v>0</v>
      </c>
      <c r="Z124" s="227">
        <v>0</v>
      </c>
      <c r="AA124" s="227">
        <v>0</v>
      </c>
      <c r="AJ124" s="218" t="s">
        <v>155</v>
      </c>
      <c r="AK124" s="130">
        <v>2688628758</v>
      </c>
      <c r="AL124" s="130">
        <v>2688628758</v>
      </c>
      <c r="AM124" s="130">
        <v>0</v>
      </c>
    </row>
    <row r="125" spans="1:39">
      <c r="X125" s="218" t="s">
        <v>155</v>
      </c>
      <c r="Y125" s="227">
        <v>76992706</v>
      </c>
      <c r="Z125" s="227">
        <v>76992706</v>
      </c>
      <c r="AA125" s="227">
        <v>0</v>
      </c>
      <c r="AJ125" s="218" t="s">
        <v>157</v>
      </c>
      <c r="AK125" s="130">
        <v>216817549501</v>
      </c>
      <c r="AL125" s="130">
        <v>0</v>
      </c>
      <c r="AM125" s="130">
        <v>216817549501</v>
      </c>
    </row>
    <row r="126" spans="1:39">
      <c r="X126" s="218" t="s">
        <v>157</v>
      </c>
      <c r="Y126" s="227">
        <v>6759549225</v>
      </c>
      <c r="Z126" s="227">
        <v>0</v>
      </c>
      <c r="AA126" s="227">
        <v>6759549225</v>
      </c>
      <c r="AJ126" s="218" t="s">
        <v>158</v>
      </c>
      <c r="AK126" s="130">
        <v>126431131580</v>
      </c>
      <c r="AL126" s="130">
        <v>0</v>
      </c>
      <c r="AM126" s="130">
        <v>126431131580</v>
      </c>
    </row>
    <row r="127" spans="1:39">
      <c r="X127" s="108" t="s">
        <v>127</v>
      </c>
      <c r="Y127" s="228">
        <v>44727316343</v>
      </c>
      <c r="Z127" s="228">
        <v>37967767118</v>
      </c>
      <c r="AA127" s="228">
        <v>6759549225</v>
      </c>
      <c r="AJ127" s="108" t="s">
        <v>127</v>
      </c>
      <c r="AK127" s="229">
        <f>SUM(AK110:AK126)</f>
        <v>1204697983327</v>
      </c>
      <c r="AL127" s="229">
        <f>SUM(AL110:AL126)</f>
        <v>718924550148</v>
      </c>
      <c r="AM127" s="229">
        <f>SUM(AM110:AM126)</f>
        <v>485773433179</v>
      </c>
    </row>
    <row r="129" spans="2:29">
      <c r="X129" s="351" t="s">
        <v>392</v>
      </c>
      <c r="Y129" s="351"/>
      <c r="Z129" s="351"/>
      <c r="AA129" s="351"/>
    </row>
    <row r="130" spans="2:29">
      <c r="B130" s="51" t="s">
        <v>393</v>
      </c>
      <c r="C130" s="130">
        <f>GETPIVOTDATA("Suma de Pendiente",$B$4)</f>
        <v>88459021051.949997</v>
      </c>
      <c r="X130" s="76" t="s">
        <v>114</v>
      </c>
      <c r="Y130" s="76" t="s">
        <v>264</v>
      </c>
      <c r="Z130" s="76" t="s">
        <v>137</v>
      </c>
      <c r="AA130" s="76" t="s">
        <v>3</v>
      </c>
    </row>
    <row r="131" spans="2:29">
      <c r="B131" s="51" t="s">
        <v>394</v>
      </c>
      <c r="C131" s="130">
        <f>C135-C130</f>
        <v>808317357324.05005</v>
      </c>
      <c r="X131" s="212" t="s">
        <v>268</v>
      </c>
      <c r="Y131" s="130">
        <v>374112045</v>
      </c>
      <c r="Z131" s="130">
        <v>374112045</v>
      </c>
      <c r="AA131" s="130">
        <v>0</v>
      </c>
    </row>
    <row r="132" spans="2:29">
      <c r="B132" s="51" t="s">
        <v>395</v>
      </c>
      <c r="C132" s="130">
        <v>836385547772</v>
      </c>
      <c r="X132" s="212" t="s">
        <v>273</v>
      </c>
      <c r="Y132" s="130">
        <v>1762873253</v>
      </c>
      <c r="Z132" s="130">
        <v>1762873253</v>
      </c>
      <c r="AA132" s="130">
        <v>0</v>
      </c>
    </row>
    <row r="133" spans="2:29">
      <c r="B133" s="51" t="s">
        <v>127</v>
      </c>
      <c r="C133" s="130">
        <f>SUM(C131:C132)</f>
        <v>1644702905096.05</v>
      </c>
      <c r="X133" s="212" t="s">
        <v>276</v>
      </c>
      <c r="Y133" s="130">
        <v>1057723952</v>
      </c>
      <c r="Z133" s="130">
        <v>1057723952</v>
      </c>
      <c r="AA133" s="130">
        <v>0</v>
      </c>
    </row>
    <row r="134" spans="2:29">
      <c r="X134" s="212" t="s">
        <v>280</v>
      </c>
      <c r="Y134" s="130">
        <v>839539525</v>
      </c>
      <c r="Z134" s="130">
        <v>839539525</v>
      </c>
      <c r="AA134" s="130">
        <v>0</v>
      </c>
      <c r="AC134" s="129">
        <f>SUM(Y131:Y143)</f>
        <v>14073451885</v>
      </c>
    </row>
    <row r="135" spans="2:29">
      <c r="B135" s="51" t="s">
        <v>396</v>
      </c>
      <c r="C135" s="300">
        <v>896776378376</v>
      </c>
      <c r="X135" s="212" t="s">
        <v>282</v>
      </c>
      <c r="Y135" s="130">
        <v>1830068365</v>
      </c>
      <c r="Z135" s="130">
        <v>1830068365</v>
      </c>
      <c r="AA135" s="130">
        <v>0</v>
      </c>
      <c r="AC135" s="129">
        <f>SUM(Z131:Z143)</f>
        <v>13244885566</v>
      </c>
    </row>
    <row r="136" spans="2:29">
      <c r="C136" s="175"/>
      <c r="X136" s="212" t="s">
        <v>284</v>
      </c>
      <c r="Y136" s="130">
        <v>1098041019</v>
      </c>
      <c r="Z136" s="130">
        <v>1098041019</v>
      </c>
      <c r="AA136" s="130">
        <v>0</v>
      </c>
      <c r="AC136" s="143">
        <f>AC135/AC134</f>
        <v>0.94112557986693257</v>
      </c>
    </row>
    <row r="137" spans="2:29">
      <c r="X137" s="212" t="s">
        <v>285</v>
      </c>
      <c r="Y137" s="130">
        <v>858553654</v>
      </c>
      <c r="Z137" s="130">
        <v>858553654</v>
      </c>
      <c r="AA137" s="130">
        <v>0</v>
      </c>
    </row>
    <row r="138" spans="2:29">
      <c r="B138" s="51" t="s">
        <v>340</v>
      </c>
      <c r="C138" s="51" t="s">
        <v>397</v>
      </c>
      <c r="D138" s="51" t="s">
        <v>398</v>
      </c>
      <c r="E138" s="51" t="s">
        <v>399</v>
      </c>
      <c r="X138" s="212" t="s">
        <v>287</v>
      </c>
      <c r="Y138" s="130">
        <v>1893331519</v>
      </c>
      <c r="Z138" s="130">
        <v>1893331519</v>
      </c>
      <c r="AA138" s="130">
        <v>0</v>
      </c>
      <c r="AC138" s="129">
        <f>SUM(Y135:Y144)</f>
        <v>10039203110</v>
      </c>
    </row>
    <row r="139" spans="2:29">
      <c r="B139" s="51" t="s">
        <v>400</v>
      </c>
      <c r="C139" s="130">
        <v>100070873509</v>
      </c>
      <c r="D139" s="130">
        <f>39470972445+31224014001</f>
        <v>70694986446</v>
      </c>
      <c r="E139" s="130">
        <f>C139-D139</f>
        <v>29375887063</v>
      </c>
      <c r="X139" s="212" t="s">
        <v>288</v>
      </c>
      <c r="Y139" s="130">
        <v>0</v>
      </c>
      <c r="Z139" s="130">
        <v>0</v>
      </c>
      <c r="AA139" s="130">
        <v>0</v>
      </c>
      <c r="AC139" s="129">
        <f>SUM(Z135:Z144)</f>
        <v>9210636791</v>
      </c>
    </row>
    <row r="140" spans="2:29">
      <c r="B140" s="51" t="s">
        <v>401</v>
      </c>
      <c r="C140" s="130">
        <v>107425872670</v>
      </c>
      <c r="D140" s="130">
        <v>0</v>
      </c>
      <c r="E140" s="130">
        <f>C140-D140</f>
        <v>107425872670</v>
      </c>
      <c r="X140" s="212" t="s">
        <v>289</v>
      </c>
      <c r="Y140" s="130">
        <v>1135998911</v>
      </c>
      <c r="Z140" s="130">
        <v>1135998911</v>
      </c>
      <c r="AA140" s="130">
        <v>0</v>
      </c>
      <c r="AC140" s="143">
        <f>AC139/AC138</f>
        <v>0.91746692342794922</v>
      </c>
    </row>
    <row r="141" spans="2:29">
      <c r="E141" s="129">
        <f>SUM(E139:E140)</f>
        <v>136801759733</v>
      </c>
      <c r="X141" s="212" t="s">
        <v>291</v>
      </c>
      <c r="Y141" s="130">
        <v>0</v>
      </c>
      <c r="Z141" s="130">
        <v>0</v>
      </c>
      <c r="AA141" s="130">
        <v>0</v>
      </c>
    </row>
    <row r="142" spans="2:29">
      <c r="X142" s="212" t="s">
        <v>293</v>
      </c>
      <c r="Y142" s="130">
        <v>1139029618</v>
      </c>
      <c r="Z142" s="130">
        <v>310463299</v>
      </c>
      <c r="AA142" s="130">
        <v>828566319</v>
      </c>
    </row>
    <row r="143" spans="2:29">
      <c r="X143" s="212" t="s">
        <v>295</v>
      </c>
      <c r="Y143" s="130">
        <v>2084180024</v>
      </c>
      <c r="Z143" s="130">
        <v>2084180024</v>
      </c>
      <c r="AA143" s="130">
        <v>0</v>
      </c>
    </row>
    <row r="144" spans="2:29">
      <c r="B144" s="51" t="s">
        <v>262</v>
      </c>
      <c r="C144" s="51" t="s">
        <v>397</v>
      </c>
      <c r="D144" s="51" t="s">
        <v>398</v>
      </c>
      <c r="E144" s="51" t="s">
        <v>399</v>
      </c>
      <c r="X144" s="212" t="s">
        <v>297</v>
      </c>
      <c r="Y144" s="130">
        <v>0</v>
      </c>
      <c r="Z144" s="130">
        <v>0</v>
      </c>
      <c r="AA144" s="130">
        <v>0</v>
      </c>
    </row>
    <row r="145" spans="2:27">
      <c r="B145" s="51" t="s">
        <v>400</v>
      </c>
      <c r="C145" s="130">
        <v>213629647129</v>
      </c>
      <c r="D145" s="130">
        <v>0</v>
      </c>
      <c r="E145" s="130">
        <f>C145-D145</f>
        <v>213629647129</v>
      </c>
      <c r="X145" s="212" t="s">
        <v>299</v>
      </c>
      <c r="Y145" s="130">
        <v>1200367218</v>
      </c>
      <c r="Z145" s="130">
        <v>1200367218</v>
      </c>
      <c r="AA145" s="130">
        <v>0</v>
      </c>
    </row>
    <row r="146" spans="2:27">
      <c r="B146" s="51" t="s">
        <v>401</v>
      </c>
      <c r="C146" s="130">
        <v>200254984468</v>
      </c>
      <c r="D146" s="130">
        <v>0</v>
      </c>
      <c r="E146" s="130">
        <f>C146-D146</f>
        <v>200254984468</v>
      </c>
      <c r="X146" s="212" t="s">
        <v>346</v>
      </c>
      <c r="Y146" s="130">
        <v>716676817</v>
      </c>
      <c r="Z146" s="130">
        <v>0</v>
      </c>
      <c r="AA146" s="130">
        <v>716676817</v>
      </c>
    </row>
    <row r="147" spans="2:27">
      <c r="E147" s="129">
        <f>SUM(E145:E146)</f>
        <v>413884631597</v>
      </c>
      <c r="X147" s="212" t="s">
        <v>350</v>
      </c>
      <c r="Y147" s="130">
        <v>2000612030</v>
      </c>
      <c r="Z147" s="130">
        <v>0</v>
      </c>
      <c r="AA147" s="130">
        <v>2000612030</v>
      </c>
    </row>
    <row r="148" spans="2:27">
      <c r="X148" s="108" t="s">
        <v>127</v>
      </c>
      <c r="Y148" s="229">
        <f>SUM(Y131:Y147)</f>
        <v>17991107950</v>
      </c>
      <c r="Z148" s="229">
        <f>SUM(Z131:Z147)</f>
        <v>14445252784</v>
      </c>
      <c r="AA148" s="229">
        <f>SUM(AA131:AA147)</f>
        <v>3545855166</v>
      </c>
    </row>
    <row r="152" spans="2:27">
      <c r="X152" s="76" t="s">
        <v>114</v>
      </c>
      <c r="Y152" s="76" t="s">
        <v>264</v>
      </c>
      <c r="Z152" s="76" t="s">
        <v>137</v>
      </c>
      <c r="AA152" s="76" t="s">
        <v>3</v>
      </c>
    </row>
    <row r="153" spans="2:27">
      <c r="C153" s="246" t="s">
        <v>402</v>
      </c>
      <c r="D153" s="246" t="s">
        <v>403</v>
      </c>
      <c r="E153" s="246" t="s">
        <v>136</v>
      </c>
      <c r="X153" s="218" t="s">
        <v>205</v>
      </c>
      <c r="Y153" s="130">
        <v>6577655462</v>
      </c>
      <c r="Z153" s="130">
        <v>6577655462</v>
      </c>
      <c r="AA153" s="130">
        <v>0</v>
      </c>
    </row>
    <row r="154" spans="2:27">
      <c r="C154" s="130">
        <v>213629650129</v>
      </c>
      <c r="D154" s="130">
        <v>0</v>
      </c>
      <c r="E154" s="130">
        <f>C154-D154</f>
        <v>213629650129</v>
      </c>
      <c r="X154" s="218" t="s">
        <v>208</v>
      </c>
      <c r="Y154" s="130">
        <v>0</v>
      </c>
      <c r="Z154" s="130">
        <v>0</v>
      </c>
      <c r="AA154" s="130">
        <v>0</v>
      </c>
    </row>
    <row r="155" spans="2:27">
      <c r="X155" s="218" t="s">
        <v>209</v>
      </c>
      <c r="Y155" s="130">
        <v>7254485888</v>
      </c>
      <c r="Z155" s="130">
        <v>7254485888</v>
      </c>
      <c r="AA155" s="130">
        <v>0</v>
      </c>
    </row>
    <row r="156" spans="2:27">
      <c r="X156" s="218" t="s">
        <v>210</v>
      </c>
      <c r="Y156" s="130">
        <v>6910349287</v>
      </c>
      <c r="Z156" s="130">
        <v>6910349287</v>
      </c>
      <c r="AA156" s="130">
        <v>0</v>
      </c>
    </row>
    <row r="157" spans="2:27">
      <c r="C157" s="155"/>
      <c r="X157" s="218" t="s">
        <v>211</v>
      </c>
      <c r="Y157" s="130">
        <v>6725083904</v>
      </c>
      <c r="Z157" s="130">
        <v>6725083904</v>
      </c>
      <c r="AA157" s="130">
        <v>0</v>
      </c>
    </row>
    <row r="158" spans="2:27">
      <c r="E158" s="155"/>
      <c r="X158" s="218" t="s">
        <v>404</v>
      </c>
      <c r="Y158" s="130">
        <v>7067998024</v>
      </c>
      <c r="Z158" s="130">
        <v>7067998024</v>
      </c>
      <c r="AA158" s="130">
        <v>0</v>
      </c>
    </row>
    <row r="159" spans="2:27">
      <c r="X159" s="218" t="s">
        <v>213</v>
      </c>
      <c r="Y159" s="130">
        <v>6726324976</v>
      </c>
      <c r="Z159" s="130">
        <v>6726324976</v>
      </c>
      <c r="AA159" s="130">
        <v>0</v>
      </c>
    </row>
    <row r="160" spans="2:27">
      <c r="X160" s="218" t="s">
        <v>214</v>
      </c>
      <c r="Y160" s="130">
        <v>6708723216</v>
      </c>
      <c r="Z160" s="130">
        <v>6708723216</v>
      </c>
      <c r="AA160" s="130">
        <v>0</v>
      </c>
    </row>
    <row r="161" spans="2:27">
      <c r="X161" s="218" t="s">
        <v>215</v>
      </c>
      <c r="Y161" s="130">
        <v>6964861990</v>
      </c>
      <c r="Z161" s="130">
        <v>0</v>
      </c>
      <c r="AA161" s="130">
        <v>6964861990</v>
      </c>
    </row>
    <row r="162" spans="2:27">
      <c r="X162" s="218" t="s">
        <v>216</v>
      </c>
      <c r="Y162" s="130">
        <v>6810032658</v>
      </c>
      <c r="Z162" s="130">
        <v>0</v>
      </c>
      <c r="AA162" s="130">
        <v>6810032658</v>
      </c>
    </row>
    <row r="163" spans="2:27">
      <c r="X163" s="218" t="s">
        <v>217</v>
      </c>
      <c r="Y163" s="130">
        <v>6442006104</v>
      </c>
      <c r="Z163" s="130">
        <v>0</v>
      </c>
      <c r="AA163" s="130">
        <v>6442006104</v>
      </c>
    </row>
    <row r="164" spans="2:27">
      <c r="X164" s="218" t="s">
        <v>218</v>
      </c>
      <c r="Y164" s="130">
        <v>6464243209</v>
      </c>
      <c r="Z164" s="130">
        <v>0</v>
      </c>
      <c r="AA164" s="130">
        <v>6464243209</v>
      </c>
    </row>
    <row r="165" spans="2:27">
      <c r="X165" s="218" t="s">
        <v>219</v>
      </c>
      <c r="Y165" s="130">
        <v>6694720892</v>
      </c>
      <c r="Z165" s="130">
        <v>0</v>
      </c>
      <c r="AA165" s="130">
        <v>6694720892</v>
      </c>
    </row>
    <row r="166" spans="2:27">
      <c r="X166" s="218" t="s">
        <v>221</v>
      </c>
      <c r="Y166" s="130">
        <v>6120987912</v>
      </c>
      <c r="Z166" s="130">
        <v>0</v>
      </c>
      <c r="AA166" s="130">
        <v>6120987912</v>
      </c>
    </row>
    <row r="167" spans="2:27">
      <c r="X167" s="108" t="s">
        <v>127</v>
      </c>
      <c r="Y167" s="229">
        <f>SUM(Y153:Y166)</f>
        <v>87467473522</v>
      </c>
      <c r="Z167" s="229">
        <f>SUM(Z153:Z166)</f>
        <v>47970620757</v>
      </c>
      <c r="AA167" s="229">
        <f>SUM(AA153:AA166)</f>
        <v>39496852765</v>
      </c>
    </row>
    <row r="171" spans="2:27">
      <c r="B171" s="49"/>
      <c r="D171" s="129"/>
      <c r="E171" s="129"/>
      <c r="F171" s="129"/>
    </row>
    <row r="174" spans="2:27">
      <c r="B174" s="49"/>
      <c r="D174" s="129"/>
      <c r="E174" s="129"/>
      <c r="F174" s="129"/>
    </row>
  </sheetData>
  <mergeCells count="18">
    <mergeCell ref="C105:D105"/>
    <mergeCell ref="C102:C104"/>
    <mergeCell ref="BJ5:BJ6"/>
    <mergeCell ref="BJ8:BK8"/>
    <mergeCell ref="R30:S30"/>
    <mergeCell ref="C99:C101"/>
    <mergeCell ref="M34:O34"/>
    <mergeCell ref="B48:C48"/>
    <mergeCell ref="B80:C80"/>
    <mergeCell ref="B91:C91"/>
    <mergeCell ref="M4:P4"/>
    <mergeCell ref="M27:P27"/>
    <mergeCell ref="X129:AA129"/>
    <mergeCell ref="AN1:AN2"/>
    <mergeCell ref="AQ1:AY1"/>
    <mergeCell ref="AO1:AP1"/>
    <mergeCell ref="X3:AA3"/>
    <mergeCell ref="X61:AA61"/>
  </mergeCells>
  <phoneticPr fontId="58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89A505-A762-4EBA-8575-D8F0CA791F24}">
  <sheetPr>
    <tabColor rgb="FFFFFF00"/>
  </sheetPr>
  <dimension ref="B1:O83"/>
  <sheetViews>
    <sheetView topLeftCell="L43" zoomScale="97" workbookViewId="0">
      <selection activeCell="L80" sqref="L80"/>
    </sheetView>
  </sheetViews>
  <sheetFormatPr baseColWidth="10" defaultColWidth="11.44140625" defaultRowHeight="14.4"/>
  <cols>
    <col min="2" max="2" width="12.33203125" bestFit="1" customWidth="1"/>
    <col min="4" max="4" width="13.44140625" bestFit="1" customWidth="1"/>
    <col min="11" max="11" width="20.6640625" bestFit="1" customWidth="1"/>
    <col min="12" max="12" width="43.6640625" bestFit="1" customWidth="1"/>
    <col min="13" max="13" width="21.33203125" style="241" bestFit="1" customWidth="1"/>
    <col min="14" max="14" width="20.33203125" bestFit="1" customWidth="1"/>
    <col min="15" max="15" width="22.44140625" customWidth="1"/>
  </cols>
  <sheetData>
    <row r="1" spans="2:14">
      <c r="M1"/>
    </row>
    <row r="2" spans="2:14">
      <c r="M2"/>
    </row>
    <row r="3" spans="2:14">
      <c r="M3"/>
    </row>
    <row r="4" spans="2:14">
      <c r="M4"/>
    </row>
    <row r="5" spans="2:14">
      <c r="K5" t="s">
        <v>405</v>
      </c>
      <c r="L5" t="s">
        <v>406</v>
      </c>
      <c r="M5" t="s">
        <v>398</v>
      </c>
      <c r="N5" t="s">
        <v>397</v>
      </c>
    </row>
    <row r="6" spans="2:14">
      <c r="D6" s="155">
        <v>2672229</v>
      </c>
      <c r="K6" s="176">
        <v>748594956</v>
      </c>
      <c r="L6" s="176">
        <v>748594956</v>
      </c>
      <c r="M6" s="176">
        <v>4060223107</v>
      </c>
      <c r="N6" s="176">
        <v>4060223107</v>
      </c>
    </row>
    <row r="7" spans="2:14">
      <c r="B7" s="175"/>
      <c r="D7" s="155">
        <v>2640806</v>
      </c>
      <c r="M7"/>
    </row>
    <row r="8" spans="2:14">
      <c r="D8" s="155">
        <v>488130</v>
      </c>
      <c r="M8"/>
    </row>
    <row r="9" spans="2:14">
      <c r="B9" s="175"/>
      <c r="D9" s="155">
        <v>519554</v>
      </c>
      <c r="M9">
        <v>100</v>
      </c>
      <c r="N9" t="s">
        <v>407</v>
      </c>
    </row>
    <row r="10" spans="2:14">
      <c r="M10">
        <v>264089062699</v>
      </c>
      <c r="N10">
        <v>154251388914</v>
      </c>
    </row>
    <row r="11" spans="2:14">
      <c r="M11">
        <f>N10/M10</f>
        <v>0.58408851672062856</v>
      </c>
      <c r="N11">
        <f>1-M11</f>
        <v>0.41591148327937144</v>
      </c>
    </row>
    <row r="12" spans="2:14">
      <c r="M12">
        <f>1-(N10/M10)</f>
        <v>0.41591148327937144</v>
      </c>
    </row>
    <row r="13" spans="2:14">
      <c r="M13"/>
    </row>
    <row r="14" spans="2:14">
      <c r="M14"/>
    </row>
    <row r="15" spans="2:14">
      <c r="M15"/>
    </row>
    <row r="16" spans="2:14">
      <c r="M16">
        <v>184538343889</v>
      </c>
      <c r="N16">
        <v>154251388914</v>
      </c>
    </row>
    <row r="17" spans="12:15">
      <c r="M17">
        <f>1-(N16/M16)</f>
        <v>0.16412282855002558</v>
      </c>
    </row>
    <row r="18" spans="12:15">
      <c r="M18"/>
    </row>
    <row r="19" spans="12:15">
      <c r="M19"/>
    </row>
    <row r="20" spans="12:15">
      <c r="M20"/>
    </row>
    <row r="21" spans="12:15">
      <c r="M21"/>
    </row>
    <row r="22" spans="12:15">
      <c r="M22"/>
    </row>
    <row r="23" spans="12:15">
      <c r="M23"/>
    </row>
    <row r="24" spans="12:15">
      <c r="M24"/>
    </row>
    <row r="26" spans="12:15">
      <c r="M26"/>
    </row>
    <row r="27" spans="12:15">
      <c r="M27" s="216" t="s">
        <v>408</v>
      </c>
      <c r="N27" s="216" t="s">
        <v>115</v>
      </c>
      <c r="O27" s="216" t="s">
        <v>116</v>
      </c>
    </row>
    <row r="28" spans="12:15">
      <c r="L28" t="s">
        <v>409</v>
      </c>
      <c r="M28" s="176">
        <v>3157308866587</v>
      </c>
      <c r="N28" s="176">
        <f>321171460886+2383549149700</f>
        <v>2704720610586</v>
      </c>
      <c r="O28" s="176">
        <f>+O29+O30</f>
        <v>2639500646527.5</v>
      </c>
    </row>
    <row r="29" spans="12:15">
      <c r="L29" t="s">
        <v>274</v>
      </c>
      <c r="M29" s="176">
        <v>524739240483</v>
      </c>
      <c r="N29" s="176">
        <v>321171460886</v>
      </c>
      <c r="O29" s="176">
        <v>274532888871</v>
      </c>
    </row>
    <row r="30" spans="12:15">
      <c r="L30" t="s">
        <v>270</v>
      </c>
      <c r="M30" s="176">
        <v>2632569626104</v>
      </c>
      <c r="N30" s="176">
        <v>2383549149700</v>
      </c>
      <c r="O30" s="176">
        <v>2364967757656.5</v>
      </c>
    </row>
    <row r="31" spans="12:15">
      <c r="M31" s="176"/>
    </row>
    <row r="32" spans="12:15">
      <c r="M32" s="176"/>
    </row>
    <row r="33" spans="12:15">
      <c r="L33" s="51" t="s">
        <v>410</v>
      </c>
      <c r="M33" s="322">
        <v>3160359829130</v>
      </c>
      <c r="N33" s="216"/>
      <c r="O33" s="216"/>
    </row>
    <row r="34" spans="12:15">
      <c r="L34" s="51" t="s">
        <v>411</v>
      </c>
      <c r="M34" s="323">
        <v>524739240483</v>
      </c>
    </row>
    <row r="35" spans="12:15">
      <c r="L35" s="51" t="s">
        <v>412</v>
      </c>
      <c r="M35" s="323">
        <v>1267491890</v>
      </c>
    </row>
    <row r="36" spans="12:15">
      <c r="L36" s="51" t="s">
        <v>413</v>
      </c>
      <c r="M36" s="323">
        <v>1783470653</v>
      </c>
    </row>
    <row r="37" spans="12:15">
      <c r="L37" s="51" t="s">
        <v>414</v>
      </c>
      <c r="M37" s="323">
        <f>M33-M34-M35-M36</f>
        <v>2632569626104</v>
      </c>
    </row>
    <row r="40" spans="12:15">
      <c r="L40" s="51" t="s">
        <v>410</v>
      </c>
      <c r="M40" s="322">
        <v>3160359829130</v>
      </c>
    </row>
    <row r="41" spans="12:15">
      <c r="L41" s="51" t="s">
        <v>411</v>
      </c>
      <c r="M41" s="323">
        <v>524739240483</v>
      </c>
    </row>
    <row r="42" spans="12:15">
      <c r="L42" s="51" t="s">
        <v>412</v>
      </c>
      <c r="M42" s="323">
        <v>1267491890</v>
      </c>
    </row>
    <row r="43" spans="12:15">
      <c r="L43" s="51" t="s">
        <v>413</v>
      </c>
      <c r="M43" s="323">
        <v>1783470653</v>
      </c>
    </row>
    <row r="44" spans="12:15">
      <c r="L44" s="51" t="s">
        <v>414</v>
      </c>
      <c r="M44" s="323">
        <f>M40-M41-M42-M43</f>
        <v>2632569626104</v>
      </c>
    </row>
    <row r="72" spans="12:14">
      <c r="L72" s="297" t="s">
        <v>0</v>
      </c>
      <c r="M72" s="329" t="s">
        <v>415</v>
      </c>
      <c r="N72" s="297" t="s">
        <v>416</v>
      </c>
    </row>
    <row r="73" spans="12:14">
      <c r="L73" s="307" t="s">
        <v>34</v>
      </c>
      <c r="M73" s="130">
        <v>107425872670</v>
      </c>
      <c r="N73" s="130">
        <f>+'[2]CÁLCULO PAGO'!$O$7-M73</f>
        <v>25570117560.090912</v>
      </c>
    </row>
    <row r="74" spans="12:14">
      <c r="L74" s="307" t="s">
        <v>35</v>
      </c>
      <c r="M74" s="130">
        <v>89036855343.021301</v>
      </c>
      <c r="N74" s="130">
        <f>+'[2]CÁLCULO PAGO'!$O$8-M74</f>
        <v>0</v>
      </c>
    </row>
    <row r="75" spans="12:14">
      <c r="L75" s="307" t="s">
        <v>37</v>
      </c>
      <c r="M75" s="130">
        <v>14705284075.891727</v>
      </c>
      <c r="N75" s="130">
        <f>+'[2]CÁLCULO PAGO'!$O$11-M75</f>
        <v>0</v>
      </c>
    </row>
    <row r="76" spans="12:14" ht="28.8">
      <c r="L76" s="307" t="s">
        <v>74</v>
      </c>
      <c r="M76" s="130">
        <v>3164335535.2504587</v>
      </c>
      <c r="N76" s="130">
        <f>+'[2]CÁLCULO PAGO'!$O$14-M76</f>
        <v>0</v>
      </c>
    </row>
    <row r="77" spans="12:14">
      <c r="L77" s="307" t="s">
        <v>46</v>
      </c>
      <c r="M77" s="130">
        <v>1854664881.4233067</v>
      </c>
      <c r="N77" s="130">
        <f>+'[2]CÁLCULO PAGO'!$O$21-M77</f>
        <v>0</v>
      </c>
    </row>
    <row r="78" spans="12:14" ht="28.8">
      <c r="L78" s="307" t="s">
        <v>76</v>
      </c>
      <c r="M78" s="130">
        <v>853013861.8859086</v>
      </c>
      <c r="N78" s="130">
        <f>+'[2]CÁLCULO PAGO'!$O$24-M78</f>
        <v>0</v>
      </c>
    </row>
    <row r="79" spans="12:14">
      <c r="L79" s="307" t="s">
        <v>50</v>
      </c>
      <c r="M79" s="130">
        <v>386139486.62747115</v>
      </c>
      <c r="N79" s="130">
        <f>+'[2]CÁLCULO PAGO'!$O$25-M79</f>
        <v>0</v>
      </c>
    </row>
    <row r="80" spans="12:14" ht="28.8">
      <c r="L80" s="307" t="s">
        <v>77</v>
      </c>
      <c r="M80" s="130">
        <v>473677894.28957731</v>
      </c>
      <c r="N80" s="130">
        <f>+'[2]CÁLCULO PAGO'!$O$26-M80</f>
        <v>0</v>
      </c>
    </row>
    <row r="81" spans="12:14">
      <c r="L81" s="307" t="s">
        <v>52</v>
      </c>
      <c r="M81" s="130">
        <v>4817379288.5927553</v>
      </c>
      <c r="N81" s="130">
        <f>+'[2]CÁLCULO PAGO'!$O$28-M81</f>
        <v>0</v>
      </c>
    </row>
    <row r="82" spans="12:14" ht="28.8">
      <c r="L82" s="307" t="s">
        <v>53</v>
      </c>
      <c r="M82" s="130">
        <v>68389354.013540506</v>
      </c>
      <c r="N82" s="130">
        <f>+'[2]CÁLCULO PAGO'!$O$30-M82</f>
        <v>0</v>
      </c>
    </row>
    <row r="83" spans="12:14">
      <c r="L83" s="330" t="s">
        <v>127</v>
      </c>
      <c r="M83" s="131">
        <f>+SUM(M73:M82)</f>
        <v>222785612390.99603</v>
      </c>
      <c r="N83" s="131">
        <f>SUM(N73:N82)</f>
        <v>25570117560.090912</v>
      </c>
    </row>
  </sheetData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7B3985-4362-40C6-8B51-8B139DF47624}">
  <sheetPr>
    <tabColor rgb="FFFFFF00"/>
  </sheetPr>
  <dimension ref="A1:K471"/>
  <sheetViews>
    <sheetView topLeftCell="C308" zoomScale="85" zoomScaleNormal="85" workbookViewId="0">
      <selection activeCell="H325" sqref="H325"/>
    </sheetView>
  </sheetViews>
  <sheetFormatPr baseColWidth="10" defaultColWidth="11.44140625" defaultRowHeight="14.4"/>
  <cols>
    <col min="1" max="1" width="75.33203125" bestFit="1" customWidth="1"/>
    <col min="2" max="3" width="21.109375" customWidth="1"/>
    <col min="4" max="4" width="22.33203125" customWidth="1"/>
    <col min="5" max="5" width="21.109375" bestFit="1" customWidth="1"/>
    <col min="6" max="6" width="21" customWidth="1"/>
    <col min="7" max="7" width="18.33203125" bestFit="1" customWidth="1"/>
    <col min="8" max="8" width="18.88671875" bestFit="1" customWidth="1"/>
    <col min="9" max="9" width="17.109375" bestFit="1" customWidth="1"/>
    <col min="11" max="11" width="14.88671875" bestFit="1" customWidth="1"/>
  </cols>
  <sheetData>
    <row r="1" spans="1:8">
      <c r="A1" s="362" t="s">
        <v>113</v>
      </c>
      <c r="B1" s="363"/>
      <c r="C1" s="363"/>
      <c r="D1" s="363"/>
      <c r="E1" s="363"/>
      <c r="F1" s="363"/>
      <c r="G1" s="363"/>
      <c r="H1" s="364"/>
    </row>
    <row r="2" spans="1:8" ht="30.75" customHeight="1">
      <c r="A2" s="117" t="s">
        <v>0</v>
      </c>
      <c r="B2" s="117" t="s">
        <v>417</v>
      </c>
      <c r="C2" s="117" t="s">
        <v>418</v>
      </c>
      <c r="D2" s="117" t="s">
        <v>419</v>
      </c>
      <c r="E2" s="117" t="s">
        <v>420</v>
      </c>
      <c r="F2" s="117" t="s">
        <v>421</v>
      </c>
      <c r="G2" s="117" t="s">
        <v>422</v>
      </c>
      <c r="H2" s="117" t="s">
        <v>3</v>
      </c>
    </row>
    <row r="3" spans="1:8">
      <c r="A3" s="113" t="s">
        <v>34</v>
      </c>
      <c r="B3" s="107">
        <v>85651185478</v>
      </c>
      <c r="C3" s="107">
        <v>36031499103</v>
      </c>
      <c r="D3" s="104">
        <v>5466848140</v>
      </c>
      <c r="E3" s="107">
        <v>0</v>
      </c>
      <c r="F3" s="107">
        <v>44152838235</v>
      </c>
      <c r="G3" s="107">
        <v>0</v>
      </c>
      <c r="H3" s="107">
        <f>B3-C3-D3-E3-F3-G3</f>
        <v>0</v>
      </c>
    </row>
    <row r="4" spans="1:8">
      <c r="A4" s="113" t="s">
        <v>35</v>
      </c>
      <c r="B4" s="107">
        <v>132556660887</v>
      </c>
      <c r="C4" s="107">
        <v>55763562187</v>
      </c>
      <c r="D4" s="104">
        <v>8460678401</v>
      </c>
      <c r="E4" s="107">
        <v>0</v>
      </c>
      <c r="F4" s="107">
        <v>0</v>
      </c>
      <c r="G4" s="107">
        <v>68332420299</v>
      </c>
      <c r="H4" s="107">
        <f t="shared" ref="H4:H29" si="0">B4-C4-D4-E4-F4-G4</f>
        <v>0</v>
      </c>
    </row>
    <row r="5" spans="1:8">
      <c r="A5" s="113" t="s">
        <v>6</v>
      </c>
      <c r="B5" s="107">
        <v>42843558293</v>
      </c>
      <c r="C5" s="107">
        <v>18023307250</v>
      </c>
      <c r="D5" s="104">
        <v>2734570755</v>
      </c>
      <c r="E5" s="107">
        <v>0</v>
      </c>
      <c r="F5" s="107">
        <v>0</v>
      </c>
      <c r="G5" s="107">
        <v>22085680288</v>
      </c>
      <c r="H5" s="107">
        <f t="shared" si="0"/>
        <v>0</v>
      </c>
    </row>
    <row r="6" spans="1:8">
      <c r="A6" s="113" t="s">
        <v>36</v>
      </c>
      <c r="B6" s="107">
        <v>12318646457</v>
      </c>
      <c r="C6" s="107">
        <v>5182173443</v>
      </c>
      <c r="D6" s="104">
        <v>786260798</v>
      </c>
      <c r="E6" s="107">
        <v>6350212216</v>
      </c>
      <c r="F6" s="107">
        <v>0</v>
      </c>
      <c r="G6" s="107">
        <v>0</v>
      </c>
      <c r="H6" s="107">
        <f t="shared" si="0"/>
        <v>0</v>
      </c>
    </row>
    <row r="7" spans="1:8">
      <c r="A7" s="113" t="s">
        <v>37</v>
      </c>
      <c r="B7" s="107">
        <v>18183183860</v>
      </c>
      <c r="C7" s="107">
        <v>7649250495</v>
      </c>
      <c r="D7" s="104">
        <v>1160575937</v>
      </c>
      <c r="E7" s="107">
        <v>9373357428</v>
      </c>
      <c r="F7" s="107">
        <v>0</v>
      </c>
      <c r="G7" s="107">
        <v>0</v>
      </c>
      <c r="H7" s="107">
        <f t="shared" si="0"/>
        <v>0</v>
      </c>
    </row>
    <row r="8" spans="1:8">
      <c r="A8" s="113" t="s">
        <v>38</v>
      </c>
      <c r="B8" s="107">
        <v>25699279547</v>
      </c>
      <c r="C8" s="107">
        <v>10811100427</v>
      </c>
      <c r="D8" s="104">
        <v>1640304892</v>
      </c>
      <c r="E8" s="107">
        <v>0</v>
      </c>
      <c r="F8" s="107">
        <v>0</v>
      </c>
      <c r="G8" s="107">
        <v>13247874228</v>
      </c>
      <c r="H8" s="107">
        <f t="shared" si="0"/>
        <v>0</v>
      </c>
    </row>
    <row r="9" spans="1:8">
      <c r="A9" s="113" t="s">
        <v>39</v>
      </c>
      <c r="B9" s="107">
        <v>1794912031</v>
      </c>
      <c r="C9" s="107">
        <v>755078530</v>
      </c>
      <c r="D9" s="104">
        <v>114563639</v>
      </c>
      <c r="E9" s="107">
        <v>925269862</v>
      </c>
      <c r="F9" s="107">
        <v>0</v>
      </c>
      <c r="G9" s="107">
        <v>0</v>
      </c>
      <c r="H9" s="107">
        <f t="shared" si="0"/>
        <v>0</v>
      </c>
    </row>
    <row r="10" spans="1:8">
      <c r="A10" s="113" t="s">
        <v>74</v>
      </c>
      <c r="B10" s="107">
        <v>18827324947</v>
      </c>
      <c r="C10" s="107">
        <v>7920225951</v>
      </c>
      <c r="D10" s="104">
        <v>1201689455</v>
      </c>
      <c r="E10" s="107">
        <v>9705409541</v>
      </c>
      <c r="F10" s="107">
        <v>0</v>
      </c>
      <c r="G10" s="107">
        <v>0</v>
      </c>
      <c r="H10" s="107">
        <f t="shared" si="0"/>
        <v>0</v>
      </c>
    </row>
    <row r="11" spans="1:8">
      <c r="A11" s="113" t="s">
        <v>41</v>
      </c>
      <c r="B11" s="107">
        <v>20732151273</v>
      </c>
      <c r="C11" s="107">
        <v>8721542916</v>
      </c>
      <c r="D11" s="104">
        <v>1323268580</v>
      </c>
      <c r="E11" s="107">
        <v>0</v>
      </c>
      <c r="F11" s="107">
        <v>0</v>
      </c>
      <c r="G11" s="107">
        <v>10687339777</v>
      </c>
      <c r="H11" s="107">
        <f t="shared" si="0"/>
        <v>0</v>
      </c>
    </row>
    <row r="12" spans="1:8">
      <c r="A12" s="113" t="s">
        <v>42</v>
      </c>
      <c r="B12" s="107">
        <v>5894361094</v>
      </c>
      <c r="C12" s="107">
        <v>2479623198</v>
      </c>
      <c r="D12" s="104">
        <v>376218692</v>
      </c>
      <c r="E12" s="107">
        <v>3038519204</v>
      </c>
      <c r="F12" s="107">
        <v>0</v>
      </c>
      <c r="G12" s="107">
        <v>0</v>
      </c>
      <c r="H12" s="107">
        <f t="shared" si="0"/>
        <v>0</v>
      </c>
    </row>
    <row r="13" spans="1:8">
      <c r="A13" s="113" t="s">
        <v>14</v>
      </c>
      <c r="B13" s="107">
        <v>20409684471</v>
      </c>
      <c r="C13" s="107">
        <v>8585888492</v>
      </c>
      <c r="D13" s="104">
        <v>1302686530</v>
      </c>
      <c r="E13" s="107">
        <v>0</v>
      </c>
      <c r="F13" s="107">
        <v>0</v>
      </c>
      <c r="G13" s="107">
        <v>10521109449</v>
      </c>
      <c r="H13" s="107">
        <f t="shared" si="0"/>
        <v>0</v>
      </c>
    </row>
    <row r="14" spans="1:8">
      <c r="A14" s="113" t="s">
        <v>43</v>
      </c>
      <c r="B14" s="107">
        <v>12136291583</v>
      </c>
      <c r="C14" s="107">
        <v>5105460909</v>
      </c>
      <c r="D14" s="104">
        <v>774621655</v>
      </c>
      <c r="E14" s="107">
        <v>6256209019</v>
      </c>
      <c r="F14" s="107">
        <v>0</v>
      </c>
      <c r="G14" s="107">
        <v>0</v>
      </c>
      <c r="H14" s="107">
        <f t="shared" si="0"/>
        <v>0</v>
      </c>
    </row>
    <row r="15" spans="1:8">
      <c r="A15" s="113" t="s">
        <v>44</v>
      </c>
      <c r="B15" s="107">
        <v>5584607358</v>
      </c>
      <c r="C15" s="107">
        <v>2349316870</v>
      </c>
      <c r="D15" s="104">
        <v>356448077</v>
      </c>
      <c r="E15" s="107">
        <v>2878842411</v>
      </c>
      <c r="F15" s="107">
        <v>0</v>
      </c>
      <c r="G15" s="107">
        <v>0</v>
      </c>
      <c r="H15" s="107">
        <f t="shared" si="0"/>
        <v>0</v>
      </c>
    </row>
    <row r="16" spans="1:8">
      <c r="A16" s="113" t="s">
        <v>45</v>
      </c>
      <c r="B16" s="107">
        <v>9547619614</v>
      </c>
      <c r="C16" s="107">
        <v>4016465687</v>
      </c>
      <c r="D16" s="104">
        <v>609394794</v>
      </c>
      <c r="E16" s="107">
        <v>4921759133</v>
      </c>
      <c r="F16" s="107">
        <v>0</v>
      </c>
      <c r="G16" s="107">
        <v>0</v>
      </c>
      <c r="H16" s="107">
        <f t="shared" si="0"/>
        <v>0</v>
      </c>
    </row>
    <row r="17" spans="1:9">
      <c r="A17" s="113" t="s">
        <v>46</v>
      </c>
      <c r="B17" s="107">
        <v>5613458960</v>
      </c>
      <c r="C17" s="107">
        <v>2361454081</v>
      </c>
      <c r="D17" s="104">
        <v>358289585</v>
      </c>
      <c r="E17" s="107">
        <v>2893715294</v>
      </c>
      <c r="F17" s="107">
        <v>0</v>
      </c>
      <c r="G17" s="107">
        <v>0</v>
      </c>
      <c r="H17" s="107">
        <f t="shared" si="0"/>
        <v>0</v>
      </c>
    </row>
    <row r="18" spans="1:9">
      <c r="A18" s="113" t="s">
        <v>47</v>
      </c>
      <c r="B18" s="107">
        <v>193231028</v>
      </c>
      <c r="C18" s="107">
        <v>81287884</v>
      </c>
      <c r="D18" s="104">
        <v>12333334</v>
      </c>
      <c r="E18" s="107">
        <v>99609810</v>
      </c>
      <c r="F18" s="107">
        <v>0</v>
      </c>
      <c r="G18" s="107">
        <v>0</v>
      </c>
      <c r="H18" s="107">
        <f t="shared" si="0"/>
        <v>0</v>
      </c>
    </row>
    <row r="19" spans="1:9">
      <c r="A19" s="113" t="s">
        <v>75</v>
      </c>
      <c r="B19" s="107">
        <v>4126858793</v>
      </c>
      <c r="C19" s="107">
        <v>1736075316</v>
      </c>
      <c r="D19" s="104">
        <v>263404531</v>
      </c>
      <c r="E19" s="107">
        <v>2127378946</v>
      </c>
      <c r="F19" s="107">
        <v>0</v>
      </c>
      <c r="G19" s="107">
        <v>0</v>
      </c>
      <c r="H19" s="107">
        <f t="shared" si="0"/>
        <v>0</v>
      </c>
    </row>
    <row r="20" spans="1:9">
      <c r="A20" s="113" t="s">
        <v>76</v>
      </c>
      <c r="B20" s="107">
        <v>1893331519</v>
      </c>
      <c r="C20" s="107">
        <v>796481363</v>
      </c>
      <c r="D20" s="104">
        <v>120845448</v>
      </c>
      <c r="E20" s="107">
        <v>976004708</v>
      </c>
      <c r="F20" s="107">
        <v>0</v>
      </c>
      <c r="G20" s="107">
        <v>0</v>
      </c>
      <c r="H20" s="107">
        <f t="shared" si="0"/>
        <v>0</v>
      </c>
    </row>
    <row r="21" spans="1:9">
      <c r="A21" s="113" t="s">
        <v>50</v>
      </c>
      <c r="B21" s="107">
        <v>2099549376</v>
      </c>
      <c r="C21" s="107">
        <v>883232509</v>
      </c>
      <c r="D21" s="104">
        <v>134007691</v>
      </c>
      <c r="E21" s="107">
        <v>1082309176</v>
      </c>
      <c r="F21" s="107">
        <v>0</v>
      </c>
      <c r="G21" s="107">
        <v>0</v>
      </c>
      <c r="H21" s="107">
        <f t="shared" si="0"/>
        <v>0</v>
      </c>
    </row>
    <row r="22" spans="1:9">
      <c r="A22" s="113" t="s">
        <v>77</v>
      </c>
      <c r="B22" s="107">
        <v>462536868</v>
      </c>
      <c r="C22" s="107">
        <v>194578705</v>
      </c>
      <c r="D22" s="104">
        <v>29522286</v>
      </c>
      <c r="E22" s="107">
        <v>238435877</v>
      </c>
      <c r="F22" s="107">
        <v>0</v>
      </c>
      <c r="G22" s="107">
        <v>0</v>
      </c>
      <c r="H22" s="107">
        <f t="shared" si="0"/>
        <v>0</v>
      </c>
    </row>
    <row r="23" spans="1:9">
      <c r="A23" s="113" t="s">
        <v>51</v>
      </c>
      <c r="B23" s="107">
        <v>1317625557</v>
      </c>
      <c r="C23" s="107">
        <v>554295003</v>
      </c>
      <c r="D23" s="104">
        <v>84099931</v>
      </c>
      <c r="E23" s="107">
        <v>679230623</v>
      </c>
      <c r="F23" s="107">
        <v>0</v>
      </c>
      <c r="G23" s="107">
        <v>0</v>
      </c>
      <c r="H23" s="107">
        <f t="shared" si="0"/>
        <v>0</v>
      </c>
    </row>
    <row r="24" spans="1:9">
      <c r="A24" s="113" t="s">
        <v>52</v>
      </c>
      <c r="B24" s="107">
        <v>6566471039</v>
      </c>
      <c r="C24" s="107">
        <v>2762364514</v>
      </c>
      <c r="D24" s="104">
        <v>419117375</v>
      </c>
      <c r="E24" s="107">
        <v>3384989150</v>
      </c>
      <c r="F24" s="107">
        <v>0</v>
      </c>
      <c r="G24" s="107">
        <v>0</v>
      </c>
      <c r="H24" s="107">
        <f t="shared" si="0"/>
        <v>0</v>
      </c>
    </row>
    <row r="25" spans="1:9">
      <c r="A25" s="113" t="s">
        <v>53</v>
      </c>
      <c r="B25" s="107">
        <v>211898295</v>
      </c>
      <c r="C25" s="107">
        <v>89140777</v>
      </c>
      <c r="D25" s="104">
        <v>13524808</v>
      </c>
      <c r="E25" s="107">
        <v>109232710</v>
      </c>
      <c r="F25" s="107">
        <v>0</v>
      </c>
      <c r="G25" s="107">
        <v>0</v>
      </c>
      <c r="H25" s="107">
        <f t="shared" si="0"/>
        <v>0</v>
      </c>
    </row>
    <row r="26" spans="1:9">
      <c r="A26" s="113" t="s">
        <v>54</v>
      </c>
      <c r="B26" s="107">
        <v>108722832</v>
      </c>
      <c r="C26" s="107">
        <v>45737214</v>
      </c>
      <c r="D26" s="104">
        <v>6939439</v>
      </c>
      <c r="E26" s="107">
        <v>56046179</v>
      </c>
      <c r="F26" s="107">
        <v>0</v>
      </c>
      <c r="G26" s="107">
        <v>0</v>
      </c>
      <c r="H26" s="107">
        <f t="shared" si="0"/>
        <v>0</v>
      </c>
    </row>
    <row r="27" spans="1:9">
      <c r="A27" s="113" t="s">
        <v>78</v>
      </c>
      <c r="B27" s="107">
        <v>2807694006</v>
      </c>
      <c r="C27" s="107">
        <v>1181132795</v>
      </c>
      <c r="D27" s="104">
        <v>179206355</v>
      </c>
      <c r="E27" s="107">
        <v>1447354856</v>
      </c>
      <c r="F27" s="107">
        <v>0</v>
      </c>
      <c r="G27" s="107">
        <v>0</v>
      </c>
      <c r="H27" s="107">
        <f t="shared" si="0"/>
        <v>0</v>
      </c>
    </row>
    <row r="28" spans="1:9">
      <c r="A28" s="113" t="s">
        <v>56</v>
      </c>
      <c r="B28" s="107">
        <v>47494691265</v>
      </c>
      <c r="C28" s="107">
        <v>19979932749</v>
      </c>
      <c r="D28" s="104">
        <v>3031438072</v>
      </c>
      <c r="E28" s="107">
        <v>0</v>
      </c>
      <c r="F28" s="107">
        <v>0</v>
      </c>
      <c r="G28" s="107">
        <v>24483320444</v>
      </c>
      <c r="H28" s="107">
        <f t="shared" si="0"/>
        <v>0</v>
      </c>
    </row>
    <row r="29" spans="1:9">
      <c r="A29" s="113" t="s">
        <v>57</v>
      </c>
      <c r="B29" s="107">
        <v>31947993133</v>
      </c>
      <c r="C29" s="107">
        <v>13439791632</v>
      </c>
      <c r="D29" s="104">
        <v>2039140800</v>
      </c>
      <c r="E29" s="107">
        <v>0</v>
      </c>
      <c r="F29" s="107">
        <v>0</v>
      </c>
      <c r="G29" s="107">
        <v>16469060701</v>
      </c>
      <c r="H29" s="107">
        <f t="shared" si="0"/>
        <v>0</v>
      </c>
    </row>
    <row r="30" spans="1:9">
      <c r="A30" s="114" t="s">
        <v>31</v>
      </c>
      <c r="B30" s="115">
        <v>517023529564</v>
      </c>
      <c r="C30" s="116">
        <v>217500000000</v>
      </c>
      <c r="D30" s="116">
        <v>33000000000</v>
      </c>
      <c r="E30" s="116">
        <v>56543886143</v>
      </c>
      <c r="F30" s="116">
        <v>44152838235</v>
      </c>
      <c r="G30" s="116">
        <v>165826805186</v>
      </c>
      <c r="H30" s="116">
        <f>SUM(H3:H29)</f>
        <v>0</v>
      </c>
    </row>
    <row r="32" spans="1:9">
      <c r="A32" s="365" t="s">
        <v>130</v>
      </c>
      <c r="B32" s="366"/>
      <c r="C32" s="366"/>
      <c r="D32" s="366"/>
      <c r="E32" s="366"/>
      <c r="F32" s="366"/>
      <c r="G32" s="366"/>
      <c r="H32" s="366"/>
      <c r="I32" s="366"/>
    </row>
    <row r="33" spans="1:9" ht="27.6">
      <c r="A33" s="117" t="s">
        <v>0</v>
      </c>
      <c r="B33" s="117" t="s">
        <v>417</v>
      </c>
      <c r="C33" s="117" t="s">
        <v>423</v>
      </c>
      <c r="D33" s="117" t="s">
        <v>424</v>
      </c>
      <c r="E33" s="117" t="s">
        <v>425</v>
      </c>
      <c r="F33" s="117" t="s">
        <v>426</v>
      </c>
      <c r="G33" s="118" t="s">
        <v>427</v>
      </c>
      <c r="H33" s="118" t="s">
        <v>428</v>
      </c>
      <c r="I33" s="117" t="s">
        <v>3</v>
      </c>
    </row>
    <row r="34" spans="1:9">
      <c r="A34" s="113" t="s">
        <v>34</v>
      </c>
      <c r="B34" s="119">
        <v>51390711287</v>
      </c>
      <c r="C34" s="119">
        <v>0</v>
      </c>
      <c r="D34" s="119">
        <v>51390711287</v>
      </c>
      <c r="E34" s="119">
        <v>0</v>
      </c>
      <c r="F34" s="119">
        <v>0</v>
      </c>
      <c r="G34" s="119">
        <v>0</v>
      </c>
      <c r="H34" s="119"/>
      <c r="I34" s="107">
        <f>B34-C34-D34-E34-F34-G34-H34</f>
        <v>0</v>
      </c>
    </row>
    <row r="35" spans="1:9">
      <c r="A35" s="113" t="s">
        <v>35</v>
      </c>
      <c r="B35" s="119">
        <v>79533996532</v>
      </c>
      <c r="C35" s="119">
        <v>0</v>
      </c>
      <c r="D35" s="119">
        <v>0</v>
      </c>
      <c r="E35" s="119">
        <v>0</v>
      </c>
      <c r="F35" s="119">
        <v>0</v>
      </c>
      <c r="G35" s="119">
        <v>79533996532</v>
      </c>
      <c r="H35" s="119"/>
      <c r="I35" s="107">
        <f t="shared" ref="I35:I59" si="1">B35-C35-D35-E35-F35-G35-H35</f>
        <v>0</v>
      </c>
    </row>
    <row r="36" spans="1:9">
      <c r="A36" s="113" t="s">
        <v>6</v>
      </c>
      <c r="B36" s="119">
        <v>25706134976</v>
      </c>
      <c r="C36" s="119">
        <v>0</v>
      </c>
      <c r="D36" s="119">
        <v>0</v>
      </c>
      <c r="E36" s="119">
        <v>25706134976</v>
      </c>
      <c r="F36" s="119">
        <v>0</v>
      </c>
      <c r="G36" s="119">
        <v>0</v>
      </c>
      <c r="H36" s="119"/>
      <c r="I36" s="107">
        <f t="shared" si="1"/>
        <v>0</v>
      </c>
    </row>
    <row r="37" spans="1:9">
      <c r="A37" s="113" t="s">
        <v>36</v>
      </c>
      <c r="B37" s="119">
        <v>7391187874</v>
      </c>
      <c r="C37" s="119">
        <v>7391187874</v>
      </c>
      <c r="D37" s="119">
        <v>0</v>
      </c>
      <c r="E37" s="119">
        <v>0</v>
      </c>
      <c r="F37" s="119">
        <v>0</v>
      </c>
      <c r="G37" s="119">
        <v>0</v>
      </c>
      <c r="H37" s="119"/>
      <c r="I37" s="107">
        <f t="shared" si="1"/>
        <v>0</v>
      </c>
    </row>
    <row r="38" spans="1:9">
      <c r="A38" s="113" t="s">
        <v>37</v>
      </c>
      <c r="B38" s="119">
        <v>10909910316</v>
      </c>
      <c r="C38" s="119">
        <v>0</v>
      </c>
      <c r="D38" s="119">
        <v>0</v>
      </c>
      <c r="E38" s="119">
        <v>0</v>
      </c>
      <c r="F38" s="119">
        <v>10909910316</v>
      </c>
      <c r="G38" s="119">
        <v>0</v>
      </c>
      <c r="H38" s="119"/>
      <c r="I38" s="107">
        <f t="shared" si="1"/>
        <v>0</v>
      </c>
    </row>
    <row r="39" spans="1:9">
      <c r="A39" s="113" t="s">
        <v>38</v>
      </c>
      <c r="B39" s="119">
        <v>15419567728</v>
      </c>
      <c r="C39" s="119">
        <v>0</v>
      </c>
      <c r="D39" s="119">
        <v>0</v>
      </c>
      <c r="E39" s="119">
        <v>0</v>
      </c>
      <c r="F39" s="119">
        <v>0</v>
      </c>
      <c r="G39" s="119">
        <v>0</v>
      </c>
      <c r="H39" s="119">
        <v>15419567728</v>
      </c>
      <c r="I39" s="107">
        <f t="shared" si="1"/>
        <v>0</v>
      </c>
    </row>
    <row r="40" spans="1:9">
      <c r="A40" s="113" t="s">
        <v>39</v>
      </c>
      <c r="B40" s="119">
        <v>1076947219</v>
      </c>
      <c r="C40" s="119">
        <v>1076947219</v>
      </c>
      <c r="D40" s="119">
        <v>0</v>
      </c>
      <c r="E40" s="119">
        <v>0</v>
      </c>
      <c r="F40" s="119">
        <v>0</v>
      </c>
      <c r="G40" s="119">
        <v>0</v>
      </c>
      <c r="H40" s="119"/>
      <c r="I40" s="107">
        <f t="shared" si="1"/>
        <v>0</v>
      </c>
    </row>
    <row r="41" spans="1:9">
      <c r="A41" s="113" t="s">
        <v>74</v>
      </c>
      <c r="B41" s="119">
        <v>11296394968</v>
      </c>
      <c r="C41" s="119">
        <v>0</v>
      </c>
      <c r="D41" s="119">
        <v>0</v>
      </c>
      <c r="E41" s="119">
        <v>11296394968</v>
      </c>
      <c r="F41" s="119">
        <v>0</v>
      </c>
      <c r="G41" s="119">
        <v>0</v>
      </c>
      <c r="H41" s="119"/>
      <c r="I41" s="107">
        <f t="shared" si="1"/>
        <v>0</v>
      </c>
    </row>
    <row r="42" spans="1:9">
      <c r="A42" s="113" t="s">
        <v>41</v>
      </c>
      <c r="B42" s="119">
        <v>12439290764</v>
      </c>
      <c r="C42" s="119">
        <v>0</v>
      </c>
      <c r="D42" s="119">
        <v>0</v>
      </c>
      <c r="E42" s="119">
        <v>0</v>
      </c>
      <c r="F42" s="119">
        <v>0</v>
      </c>
      <c r="G42" s="119">
        <v>0</v>
      </c>
      <c r="H42" s="119">
        <v>12439290764</v>
      </c>
      <c r="I42" s="107">
        <f t="shared" si="1"/>
        <v>0</v>
      </c>
    </row>
    <row r="43" spans="1:9">
      <c r="A43" s="113" t="s">
        <v>42</v>
      </c>
      <c r="B43" s="119">
        <v>3536616656</v>
      </c>
      <c r="C43" s="119">
        <v>3536616656</v>
      </c>
      <c r="D43" s="119">
        <v>0</v>
      </c>
      <c r="E43" s="119">
        <v>0</v>
      </c>
      <c r="F43" s="119">
        <v>0</v>
      </c>
      <c r="G43" s="119">
        <v>0</v>
      </c>
      <c r="H43" s="119"/>
      <c r="I43" s="107">
        <f t="shared" si="1"/>
        <v>0</v>
      </c>
    </row>
    <row r="44" spans="1:9">
      <c r="A44" s="113" t="s">
        <v>14</v>
      </c>
      <c r="B44" s="119">
        <v>12245810682</v>
      </c>
      <c r="C44" s="119">
        <v>0</v>
      </c>
      <c r="D44" s="119">
        <v>0</v>
      </c>
      <c r="E44" s="119">
        <v>12245810682</v>
      </c>
      <c r="F44" s="119">
        <v>0</v>
      </c>
      <c r="G44" s="119">
        <v>0</v>
      </c>
      <c r="H44" s="119"/>
      <c r="I44" s="107">
        <f t="shared" si="1"/>
        <v>0</v>
      </c>
    </row>
    <row r="45" spans="1:9">
      <c r="A45" s="113" t="s">
        <v>43</v>
      </c>
      <c r="B45" s="119">
        <v>7281774950</v>
      </c>
      <c r="C45" s="119">
        <v>7281774950</v>
      </c>
      <c r="D45" s="119">
        <v>0</v>
      </c>
      <c r="E45" s="119">
        <v>0</v>
      </c>
      <c r="F45" s="119">
        <v>0</v>
      </c>
      <c r="G45" s="119">
        <v>0</v>
      </c>
      <c r="H45" s="119"/>
      <c r="I45" s="107">
        <f t="shared" si="1"/>
        <v>0</v>
      </c>
    </row>
    <row r="46" spans="1:9">
      <c r="A46" s="113" t="s">
        <v>44</v>
      </c>
      <c r="B46" s="119">
        <v>3350764415</v>
      </c>
      <c r="C46" s="119">
        <v>3350764415</v>
      </c>
      <c r="D46" s="119">
        <v>0</v>
      </c>
      <c r="E46" s="119">
        <v>0</v>
      </c>
      <c r="F46" s="119">
        <v>0</v>
      </c>
      <c r="G46" s="119">
        <v>0</v>
      </c>
      <c r="H46" s="119"/>
      <c r="I46" s="107">
        <f t="shared" si="1"/>
        <v>0</v>
      </c>
    </row>
    <row r="47" spans="1:9">
      <c r="A47" s="113" t="s">
        <v>45</v>
      </c>
      <c r="B47" s="119">
        <v>5728571768</v>
      </c>
      <c r="C47" s="119">
        <v>5728571768</v>
      </c>
      <c r="D47" s="119">
        <v>0</v>
      </c>
      <c r="E47" s="119">
        <v>0</v>
      </c>
      <c r="F47" s="119">
        <v>0</v>
      </c>
      <c r="G47" s="119">
        <v>0</v>
      </c>
      <c r="H47" s="119"/>
      <c r="I47" s="107">
        <f t="shared" si="1"/>
        <v>0</v>
      </c>
    </row>
    <row r="48" spans="1:9">
      <c r="A48" s="113" t="s">
        <v>46</v>
      </c>
      <c r="B48" s="119">
        <v>3368075376</v>
      </c>
      <c r="C48" s="119">
        <v>3368075376</v>
      </c>
      <c r="D48" s="119">
        <v>0</v>
      </c>
      <c r="E48" s="119">
        <v>0</v>
      </c>
      <c r="F48" s="119">
        <v>0</v>
      </c>
      <c r="G48" s="119">
        <v>0</v>
      </c>
      <c r="H48" s="119"/>
      <c r="I48" s="107">
        <f t="shared" si="1"/>
        <v>0</v>
      </c>
    </row>
    <row r="49" spans="1:9">
      <c r="A49" s="113" t="s">
        <v>47</v>
      </c>
      <c r="B49" s="119">
        <v>511023478</v>
      </c>
      <c r="C49" s="119">
        <v>511023478</v>
      </c>
      <c r="D49" s="119">
        <v>0</v>
      </c>
      <c r="E49" s="119">
        <v>0</v>
      </c>
      <c r="F49" s="119">
        <v>0</v>
      </c>
      <c r="G49" s="119">
        <v>0</v>
      </c>
      <c r="H49" s="119"/>
      <c r="I49" s="107">
        <f t="shared" si="1"/>
        <v>0</v>
      </c>
    </row>
    <row r="50" spans="1:9">
      <c r="A50" s="113" t="s">
        <v>75</v>
      </c>
      <c r="B50" s="119">
        <v>2476115276</v>
      </c>
      <c r="C50" s="119">
        <v>2476115276</v>
      </c>
      <c r="D50" s="119">
        <v>0</v>
      </c>
      <c r="E50" s="119">
        <v>0</v>
      </c>
      <c r="F50" s="119">
        <v>0</v>
      </c>
      <c r="G50" s="119">
        <v>0</v>
      </c>
      <c r="H50" s="119"/>
      <c r="I50" s="107">
        <f t="shared" si="1"/>
        <v>0</v>
      </c>
    </row>
    <row r="51" spans="1:9">
      <c r="A51" s="113" t="s">
        <v>76</v>
      </c>
      <c r="B51" s="119">
        <v>1135998911</v>
      </c>
      <c r="C51" s="119">
        <v>1135998911</v>
      </c>
      <c r="D51" s="119">
        <v>0</v>
      </c>
      <c r="E51" s="119">
        <v>0</v>
      </c>
      <c r="F51" s="119">
        <v>0</v>
      </c>
      <c r="G51" s="119">
        <v>0</v>
      </c>
      <c r="H51" s="119"/>
      <c r="I51" s="107">
        <f t="shared" si="1"/>
        <v>0</v>
      </c>
    </row>
    <row r="52" spans="1:9">
      <c r="A52" s="113" t="s">
        <v>50</v>
      </c>
      <c r="B52" s="119">
        <v>1259729625</v>
      </c>
      <c r="C52" s="119">
        <v>1259729625</v>
      </c>
      <c r="D52" s="119">
        <v>0</v>
      </c>
      <c r="E52" s="119">
        <v>0</v>
      </c>
      <c r="F52" s="119">
        <v>0</v>
      </c>
      <c r="G52" s="119">
        <v>0</v>
      </c>
      <c r="H52" s="119"/>
      <c r="I52" s="107">
        <f t="shared" si="1"/>
        <v>0</v>
      </c>
    </row>
    <row r="53" spans="1:9">
      <c r="A53" s="113" t="s">
        <v>77</v>
      </c>
      <c r="B53" s="119">
        <v>277522121</v>
      </c>
      <c r="C53" s="119">
        <v>277522121</v>
      </c>
      <c r="D53" s="119">
        <v>0</v>
      </c>
      <c r="E53" s="119">
        <v>0</v>
      </c>
      <c r="F53" s="119">
        <v>0</v>
      </c>
      <c r="G53" s="119">
        <v>0</v>
      </c>
      <c r="H53" s="119"/>
      <c r="I53" s="107">
        <f t="shared" si="1"/>
        <v>0</v>
      </c>
    </row>
    <row r="54" spans="1:9">
      <c r="A54" s="113" t="s">
        <v>51</v>
      </c>
      <c r="B54" s="119">
        <v>790575334</v>
      </c>
      <c r="C54" s="119">
        <v>790575334</v>
      </c>
      <c r="D54" s="119">
        <v>0</v>
      </c>
      <c r="E54" s="119">
        <v>0</v>
      </c>
      <c r="F54" s="119">
        <v>0</v>
      </c>
      <c r="G54" s="119">
        <v>0</v>
      </c>
      <c r="H54" s="119"/>
      <c r="I54" s="107">
        <f t="shared" si="1"/>
        <v>0</v>
      </c>
    </row>
    <row r="55" spans="1:9">
      <c r="A55" s="113" t="s">
        <v>52</v>
      </c>
      <c r="B55" s="119">
        <v>3939882623</v>
      </c>
      <c r="C55" s="119">
        <v>3939882623</v>
      </c>
      <c r="D55" s="119">
        <v>0</v>
      </c>
      <c r="E55" s="119">
        <v>0</v>
      </c>
      <c r="F55" s="119">
        <v>0</v>
      </c>
      <c r="G55" s="119">
        <v>0</v>
      </c>
      <c r="H55" s="119"/>
      <c r="I55" s="107">
        <f t="shared" si="1"/>
        <v>0</v>
      </c>
    </row>
    <row r="56" spans="1:9">
      <c r="A56" s="113" t="s">
        <v>53</v>
      </c>
      <c r="B56" s="119">
        <v>127138977</v>
      </c>
      <c r="C56" s="119">
        <v>127138977</v>
      </c>
      <c r="D56" s="119">
        <v>0</v>
      </c>
      <c r="E56" s="119">
        <v>0</v>
      </c>
      <c r="F56" s="119">
        <v>0</v>
      </c>
      <c r="G56" s="119">
        <v>0</v>
      </c>
      <c r="H56" s="119"/>
      <c r="I56" s="107">
        <f t="shared" si="1"/>
        <v>0</v>
      </c>
    </row>
    <row r="57" spans="1:9">
      <c r="A57" s="113" t="s">
        <v>54</v>
      </c>
      <c r="B57" s="119">
        <v>0</v>
      </c>
      <c r="C57" s="119">
        <v>0</v>
      </c>
      <c r="D57" s="119">
        <v>0</v>
      </c>
      <c r="E57" s="119">
        <v>0</v>
      </c>
      <c r="F57" s="119">
        <v>0</v>
      </c>
      <c r="G57" s="119">
        <v>0</v>
      </c>
      <c r="H57" s="119"/>
      <c r="I57" s="107">
        <f t="shared" si="1"/>
        <v>0</v>
      </c>
    </row>
    <row r="58" spans="1:9">
      <c r="A58" s="113" t="s">
        <v>78</v>
      </c>
      <c r="B58" s="119">
        <v>1684616404</v>
      </c>
      <c r="C58" s="119">
        <v>1684616404</v>
      </c>
      <c r="D58" s="119">
        <v>0</v>
      </c>
      <c r="E58" s="119">
        <v>0</v>
      </c>
      <c r="F58" s="119">
        <v>0</v>
      </c>
      <c r="G58" s="119">
        <v>0</v>
      </c>
      <c r="H58" s="119"/>
      <c r="I58" s="107">
        <f t="shared" si="1"/>
        <v>0</v>
      </c>
    </row>
    <row r="59" spans="1:9">
      <c r="A59" s="113" t="s">
        <v>56</v>
      </c>
      <c r="B59" s="119">
        <v>28496814759</v>
      </c>
      <c r="C59" s="119">
        <v>0</v>
      </c>
      <c r="D59" s="119">
        <v>0</v>
      </c>
      <c r="E59" s="119">
        <v>0</v>
      </c>
      <c r="F59" s="119">
        <v>0</v>
      </c>
      <c r="G59" s="119">
        <v>0</v>
      </c>
      <c r="H59" s="119">
        <v>28496814759</v>
      </c>
      <c r="I59" s="107">
        <f t="shared" si="1"/>
        <v>0</v>
      </c>
    </row>
    <row r="60" spans="1:9">
      <c r="A60" s="113" t="s">
        <v>57</v>
      </c>
      <c r="B60" s="119">
        <v>19168795880</v>
      </c>
      <c r="C60" s="119">
        <v>0</v>
      </c>
      <c r="D60" s="119">
        <v>0</v>
      </c>
      <c r="E60" s="119">
        <v>19168795880</v>
      </c>
      <c r="F60" s="119">
        <v>0</v>
      </c>
      <c r="G60" s="119">
        <v>0</v>
      </c>
      <c r="H60" s="119"/>
      <c r="I60" s="107">
        <f>B60-C60-D60-E60-F60-G60-H60</f>
        <v>0</v>
      </c>
    </row>
    <row r="61" spans="1:9">
      <c r="A61" s="114" t="s">
        <v>31</v>
      </c>
      <c r="B61" s="115">
        <v>310543968899</v>
      </c>
      <c r="C61" s="116">
        <v>43936541007</v>
      </c>
      <c r="D61" s="116">
        <v>51390711287</v>
      </c>
      <c r="E61" s="116">
        <v>68417136506</v>
      </c>
      <c r="F61" s="116">
        <v>10909910316</v>
      </c>
      <c r="G61" s="116">
        <v>79533996532</v>
      </c>
      <c r="H61" s="116">
        <f>SUM(H34:H60)</f>
        <v>56355673251</v>
      </c>
      <c r="I61" s="116">
        <f>SUM(I34:I60)</f>
        <v>0</v>
      </c>
    </row>
    <row r="63" spans="1:9">
      <c r="A63" s="360" t="s">
        <v>429</v>
      </c>
      <c r="B63" s="360"/>
      <c r="C63" s="360"/>
      <c r="D63" s="360"/>
      <c r="E63" s="360"/>
      <c r="F63" s="360"/>
      <c r="G63" s="360"/>
      <c r="H63" s="360"/>
      <c r="I63" s="360"/>
    </row>
    <row r="64" spans="1:9" ht="27.6">
      <c r="A64" s="117" t="s">
        <v>0</v>
      </c>
      <c r="B64" s="117" t="s">
        <v>417</v>
      </c>
      <c r="C64" s="117" t="s">
        <v>430</v>
      </c>
      <c r="D64" s="117" t="s">
        <v>431</v>
      </c>
      <c r="E64" s="117" t="s">
        <v>426</v>
      </c>
      <c r="F64" s="117" t="s">
        <v>432</v>
      </c>
      <c r="G64" s="117" t="s">
        <v>427</v>
      </c>
      <c r="H64" s="117" t="s">
        <v>428</v>
      </c>
      <c r="I64" s="117" t="s">
        <v>3</v>
      </c>
    </row>
    <row r="65" spans="1:11">
      <c r="A65" s="51" t="s">
        <v>34</v>
      </c>
      <c r="B65" s="119">
        <v>47707235812</v>
      </c>
      <c r="C65" s="119">
        <v>47707235812</v>
      </c>
      <c r="D65" s="119">
        <v>0</v>
      </c>
      <c r="E65" s="119">
        <v>0</v>
      </c>
      <c r="F65" s="119">
        <v>0</v>
      </c>
      <c r="G65" s="119">
        <v>0</v>
      </c>
      <c r="H65" s="119">
        <v>0</v>
      </c>
      <c r="I65" s="107">
        <f>B65-C65-D65-E65-F65-G65-H65</f>
        <v>0</v>
      </c>
    </row>
    <row r="66" spans="1:11">
      <c r="A66" s="51" t="s">
        <v>35</v>
      </c>
      <c r="B66" s="119">
        <v>62863043162</v>
      </c>
      <c r="C66" s="119">
        <v>0</v>
      </c>
      <c r="D66" s="119">
        <v>0</v>
      </c>
      <c r="E66" s="119">
        <v>0</v>
      </c>
      <c r="F66" s="119">
        <v>0</v>
      </c>
      <c r="G66" s="119">
        <v>0</v>
      </c>
      <c r="H66" s="119">
        <v>62863043162</v>
      </c>
      <c r="I66" s="107">
        <f t="shared" ref="I66:I88" si="2">B66-C66-D66-E66-F66-G66-H66</f>
        <v>0</v>
      </c>
    </row>
    <row r="67" spans="1:11">
      <c r="A67" s="51" t="s">
        <v>6</v>
      </c>
      <c r="B67" s="119">
        <v>18131292291</v>
      </c>
      <c r="C67" s="119">
        <v>0</v>
      </c>
      <c r="D67" s="119">
        <v>0</v>
      </c>
      <c r="E67" s="119">
        <v>0</v>
      </c>
      <c r="F67" s="119">
        <v>0</v>
      </c>
      <c r="G67" s="119">
        <v>18131292291</v>
      </c>
      <c r="H67" s="119">
        <v>0</v>
      </c>
      <c r="I67" s="107">
        <f t="shared" si="2"/>
        <v>0</v>
      </c>
    </row>
    <row r="68" spans="1:11">
      <c r="A68" s="51" t="s">
        <v>36</v>
      </c>
      <c r="B68" s="119">
        <v>867823182</v>
      </c>
      <c r="C68" s="119">
        <v>0</v>
      </c>
      <c r="D68" s="119">
        <v>0</v>
      </c>
      <c r="E68" s="119">
        <v>0</v>
      </c>
      <c r="F68" s="119">
        <v>0</v>
      </c>
      <c r="G68" s="119">
        <v>0</v>
      </c>
      <c r="H68" s="119">
        <v>867823182</v>
      </c>
      <c r="I68" s="107">
        <f t="shared" si="2"/>
        <v>0</v>
      </c>
    </row>
    <row r="69" spans="1:11">
      <c r="A69" s="51" t="s">
        <v>37</v>
      </c>
      <c r="B69" s="119">
        <v>7709695378</v>
      </c>
      <c r="C69" s="119">
        <v>0</v>
      </c>
      <c r="D69" s="119">
        <v>0</v>
      </c>
      <c r="E69" s="119">
        <v>7709695378</v>
      </c>
      <c r="F69" s="119">
        <v>0</v>
      </c>
      <c r="G69" s="119">
        <v>0</v>
      </c>
      <c r="H69" s="119">
        <v>0</v>
      </c>
      <c r="I69" s="107">
        <f t="shared" si="2"/>
        <v>0</v>
      </c>
    </row>
    <row r="70" spans="1:11">
      <c r="A70" s="51" t="s">
        <v>38</v>
      </c>
      <c r="B70" s="119">
        <v>12417829980</v>
      </c>
      <c r="C70" s="119">
        <v>0</v>
      </c>
      <c r="D70" s="119">
        <v>0</v>
      </c>
      <c r="E70" s="119">
        <v>0</v>
      </c>
      <c r="F70" s="119">
        <v>0</v>
      </c>
      <c r="G70" s="119">
        <v>0</v>
      </c>
      <c r="H70" s="119">
        <v>12417829980</v>
      </c>
      <c r="I70" s="107">
        <f t="shared" si="2"/>
        <v>0</v>
      </c>
    </row>
    <row r="71" spans="1:11">
      <c r="A71" s="51" t="s">
        <v>39</v>
      </c>
      <c r="B71" s="119">
        <v>336237862</v>
      </c>
      <c r="C71" s="119">
        <v>0</v>
      </c>
      <c r="D71" s="119">
        <v>0</v>
      </c>
      <c r="E71" s="119">
        <v>0</v>
      </c>
      <c r="F71" s="119">
        <v>91647763</v>
      </c>
      <c r="G71" s="119">
        <v>244590099</v>
      </c>
      <c r="H71" s="119">
        <v>0</v>
      </c>
      <c r="I71" s="107">
        <f t="shared" si="2"/>
        <v>0</v>
      </c>
    </row>
    <row r="72" spans="1:11">
      <c r="A72" s="51" t="s">
        <v>74</v>
      </c>
      <c r="B72" s="119">
        <v>12234857041</v>
      </c>
      <c r="C72" s="119">
        <v>0</v>
      </c>
      <c r="D72" s="119">
        <v>0</v>
      </c>
      <c r="E72" s="119">
        <v>0</v>
      </c>
      <c r="F72" s="119">
        <v>3334833461</v>
      </c>
      <c r="G72" s="119">
        <v>8900023580</v>
      </c>
      <c r="H72" s="119">
        <v>0</v>
      </c>
      <c r="I72" s="107">
        <f t="shared" si="2"/>
        <v>0</v>
      </c>
    </row>
    <row r="73" spans="1:11">
      <c r="A73" s="51" t="s">
        <v>41</v>
      </c>
      <c r="B73" s="119">
        <v>4286274008</v>
      </c>
      <c r="C73" s="119">
        <v>0</v>
      </c>
      <c r="D73" s="119">
        <v>0</v>
      </c>
      <c r="E73" s="119">
        <v>0</v>
      </c>
      <c r="F73" s="119">
        <v>0</v>
      </c>
      <c r="G73" s="119">
        <v>0</v>
      </c>
      <c r="H73" s="119">
        <v>4286274008</v>
      </c>
      <c r="I73" s="107">
        <f t="shared" si="2"/>
        <v>0</v>
      </c>
    </row>
    <row r="74" spans="1:11">
      <c r="A74" s="51" t="s">
        <v>14</v>
      </c>
      <c r="B74" s="119">
        <v>6656444436</v>
      </c>
      <c r="C74" s="119">
        <v>0</v>
      </c>
      <c r="D74" s="119">
        <v>0</v>
      </c>
      <c r="E74" s="119">
        <v>0</v>
      </c>
      <c r="F74" s="119">
        <v>1814335350</v>
      </c>
      <c r="G74" s="119">
        <v>4842109086</v>
      </c>
      <c r="H74" s="119">
        <v>0</v>
      </c>
      <c r="I74" s="107">
        <f t="shared" si="2"/>
        <v>0</v>
      </c>
    </row>
    <row r="75" spans="1:11">
      <c r="A75" s="51" t="s">
        <v>43</v>
      </c>
      <c r="B75" s="119">
        <v>3130676594</v>
      </c>
      <c r="C75" s="119">
        <v>0</v>
      </c>
      <c r="D75" s="119">
        <v>0</v>
      </c>
      <c r="E75" s="119">
        <v>0</v>
      </c>
      <c r="F75" s="119">
        <v>853323012</v>
      </c>
      <c r="G75" s="119">
        <v>2277353582</v>
      </c>
      <c r="H75" s="119">
        <v>0</v>
      </c>
      <c r="I75" s="107">
        <f t="shared" si="2"/>
        <v>0</v>
      </c>
      <c r="K75" s="278"/>
    </row>
    <row r="76" spans="1:11">
      <c r="A76" s="51" t="s">
        <v>44</v>
      </c>
      <c r="B76" s="119">
        <v>2505503680</v>
      </c>
      <c r="C76" s="119">
        <v>0</v>
      </c>
      <c r="D76" s="119">
        <v>2505503680</v>
      </c>
      <c r="E76" s="119">
        <v>0</v>
      </c>
      <c r="F76" s="119">
        <v>0</v>
      </c>
      <c r="G76" s="119">
        <v>0</v>
      </c>
      <c r="H76" s="119">
        <v>0</v>
      </c>
      <c r="I76" s="107">
        <f t="shared" si="2"/>
        <v>0</v>
      </c>
    </row>
    <row r="77" spans="1:11">
      <c r="A77" s="51" t="s">
        <v>45</v>
      </c>
      <c r="B77" s="119">
        <v>2351477447</v>
      </c>
      <c r="C77" s="119">
        <v>0</v>
      </c>
      <c r="D77" s="119">
        <v>0</v>
      </c>
      <c r="E77" s="119">
        <v>0</v>
      </c>
      <c r="F77" s="119">
        <v>640938071</v>
      </c>
      <c r="G77" s="119">
        <v>1710539376</v>
      </c>
      <c r="H77" s="119">
        <v>0</v>
      </c>
      <c r="I77" s="107">
        <f t="shared" si="2"/>
        <v>0</v>
      </c>
    </row>
    <row r="78" spans="1:11">
      <c r="A78" s="51" t="s">
        <v>46</v>
      </c>
      <c r="B78" s="119">
        <v>3529402047</v>
      </c>
      <c r="C78" s="119">
        <v>0</v>
      </c>
      <c r="D78" s="119">
        <v>2205414153</v>
      </c>
      <c r="E78" s="119">
        <v>0</v>
      </c>
      <c r="F78" s="119">
        <v>360877051</v>
      </c>
      <c r="G78" s="119">
        <v>963110843</v>
      </c>
      <c r="H78" s="119">
        <v>0</v>
      </c>
      <c r="I78" s="107">
        <f t="shared" si="2"/>
        <v>0</v>
      </c>
    </row>
    <row r="79" spans="1:11">
      <c r="A79" s="51" t="s">
        <v>47</v>
      </c>
      <c r="B79" s="119">
        <v>479091421</v>
      </c>
      <c r="C79" s="119">
        <v>0</v>
      </c>
      <c r="D79" s="119">
        <v>0</v>
      </c>
      <c r="E79" s="119">
        <v>0</v>
      </c>
      <c r="F79" s="119">
        <v>130585106</v>
      </c>
      <c r="G79" s="119">
        <v>348506315</v>
      </c>
      <c r="H79" s="119">
        <v>0</v>
      </c>
      <c r="I79" s="107">
        <f t="shared" si="2"/>
        <v>0</v>
      </c>
    </row>
    <row r="80" spans="1:11">
      <c r="A80" s="51" t="s">
        <v>75</v>
      </c>
      <c r="B80" s="119">
        <v>1145226074</v>
      </c>
      <c r="C80" s="119">
        <v>0</v>
      </c>
      <c r="D80" s="119">
        <v>0</v>
      </c>
      <c r="E80" s="119">
        <v>0</v>
      </c>
      <c r="F80" s="119">
        <v>0</v>
      </c>
      <c r="G80" s="119">
        <v>0</v>
      </c>
      <c r="H80" s="119">
        <v>1145226074</v>
      </c>
      <c r="I80" s="107">
        <f t="shared" si="2"/>
        <v>0</v>
      </c>
    </row>
    <row r="81" spans="1:9">
      <c r="A81" s="51" t="s">
        <v>76</v>
      </c>
      <c r="B81" s="119">
        <v>1139029618</v>
      </c>
      <c r="C81" s="119">
        <v>0</v>
      </c>
      <c r="D81" s="119">
        <v>0</v>
      </c>
      <c r="E81" s="119">
        <v>0</v>
      </c>
      <c r="F81" s="119">
        <v>310463299</v>
      </c>
      <c r="G81" s="119">
        <v>828566319</v>
      </c>
      <c r="H81" s="119">
        <v>0</v>
      </c>
      <c r="I81" s="107">
        <f t="shared" si="2"/>
        <v>0</v>
      </c>
    </row>
    <row r="82" spans="1:9">
      <c r="A82" s="51" t="s">
        <v>50</v>
      </c>
      <c r="B82" s="119">
        <v>705434412</v>
      </c>
      <c r="C82" s="119">
        <v>0</v>
      </c>
      <c r="D82" s="119">
        <v>0</v>
      </c>
      <c r="E82" s="119">
        <v>0</v>
      </c>
      <c r="F82" s="119">
        <v>192279017</v>
      </c>
      <c r="G82" s="119">
        <v>513155395</v>
      </c>
      <c r="H82" s="119">
        <v>0</v>
      </c>
      <c r="I82" s="107">
        <f t="shared" si="2"/>
        <v>0</v>
      </c>
    </row>
    <row r="83" spans="1:9">
      <c r="A83" s="51" t="s">
        <v>77</v>
      </c>
      <c r="B83" s="119">
        <v>175566165</v>
      </c>
      <c r="C83" s="119">
        <v>0</v>
      </c>
      <c r="D83" s="119">
        <v>0</v>
      </c>
      <c r="E83" s="119">
        <v>0</v>
      </c>
      <c r="F83" s="119">
        <v>47853761</v>
      </c>
      <c r="G83" s="119">
        <v>127712404</v>
      </c>
      <c r="H83" s="119">
        <v>0</v>
      </c>
      <c r="I83" s="107">
        <f t="shared" si="2"/>
        <v>0</v>
      </c>
    </row>
    <row r="84" spans="1:9">
      <c r="A84" s="51" t="s">
        <v>51</v>
      </c>
      <c r="B84" s="119">
        <v>723293836</v>
      </c>
      <c r="C84" s="119">
        <v>0</v>
      </c>
      <c r="D84" s="119">
        <v>0</v>
      </c>
      <c r="E84" s="119">
        <v>0</v>
      </c>
      <c r="F84" s="119">
        <v>197146929</v>
      </c>
      <c r="G84" s="119">
        <v>526146907</v>
      </c>
      <c r="H84" s="119">
        <v>0</v>
      </c>
      <c r="I84" s="107">
        <f t="shared" si="2"/>
        <v>0</v>
      </c>
    </row>
    <row r="85" spans="1:9">
      <c r="A85" s="51" t="s">
        <v>52</v>
      </c>
      <c r="B85" s="119">
        <v>1353763154</v>
      </c>
      <c r="C85" s="119">
        <v>0</v>
      </c>
      <c r="D85" s="119">
        <v>0</v>
      </c>
      <c r="E85" s="119">
        <v>0</v>
      </c>
      <c r="F85" s="119">
        <v>368992841</v>
      </c>
      <c r="G85" s="119">
        <v>984770313</v>
      </c>
      <c r="H85" s="119">
        <v>0</v>
      </c>
      <c r="I85" s="107">
        <f t="shared" si="2"/>
        <v>0</v>
      </c>
    </row>
    <row r="86" spans="1:9">
      <c r="A86" s="51" t="s">
        <v>53</v>
      </c>
      <c r="B86" s="119">
        <v>102138060</v>
      </c>
      <c r="C86" s="119">
        <v>0</v>
      </c>
      <c r="D86" s="119">
        <v>0</v>
      </c>
      <c r="E86" s="119">
        <v>0</v>
      </c>
      <c r="F86" s="119">
        <v>27839591</v>
      </c>
      <c r="G86" s="119">
        <v>74298469</v>
      </c>
      <c r="H86" s="119">
        <v>0</v>
      </c>
      <c r="I86" s="107">
        <f t="shared" si="2"/>
        <v>0</v>
      </c>
    </row>
    <row r="87" spans="1:9">
      <c r="A87" s="51" t="s">
        <v>56</v>
      </c>
      <c r="B87" s="119">
        <v>18091728696</v>
      </c>
      <c r="C87" s="119">
        <v>0</v>
      </c>
      <c r="D87" s="119">
        <v>0</v>
      </c>
      <c r="E87" s="119">
        <v>0</v>
      </c>
      <c r="F87" s="119">
        <v>0</v>
      </c>
      <c r="G87" s="119">
        <v>0</v>
      </c>
      <c r="H87" s="119">
        <v>18091728696</v>
      </c>
      <c r="I87" s="107">
        <f t="shared" si="2"/>
        <v>0</v>
      </c>
    </row>
    <row r="88" spans="1:9">
      <c r="A88" s="51" t="s">
        <v>57</v>
      </c>
      <c r="B88" s="119">
        <v>13174530898</v>
      </c>
      <c r="C88" s="119">
        <v>0</v>
      </c>
      <c r="D88" s="119">
        <v>0</v>
      </c>
      <c r="E88" s="119">
        <v>0</v>
      </c>
      <c r="F88" s="119">
        <v>0</v>
      </c>
      <c r="G88" s="119">
        <v>13174530898</v>
      </c>
      <c r="H88" s="119">
        <v>0</v>
      </c>
      <c r="I88" s="107">
        <f t="shared" si="2"/>
        <v>0</v>
      </c>
    </row>
    <row r="89" spans="1:9">
      <c r="A89" s="114" t="s">
        <v>31</v>
      </c>
      <c r="B89" s="115">
        <v>221817595254</v>
      </c>
      <c r="C89" s="116">
        <v>47707235812</v>
      </c>
      <c r="D89" s="116">
        <v>4710917833</v>
      </c>
      <c r="E89" s="116">
        <v>7709695378</v>
      </c>
      <c r="F89" s="116">
        <v>8371115252</v>
      </c>
      <c r="G89" s="116">
        <v>53646705877</v>
      </c>
      <c r="H89" s="116">
        <f>SUM(H65:H88)</f>
        <v>99671925102</v>
      </c>
      <c r="I89" s="116">
        <v>99671925102</v>
      </c>
    </row>
    <row r="91" spans="1:9">
      <c r="A91" s="360" t="s">
        <v>433</v>
      </c>
      <c r="B91" s="360"/>
      <c r="C91" s="360"/>
      <c r="D91" s="360"/>
    </row>
    <row r="92" spans="1:9">
      <c r="A92" s="117" t="s">
        <v>0</v>
      </c>
      <c r="B92" s="117" t="s">
        <v>417</v>
      </c>
      <c r="C92" s="117" t="s">
        <v>434</v>
      </c>
      <c r="D92" s="117" t="s">
        <v>3</v>
      </c>
    </row>
    <row r="93" spans="1:9">
      <c r="A93" s="113" t="s">
        <v>35</v>
      </c>
      <c r="B93" s="119">
        <v>32898272323</v>
      </c>
      <c r="C93" s="119">
        <v>32898272323</v>
      </c>
      <c r="D93" s="107">
        <f>B93-C93</f>
        <v>0</v>
      </c>
    </row>
    <row r="94" spans="1:9">
      <c r="A94" s="113" t="s">
        <v>34</v>
      </c>
      <c r="B94" s="119">
        <v>51317683142</v>
      </c>
      <c r="C94" s="119">
        <v>51317683142</v>
      </c>
      <c r="D94" s="107">
        <f t="shared" ref="D94:D119" si="3">B94-C94</f>
        <v>0</v>
      </c>
    </row>
    <row r="95" spans="1:9">
      <c r="A95" s="113" t="s">
        <v>56</v>
      </c>
      <c r="B95" s="119">
        <v>4917239616</v>
      </c>
      <c r="C95" s="119">
        <v>4917239616</v>
      </c>
      <c r="D95" s="107">
        <f t="shared" si="3"/>
        <v>0</v>
      </c>
    </row>
    <row r="96" spans="1:9">
      <c r="A96" s="113" t="s">
        <v>6</v>
      </c>
      <c r="B96" s="119">
        <v>6190357319</v>
      </c>
      <c r="C96" s="119">
        <v>6190357319</v>
      </c>
      <c r="D96" s="107">
        <f t="shared" si="3"/>
        <v>0</v>
      </c>
    </row>
    <row r="97" spans="1:4">
      <c r="A97" s="113" t="s">
        <v>57</v>
      </c>
      <c r="B97" s="119">
        <v>14281922835</v>
      </c>
      <c r="C97" s="119">
        <v>14281922835</v>
      </c>
      <c r="D97" s="107">
        <f t="shared" si="3"/>
        <v>0</v>
      </c>
    </row>
    <row r="98" spans="1:4">
      <c r="A98" s="113" t="s">
        <v>38</v>
      </c>
      <c r="B98" s="119">
        <v>17620544280</v>
      </c>
      <c r="C98" s="119">
        <v>17620544280</v>
      </c>
      <c r="D98" s="107">
        <f t="shared" si="3"/>
        <v>0</v>
      </c>
    </row>
    <row r="99" spans="1:4">
      <c r="A99" s="113" t="s">
        <v>41</v>
      </c>
      <c r="B99" s="119">
        <v>0</v>
      </c>
      <c r="C99" s="119">
        <v>0</v>
      </c>
      <c r="D99" s="107">
        <f t="shared" si="3"/>
        <v>0</v>
      </c>
    </row>
    <row r="100" spans="1:4">
      <c r="A100" s="113" t="s">
        <v>14</v>
      </c>
      <c r="B100" s="119">
        <v>10329374071</v>
      </c>
      <c r="C100" s="119">
        <v>10329374071</v>
      </c>
      <c r="D100" s="107">
        <f t="shared" si="3"/>
        <v>0</v>
      </c>
    </row>
    <row r="101" spans="1:4">
      <c r="A101" s="113" t="s">
        <v>74</v>
      </c>
      <c r="B101" s="119">
        <v>21179288478</v>
      </c>
      <c r="C101" s="119">
        <v>21179288478</v>
      </c>
      <c r="D101" s="107">
        <f t="shared" si="3"/>
        <v>0</v>
      </c>
    </row>
    <row r="102" spans="1:4">
      <c r="A102" s="113" t="s">
        <v>37</v>
      </c>
      <c r="B102" s="119">
        <v>18401394777</v>
      </c>
      <c r="C102" s="119">
        <v>18401394777</v>
      </c>
      <c r="D102" s="107">
        <f t="shared" si="3"/>
        <v>0</v>
      </c>
    </row>
    <row r="103" spans="1:4">
      <c r="A103" s="113" t="s">
        <v>43</v>
      </c>
      <c r="B103" s="119">
        <v>0</v>
      </c>
      <c r="C103" s="119">
        <v>0</v>
      </c>
      <c r="D103" s="107">
        <f t="shared" si="3"/>
        <v>0</v>
      </c>
    </row>
    <row r="104" spans="1:4">
      <c r="A104" s="113" t="s">
        <v>36</v>
      </c>
      <c r="B104" s="119">
        <v>0</v>
      </c>
      <c r="C104" s="119">
        <v>0</v>
      </c>
      <c r="D104" s="107">
        <f t="shared" si="3"/>
        <v>0</v>
      </c>
    </row>
    <row r="105" spans="1:4">
      <c r="A105" s="113" t="s">
        <v>45</v>
      </c>
      <c r="B105" s="119">
        <v>5301183906</v>
      </c>
      <c r="C105" s="119">
        <v>5301183906</v>
      </c>
      <c r="D105" s="107">
        <f t="shared" si="3"/>
        <v>0</v>
      </c>
    </row>
    <row r="106" spans="1:4">
      <c r="A106" s="113" t="s">
        <v>52</v>
      </c>
      <c r="B106" s="119">
        <v>5930058408</v>
      </c>
      <c r="C106" s="119">
        <v>5930058408</v>
      </c>
      <c r="D106" s="107">
        <f t="shared" si="3"/>
        <v>0</v>
      </c>
    </row>
    <row r="107" spans="1:4">
      <c r="A107" s="113" t="s">
        <v>42</v>
      </c>
      <c r="B107" s="119">
        <v>0</v>
      </c>
      <c r="C107" s="119">
        <v>0</v>
      </c>
      <c r="D107" s="107">
        <f t="shared" si="3"/>
        <v>0</v>
      </c>
    </row>
    <row r="108" spans="1:4">
      <c r="A108" s="113" t="s">
        <v>46</v>
      </c>
      <c r="B108" s="119">
        <v>406911655</v>
      </c>
      <c r="C108" s="119">
        <v>406911655</v>
      </c>
      <c r="D108" s="107">
        <f t="shared" si="3"/>
        <v>0</v>
      </c>
    </row>
    <row r="109" spans="1:4">
      <c r="A109" s="113" t="s">
        <v>44</v>
      </c>
      <c r="B109" s="119">
        <v>4458055117</v>
      </c>
      <c r="C109" s="119">
        <v>4458055117</v>
      </c>
      <c r="D109" s="107">
        <f t="shared" si="3"/>
        <v>0</v>
      </c>
    </row>
    <row r="110" spans="1:4">
      <c r="A110" s="113" t="s">
        <v>75</v>
      </c>
      <c r="B110" s="119">
        <v>309440374</v>
      </c>
      <c r="C110" s="119">
        <v>309440374</v>
      </c>
      <c r="D110" s="107">
        <f t="shared" si="3"/>
        <v>0</v>
      </c>
    </row>
    <row r="111" spans="1:4">
      <c r="A111" s="113" t="s">
        <v>78</v>
      </c>
      <c r="B111" s="119">
        <v>0</v>
      </c>
      <c r="C111" s="119">
        <v>0</v>
      </c>
      <c r="D111" s="107">
        <f t="shared" si="3"/>
        <v>0</v>
      </c>
    </row>
    <row r="112" spans="1:4">
      <c r="A112" s="113" t="s">
        <v>76</v>
      </c>
      <c r="B112" s="119">
        <v>2084180024</v>
      </c>
      <c r="C112" s="119">
        <v>2084180024</v>
      </c>
      <c r="D112" s="107">
        <f t="shared" si="3"/>
        <v>0</v>
      </c>
    </row>
    <row r="113" spans="1:4">
      <c r="A113" s="113" t="s">
        <v>39</v>
      </c>
      <c r="B113" s="119">
        <v>914174932</v>
      </c>
      <c r="C113" s="119">
        <v>914174932</v>
      </c>
      <c r="D113" s="107">
        <f t="shared" si="3"/>
        <v>0</v>
      </c>
    </row>
    <row r="114" spans="1:4">
      <c r="A114" s="113" t="s">
        <v>50</v>
      </c>
      <c r="B114" s="119">
        <v>2032356707</v>
      </c>
      <c r="C114" s="119">
        <v>2032356707</v>
      </c>
      <c r="D114" s="107">
        <f t="shared" si="3"/>
        <v>0</v>
      </c>
    </row>
    <row r="115" spans="1:4">
      <c r="A115" s="113" t="s">
        <v>51</v>
      </c>
      <c r="B115" s="119">
        <v>1019178316</v>
      </c>
      <c r="C115" s="119">
        <v>1019178316</v>
      </c>
      <c r="D115" s="107">
        <f t="shared" si="3"/>
        <v>0</v>
      </c>
    </row>
    <row r="116" spans="1:4">
      <c r="A116" s="113" t="s">
        <v>47</v>
      </c>
      <c r="B116" s="119">
        <v>0</v>
      </c>
      <c r="C116" s="119">
        <v>0</v>
      </c>
      <c r="D116" s="107">
        <f t="shared" si="3"/>
        <v>0</v>
      </c>
    </row>
    <row r="117" spans="1:4">
      <c r="A117" s="113" t="s">
        <v>77</v>
      </c>
      <c r="B117" s="119">
        <v>457812577</v>
      </c>
      <c r="C117" s="119">
        <v>457812577</v>
      </c>
      <c r="D117" s="107">
        <f t="shared" si="3"/>
        <v>0</v>
      </c>
    </row>
    <row r="118" spans="1:4">
      <c r="A118" s="113" t="s">
        <v>53</v>
      </c>
      <c r="B118" s="119">
        <v>220587666</v>
      </c>
      <c r="C118" s="119">
        <v>220587666</v>
      </c>
      <c r="D118" s="107">
        <f t="shared" si="3"/>
        <v>0</v>
      </c>
    </row>
    <row r="119" spans="1:4">
      <c r="A119" s="113" t="s">
        <v>54</v>
      </c>
      <c r="B119" s="119">
        <v>0</v>
      </c>
      <c r="C119" s="119">
        <v>0</v>
      </c>
      <c r="D119" s="107">
        <f t="shared" si="3"/>
        <v>0</v>
      </c>
    </row>
    <row r="120" spans="1:4">
      <c r="A120" s="114" t="s">
        <v>31</v>
      </c>
      <c r="B120" s="115">
        <f>SUM(B93:B119)</f>
        <v>200270016523</v>
      </c>
      <c r="C120" s="115">
        <f t="shared" ref="C120" si="4">SUM(C93:C119)</f>
        <v>200270016523</v>
      </c>
      <c r="D120" s="115">
        <f>SUM(D93:D119)</f>
        <v>0</v>
      </c>
    </row>
    <row r="122" spans="1:4">
      <c r="A122" s="360" t="s">
        <v>154</v>
      </c>
      <c r="B122" s="360"/>
      <c r="C122" s="360"/>
      <c r="D122" s="360"/>
    </row>
    <row r="123" spans="1:4">
      <c r="A123" s="117" t="s">
        <v>0</v>
      </c>
      <c r="B123" s="117" t="s">
        <v>417</v>
      </c>
      <c r="C123" s="117" t="s">
        <v>435</v>
      </c>
      <c r="D123" s="117" t="s">
        <v>3</v>
      </c>
    </row>
    <row r="124" spans="1:4">
      <c r="A124" s="113" t="s">
        <v>35</v>
      </c>
      <c r="B124" s="119">
        <v>0</v>
      </c>
      <c r="C124" s="119">
        <v>0</v>
      </c>
      <c r="D124" s="107">
        <f>B124-C124</f>
        <v>0</v>
      </c>
    </row>
    <row r="125" spans="1:4">
      <c r="A125" s="113" t="s">
        <v>34</v>
      </c>
      <c r="B125" s="119">
        <v>0</v>
      </c>
      <c r="C125" s="119">
        <v>0</v>
      </c>
      <c r="D125" s="107">
        <f t="shared" ref="D125:D150" si="5">B125-C125</f>
        <v>0</v>
      </c>
    </row>
    <row r="126" spans="1:4">
      <c r="A126" s="113" t="s">
        <v>56</v>
      </c>
      <c r="B126" s="119">
        <v>0</v>
      </c>
      <c r="C126" s="119">
        <v>0</v>
      </c>
      <c r="D126" s="107">
        <f t="shared" si="5"/>
        <v>0</v>
      </c>
    </row>
    <row r="127" spans="1:4">
      <c r="A127" s="113" t="s">
        <v>6</v>
      </c>
      <c r="B127" s="119">
        <v>0</v>
      </c>
      <c r="C127" s="119">
        <v>0</v>
      </c>
      <c r="D127" s="107">
        <f t="shared" si="5"/>
        <v>0</v>
      </c>
    </row>
    <row r="128" spans="1:4">
      <c r="A128" s="113" t="s">
        <v>57</v>
      </c>
      <c r="B128" s="119">
        <v>0</v>
      </c>
      <c r="C128" s="119">
        <v>0</v>
      </c>
      <c r="D128" s="107">
        <f t="shared" si="5"/>
        <v>0</v>
      </c>
    </row>
    <row r="129" spans="1:4">
      <c r="A129" s="113" t="s">
        <v>38</v>
      </c>
      <c r="B129" s="119">
        <v>0</v>
      </c>
      <c r="C129" s="119">
        <v>0</v>
      </c>
      <c r="D129" s="107">
        <f t="shared" si="5"/>
        <v>0</v>
      </c>
    </row>
    <row r="130" spans="1:4">
      <c r="A130" s="113" t="s">
        <v>41</v>
      </c>
      <c r="B130" s="119">
        <v>0</v>
      </c>
      <c r="C130" s="119">
        <v>0</v>
      </c>
      <c r="D130" s="107">
        <f t="shared" si="5"/>
        <v>0</v>
      </c>
    </row>
    <row r="131" spans="1:4">
      <c r="A131" s="113" t="s">
        <v>14</v>
      </c>
      <c r="B131" s="119">
        <v>0</v>
      </c>
      <c r="C131" s="119">
        <v>0</v>
      </c>
      <c r="D131" s="107">
        <f t="shared" si="5"/>
        <v>0</v>
      </c>
    </row>
    <row r="132" spans="1:4">
      <c r="A132" s="113" t="s">
        <v>74</v>
      </c>
      <c r="B132" s="119">
        <v>0</v>
      </c>
      <c r="C132" s="119">
        <v>0</v>
      </c>
      <c r="D132" s="107">
        <f t="shared" si="5"/>
        <v>0</v>
      </c>
    </row>
    <row r="133" spans="1:4">
      <c r="A133" s="113" t="s">
        <v>37</v>
      </c>
      <c r="B133" s="119">
        <v>0</v>
      </c>
      <c r="C133" s="119">
        <v>0</v>
      </c>
      <c r="D133" s="107">
        <f t="shared" si="5"/>
        <v>0</v>
      </c>
    </row>
    <row r="134" spans="1:4">
      <c r="A134" s="113" t="s">
        <v>43</v>
      </c>
      <c r="B134" s="119">
        <v>0</v>
      </c>
      <c r="C134" s="119">
        <v>0</v>
      </c>
      <c r="D134" s="107">
        <f t="shared" si="5"/>
        <v>0</v>
      </c>
    </row>
    <row r="135" spans="1:4">
      <c r="A135" s="113" t="s">
        <v>36</v>
      </c>
      <c r="B135" s="119">
        <v>0</v>
      </c>
      <c r="C135" s="119">
        <v>0</v>
      </c>
      <c r="D135" s="107">
        <f t="shared" si="5"/>
        <v>0</v>
      </c>
    </row>
    <row r="136" spans="1:4">
      <c r="A136" s="113" t="s">
        <v>45</v>
      </c>
      <c r="B136" s="119">
        <v>0</v>
      </c>
      <c r="C136" s="119">
        <v>0</v>
      </c>
      <c r="D136" s="107">
        <f t="shared" si="5"/>
        <v>0</v>
      </c>
    </row>
    <row r="137" spans="1:4">
      <c r="A137" s="113" t="s">
        <v>52</v>
      </c>
      <c r="B137" s="119">
        <v>0</v>
      </c>
      <c r="C137" s="119">
        <v>0</v>
      </c>
      <c r="D137" s="107">
        <f t="shared" si="5"/>
        <v>0</v>
      </c>
    </row>
    <row r="138" spans="1:4">
      <c r="A138" s="113" t="s">
        <v>42</v>
      </c>
      <c r="B138" s="119">
        <v>404452463</v>
      </c>
      <c r="C138" s="119">
        <v>404452463</v>
      </c>
      <c r="D138" s="107">
        <f t="shared" si="5"/>
        <v>0</v>
      </c>
    </row>
    <row r="139" spans="1:4">
      <c r="A139" s="113" t="s">
        <v>46</v>
      </c>
      <c r="B139" s="119">
        <v>0</v>
      </c>
      <c r="C139" s="119">
        <v>0</v>
      </c>
      <c r="D139" s="107">
        <f t="shared" si="5"/>
        <v>0</v>
      </c>
    </row>
    <row r="140" spans="1:4">
      <c r="A140" s="113" t="s">
        <v>44</v>
      </c>
      <c r="B140" s="119">
        <v>0</v>
      </c>
      <c r="C140" s="119">
        <v>0</v>
      </c>
      <c r="D140" s="107">
        <f t="shared" si="5"/>
        <v>0</v>
      </c>
    </row>
    <row r="141" spans="1:4">
      <c r="A141" s="113" t="s">
        <v>75</v>
      </c>
      <c r="B141" s="119">
        <v>0</v>
      </c>
      <c r="C141" s="119">
        <v>0</v>
      </c>
      <c r="D141" s="107">
        <f t="shared" si="5"/>
        <v>0</v>
      </c>
    </row>
    <row r="142" spans="1:4">
      <c r="A142" s="113" t="s">
        <v>78</v>
      </c>
      <c r="B142" s="119">
        <v>0</v>
      </c>
      <c r="C142" s="119">
        <v>0</v>
      </c>
      <c r="D142" s="107">
        <f t="shared" si="5"/>
        <v>0</v>
      </c>
    </row>
    <row r="143" spans="1:4">
      <c r="A143" s="113" t="s">
        <v>76</v>
      </c>
      <c r="B143" s="119">
        <v>0</v>
      </c>
      <c r="C143" s="119">
        <v>0</v>
      </c>
      <c r="D143" s="107">
        <f t="shared" si="5"/>
        <v>0</v>
      </c>
    </row>
    <row r="144" spans="1:4">
      <c r="A144" s="113" t="s">
        <v>39</v>
      </c>
      <c r="B144" s="119">
        <v>0</v>
      </c>
      <c r="C144" s="119">
        <v>0</v>
      </c>
      <c r="D144" s="107">
        <f t="shared" si="5"/>
        <v>0</v>
      </c>
    </row>
    <row r="145" spans="1:5">
      <c r="A145" s="113" t="s">
        <v>50</v>
      </c>
      <c r="B145" s="119">
        <v>0</v>
      </c>
      <c r="C145" s="119">
        <v>0</v>
      </c>
      <c r="D145" s="107">
        <f t="shared" si="5"/>
        <v>0</v>
      </c>
    </row>
    <row r="146" spans="1:5">
      <c r="A146" s="113" t="s">
        <v>51</v>
      </c>
      <c r="B146" s="119">
        <v>0</v>
      </c>
      <c r="C146" s="119">
        <v>0</v>
      </c>
      <c r="D146" s="107">
        <f t="shared" si="5"/>
        <v>0</v>
      </c>
    </row>
    <row r="147" spans="1:5">
      <c r="A147" s="113" t="s">
        <v>47</v>
      </c>
      <c r="B147" s="119">
        <v>0</v>
      </c>
      <c r="C147" s="119">
        <v>0</v>
      </c>
      <c r="D147" s="107">
        <f t="shared" si="5"/>
        <v>0</v>
      </c>
    </row>
    <row r="148" spans="1:5">
      <c r="A148" s="113" t="s">
        <v>77</v>
      </c>
      <c r="B148" s="119">
        <v>0</v>
      </c>
      <c r="C148" s="119">
        <v>0</v>
      </c>
      <c r="D148" s="107">
        <f t="shared" si="5"/>
        <v>0</v>
      </c>
    </row>
    <row r="149" spans="1:5">
      <c r="A149" s="113" t="s">
        <v>53</v>
      </c>
      <c r="B149" s="119">
        <v>0</v>
      </c>
      <c r="C149" s="119">
        <v>0</v>
      </c>
      <c r="D149" s="107">
        <f t="shared" si="5"/>
        <v>0</v>
      </c>
    </row>
    <row r="150" spans="1:5">
      <c r="A150" s="113" t="s">
        <v>54</v>
      </c>
      <c r="B150" s="119">
        <v>0</v>
      </c>
      <c r="C150" s="119">
        <v>0</v>
      </c>
      <c r="D150" s="107">
        <f t="shared" si="5"/>
        <v>0</v>
      </c>
    </row>
    <row r="151" spans="1:5">
      <c r="A151" s="114" t="s">
        <v>31</v>
      </c>
      <c r="B151" s="115">
        <f>SUM(B124:B150)</f>
        <v>404452463</v>
      </c>
      <c r="C151" s="115">
        <f t="shared" ref="C151" si="6">SUM(C124:C150)</f>
        <v>404452463</v>
      </c>
      <c r="D151" s="115">
        <f>SUM(D124:D150)</f>
        <v>0</v>
      </c>
    </row>
    <row r="153" spans="1:5">
      <c r="A153" s="360" t="s">
        <v>155</v>
      </c>
      <c r="B153" s="360"/>
      <c r="C153" s="360"/>
      <c r="D153" s="360"/>
      <c r="E153" s="360"/>
    </row>
    <row r="154" spans="1:5">
      <c r="A154" s="117" t="s">
        <v>0</v>
      </c>
      <c r="B154" s="117" t="s">
        <v>417</v>
      </c>
      <c r="C154" s="117" t="s">
        <v>435</v>
      </c>
      <c r="D154" s="117" t="s">
        <v>426</v>
      </c>
      <c r="E154" s="117" t="s">
        <v>3</v>
      </c>
    </row>
    <row r="155" spans="1:5">
      <c r="A155" s="113" t="s">
        <v>35</v>
      </c>
      <c r="B155" s="119">
        <v>2408065208</v>
      </c>
      <c r="C155" s="119">
        <v>2408065208</v>
      </c>
      <c r="D155" s="119">
        <v>0</v>
      </c>
      <c r="E155" s="107">
        <f>B155-C155-D155</f>
        <v>0</v>
      </c>
    </row>
    <row r="156" spans="1:5">
      <c r="A156" s="113" t="s">
        <v>34</v>
      </c>
      <c r="B156" s="119">
        <v>1381904415</v>
      </c>
      <c r="C156" s="119">
        <v>1381904415</v>
      </c>
      <c r="D156" s="119">
        <v>0</v>
      </c>
      <c r="E156" s="107">
        <f t="shared" ref="E156:E181" si="7">B156-C156-D156</f>
        <v>0</v>
      </c>
    </row>
    <row r="157" spans="1:5">
      <c r="A157" s="113" t="s">
        <v>56</v>
      </c>
      <c r="B157" s="119">
        <v>1949989685</v>
      </c>
      <c r="C157" s="119">
        <v>1949989685</v>
      </c>
      <c r="D157" s="119">
        <v>0</v>
      </c>
      <c r="E157" s="107">
        <f t="shared" si="7"/>
        <v>0</v>
      </c>
    </row>
    <row r="158" spans="1:5">
      <c r="A158" s="113" t="s">
        <v>6</v>
      </c>
      <c r="B158" s="119">
        <v>1570941417</v>
      </c>
      <c r="C158" s="119">
        <v>1570941417</v>
      </c>
      <c r="D158" s="119">
        <v>0</v>
      </c>
      <c r="E158" s="107">
        <f t="shared" si="7"/>
        <v>0</v>
      </c>
    </row>
    <row r="159" spans="1:5">
      <c r="A159" s="113" t="s">
        <v>57</v>
      </c>
      <c r="B159" s="119">
        <v>1416781286</v>
      </c>
      <c r="C159" s="119">
        <v>1416781286</v>
      </c>
      <c r="D159" s="119">
        <v>0</v>
      </c>
      <c r="E159" s="107">
        <f t="shared" si="7"/>
        <v>0</v>
      </c>
    </row>
    <row r="160" spans="1:5">
      <c r="A160" s="113" t="s">
        <v>38</v>
      </c>
      <c r="B160" s="119">
        <v>569279289</v>
      </c>
      <c r="C160" s="119">
        <v>569279289</v>
      </c>
      <c r="D160" s="119">
        <v>0</v>
      </c>
      <c r="E160" s="107">
        <f t="shared" si="7"/>
        <v>0</v>
      </c>
    </row>
    <row r="161" spans="1:5">
      <c r="A161" s="113" t="s">
        <v>41</v>
      </c>
      <c r="B161" s="119">
        <v>620262285</v>
      </c>
      <c r="C161" s="119">
        <v>620262285</v>
      </c>
      <c r="D161" s="119">
        <v>0</v>
      </c>
      <c r="E161" s="107">
        <f t="shared" si="7"/>
        <v>0</v>
      </c>
    </row>
    <row r="162" spans="1:5">
      <c r="A162" s="113" t="s">
        <v>14</v>
      </c>
      <c r="B162" s="119">
        <v>540107631</v>
      </c>
      <c r="C162" s="119">
        <v>540107631</v>
      </c>
      <c r="D162" s="119">
        <v>0</v>
      </c>
      <c r="E162" s="107">
        <f t="shared" si="7"/>
        <v>0</v>
      </c>
    </row>
    <row r="163" spans="1:5">
      <c r="A163" s="113" t="s">
        <v>74</v>
      </c>
      <c r="B163" s="119">
        <v>12099639553</v>
      </c>
      <c r="C163" s="119">
        <v>12099639553</v>
      </c>
      <c r="D163" s="119">
        <v>0</v>
      </c>
      <c r="E163" s="107">
        <f t="shared" si="7"/>
        <v>0</v>
      </c>
    </row>
    <row r="164" spans="1:5">
      <c r="A164" s="113" t="s">
        <v>37</v>
      </c>
      <c r="B164" s="119">
        <v>9722834083</v>
      </c>
      <c r="C164" s="119">
        <v>0</v>
      </c>
      <c r="D164" s="119">
        <v>9722834083</v>
      </c>
      <c r="E164" s="107">
        <f t="shared" si="7"/>
        <v>0</v>
      </c>
    </row>
    <row r="165" spans="1:5">
      <c r="A165" s="113" t="s">
        <v>43</v>
      </c>
      <c r="B165" s="119">
        <v>361672284</v>
      </c>
      <c r="C165" s="119">
        <v>361672284</v>
      </c>
      <c r="D165" s="119">
        <v>0</v>
      </c>
      <c r="E165" s="107">
        <f t="shared" si="7"/>
        <v>0</v>
      </c>
    </row>
    <row r="166" spans="1:5">
      <c r="A166" s="113" t="s">
        <v>36</v>
      </c>
      <c r="B166" s="119">
        <v>325369692</v>
      </c>
      <c r="C166" s="119">
        <v>325369692</v>
      </c>
      <c r="D166" s="119">
        <v>0</v>
      </c>
      <c r="E166" s="107">
        <f t="shared" si="7"/>
        <v>0</v>
      </c>
    </row>
    <row r="167" spans="1:5">
      <c r="A167" s="113" t="s">
        <v>45</v>
      </c>
      <c r="B167" s="119">
        <v>296433315</v>
      </c>
      <c r="C167" s="119">
        <v>296433315</v>
      </c>
      <c r="D167" s="119">
        <v>0</v>
      </c>
      <c r="E167" s="107">
        <f t="shared" si="7"/>
        <v>0</v>
      </c>
    </row>
    <row r="168" spans="1:5">
      <c r="A168" s="113" t="s">
        <v>52</v>
      </c>
      <c r="B168" s="119">
        <v>3748999637</v>
      </c>
      <c r="C168" s="119">
        <v>3748999637</v>
      </c>
      <c r="D168" s="119">
        <v>0</v>
      </c>
      <c r="E168" s="107">
        <f t="shared" si="7"/>
        <v>0</v>
      </c>
    </row>
    <row r="169" spans="1:5">
      <c r="A169" s="113" t="s">
        <v>42</v>
      </c>
      <c r="B169" s="119">
        <v>109687416</v>
      </c>
      <c r="C169" s="119">
        <v>109687416</v>
      </c>
      <c r="D169" s="119">
        <v>0</v>
      </c>
      <c r="E169" s="107">
        <f t="shared" si="7"/>
        <v>0</v>
      </c>
    </row>
    <row r="170" spans="1:5">
      <c r="A170" s="113" t="s">
        <v>46</v>
      </c>
      <c r="B170" s="119">
        <v>0</v>
      </c>
      <c r="C170" s="119">
        <v>0</v>
      </c>
      <c r="D170" s="119">
        <v>0</v>
      </c>
      <c r="E170" s="107">
        <f t="shared" si="7"/>
        <v>0</v>
      </c>
    </row>
    <row r="171" spans="1:5">
      <c r="A171" s="113" t="s">
        <v>44</v>
      </c>
      <c r="B171" s="119">
        <v>76992706</v>
      </c>
      <c r="C171" s="119">
        <v>76992706</v>
      </c>
      <c r="D171" s="119">
        <v>0</v>
      </c>
      <c r="E171" s="107">
        <f t="shared" si="7"/>
        <v>0</v>
      </c>
    </row>
    <row r="172" spans="1:5">
      <c r="A172" s="113" t="s">
        <v>75</v>
      </c>
      <c r="B172" s="119">
        <v>129867558</v>
      </c>
      <c r="C172" s="119">
        <v>129867558</v>
      </c>
      <c r="D172" s="119">
        <v>0</v>
      </c>
      <c r="E172" s="107">
        <f t="shared" si="7"/>
        <v>0</v>
      </c>
    </row>
    <row r="173" spans="1:5">
      <c r="A173" s="113" t="s">
        <v>78</v>
      </c>
      <c r="B173" s="119">
        <v>1321077675</v>
      </c>
      <c r="C173" s="119">
        <v>1321077675</v>
      </c>
      <c r="D173" s="119">
        <v>0</v>
      </c>
      <c r="E173" s="107">
        <f t="shared" si="7"/>
        <v>0</v>
      </c>
    </row>
    <row r="174" spans="1:5">
      <c r="A174" s="113" t="s">
        <v>76</v>
      </c>
      <c r="B174" s="119">
        <v>1200367218</v>
      </c>
      <c r="C174" s="119">
        <v>1200367218</v>
      </c>
      <c r="D174" s="119">
        <v>0</v>
      </c>
      <c r="E174" s="107">
        <f t="shared" si="7"/>
        <v>0</v>
      </c>
    </row>
    <row r="175" spans="1:5">
      <c r="A175" s="113" t="s">
        <v>39</v>
      </c>
      <c r="B175" s="119">
        <v>64181588</v>
      </c>
      <c r="C175" s="119">
        <v>64181588</v>
      </c>
      <c r="D175" s="119">
        <v>0</v>
      </c>
      <c r="E175" s="107">
        <f t="shared" si="7"/>
        <v>0</v>
      </c>
    </row>
    <row r="176" spans="1:5">
      <c r="A176" s="113" t="s">
        <v>50</v>
      </c>
      <c r="B176" s="119">
        <v>1104402245</v>
      </c>
      <c r="C176" s="119">
        <v>1104402245</v>
      </c>
      <c r="D176" s="119">
        <v>0</v>
      </c>
      <c r="E176" s="107">
        <f t="shared" si="7"/>
        <v>0</v>
      </c>
    </row>
    <row r="177" spans="1:5">
      <c r="A177" s="113" t="s">
        <v>51</v>
      </c>
      <c r="B177" s="119">
        <v>26054193</v>
      </c>
      <c r="C177" s="119">
        <v>26054193</v>
      </c>
      <c r="D177" s="119">
        <v>0</v>
      </c>
      <c r="E177" s="107">
        <f t="shared" si="7"/>
        <v>0</v>
      </c>
    </row>
    <row r="178" spans="1:5">
      <c r="A178" s="113" t="s">
        <v>47</v>
      </c>
      <c r="B178" s="119">
        <v>0</v>
      </c>
      <c r="C178" s="119">
        <v>0</v>
      </c>
      <c r="D178" s="119">
        <v>0</v>
      </c>
      <c r="E178" s="107">
        <f t="shared" si="7"/>
        <v>0</v>
      </c>
    </row>
    <row r="179" spans="1:5">
      <c r="A179" s="113" t="s">
        <v>77</v>
      </c>
      <c r="B179" s="119">
        <v>280563550</v>
      </c>
      <c r="C179" s="119">
        <v>280563550</v>
      </c>
      <c r="D179" s="119">
        <v>0</v>
      </c>
      <c r="E179" s="107">
        <f t="shared" si="7"/>
        <v>0</v>
      </c>
    </row>
    <row r="180" spans="1:5">
      <c r="A180" s="113" t="s">
        <v>53</v>
      </c>
      <c r="B180" s="119">
        <v>132529959</v>
      </c>
      <c r="C180" s="119">
        <v>132529959</v>
      </c>
      <c r="D180" s="119">
        <v>0</v>
      </c>
      <c r="E180" s="107">
        <f t="shared" si="7"/>
        <v>0</v>
      </c>
    </row>
    <row r="181" spans="1:5">
      <c r="A181" s="113" t="s">
        <v>54</v>
      </c>
      <c r="B181" s="119">
        <v>0</v>
      </c>
      <c r="C181" s="119">
        <v>0</v>
      </c>
      <c r="D181" s="119">
        <v>0</v>
      </c>
      <c r="E181" s="107">
        <f t="shared" si="7"/>
        <v>0</v>
      </c>
    </row>
    <row r="182" spans="1:5">
      <c r="A182" s="114" t="s">
        <v>31</v>
      </c>
      <c r="B182" s="115">
        <f>SUM(B155:B181)</f>
        <v>41458003888</v>
      </c>
      <c r="C182" s="115">
        <f t="shared" ref="C182:D182" si="8">SUM(C155:C181)</f>
        <v>31735169805</v>
      </c>
      <c r="D182" s="115">
        <f t="shared" si="8"/>
        <v>9722834083</v>
      </c>
      <c r="E182" s="115">
        <f>SUM(E155:E181)</f>
        <v>0</v>
      </c>
    </row>
    <row r="184" spans="1:5">
      <c r="A184" s="360" t="s">
        <v>436</v>
      </c>
      <c r="B184" s="360"/>
      <c r="C184" s="360"/>
      <c r="D184" s="360"/>
    </row>
    <row r="185" spans="1:5" ht="27.6">
      <c r="A185" s="117" t="s">
        <v>0</v>
      </c>
      <c r="B185" s="117" t="s">
        <v>417</v>
      </c>
      <c r="C185" s="117" t="s">
        <v>437</v>
      </c>
      <c r="D185" s="117" t="s">
        <v>3</v>
      </c>
    </row>
    <row r="186" spans="1:5">
      <c r="A186" s="113" t="s">
        <v>34</v>
      </c>
      <c r="B186" s="119">
        <v>96791346265</v>
      </c>
      <c r="C186" s="119">
        <v>96791346265</v>
      </c>
      <c r="D186" s="107">
        <f>B186-C186</f>
        <v>0</v>
      </c>
    </row>
    <row r="187" spans="1:5">
      <c r="A187" s="113" t="s">
        <v>35</v>
      </c>
      <c r="B187" s="119">
        <v>216620713795</v>
      </c>
      <c r="C187" s="119">
        <v>216620713795</v>
      </c>
      <c r="D187" s="107">
        <f t="shared" ref="D187:D213" si="9">B187-C187</f>
        <v>0</v>
      </c>
    </row>
    <row r="188" spans="1:5">
      <c r="A188" s="113" t="s">
        <v>6</v>
      </c>
      <c r="B188" s="119">
        <v>66913558205</v>
      </c>
      <c r="C188" s="119">
        <v>66913558205</v>
      </c>
      <c r="D188" s="107">
        <f t="shared" si="9"/>
        <v>0</v>
      </c>
    </row>
    <row r="189" spans="1:5">
      <c r="A189" s="113" t="s">
        <v>36</v>
      </c>
      <c r="B189" s="119">
        <v>27872600687</v>
      </c>
      <c r="C189" s="119">
        <v>27872600687</v>
      </c>
      <c r="D189" s="107">
        <f t="shared" si="9"/>
        <v>0</v>
      </c>
    </row>
    <row r="190" spans="1:5">
      <c r="A190" s="113" t="s">
        <v>37</v>
      </c>
      <c r="B190" s="119">
        <v>4285218084</v>
      </c>
      <c r="C190" s="119">
        <v>4285218084</v>
      </c>
      <c r="D190" s="107">
        <f t="shared" si="9"/>
        <v>0</v>
      </c>
    </row>
    <row r="191" spans="1:5">
      <c r="A191" s="113" t="s">
        <v>38</v>
      </c>
      <c r="B191" s="119">
        <v>36322573139</v>
      </c>
      <c r="C191" s="119">
        <v>36322573139</v>
      </c>
      <c r="D191" s="107">
        <f t="shared" si="9"/>
        <v>0</v>
      </c>
    </row>
    <row r="192" spans="1:5">
      <c r="A192" s="113" t="s">
        <v>39</v>
      </c>
      <c r="B192" s="119">
        <v>1436333523</v>
      </c>
      <c r="C192" s="119">
        <v>1436333523</v>
      </c>
      <c r="D192" s="107">
        <f t="shared" si="9"/>
        <v>0</v>
      </c>
    </row>
    <row r="193" spans="1:4">
      <c r="A193" s="113" t="s">
        <v>74</v>
      </c>
      <c r="B193" s="119">
        <v>7053203811</v>
      </c>
      <c r="C193" s="119">
        <v>7053203811</v>
      </c>
      <c r="D193" s="107">
        <f t="shared" si="9"/>
        <v>0</v>
      </c>
    </row>
    <row r="194" spans="1:4">
      <c r="A194" s="113" t="s">
        <v>41</v>
      </c>
      <c r="B194" s="119">
        <v>48583096376</v>
      </c>
      <c r="C194" s="119">
        <v>48583096376</v>
      </c>
      <c r="D194" s="107">
        <f t="shared" si="9"/>
        <v>0</v>
      </c>
    </row>
    <row r="195" spans="1:4">
      <c r="A195" s="113" t="s">
        <v>42</v>
      </c>
      <c r="B195" s="119">
        <v>14234023222</v>
      </c>
      <c r="C195" s="119">
        <v>14234023222</v>
      </c>
      <c r="D195" s="107">
        <f t="shared" si="9"/>
        <v>0</v>
      </c>
    </row>
    <row r="196" spans="1:4">
      <c r="A196" s="113" t="s">
        <v>14</v>
      </c>
      <c r="B196" s="119">
        <v>30431205352</v>
      </c>
      <c r="C196" s="119">
        <v>30431205352</v>
      </c>
      <c r="D196" s="107">
        <f t="shared" si="9"/>
        <v>0</v>
      </c>
    </row>
    <row r="197" spans="1:4">
      <c r="A197" s="113" t="s">
        <v>43</v>
      </c>
      <c r="B197" s="119">
        <v>22414931051</v>
      </c>
      <c r="C197" s="119">
        <v>22414931051</v>
      </c>
      <c r="D197" s="107">
        <f t="shared" si="9"/>
        <v>0</v>
      </c>
    </row>
    <row r="198" spans="1:4">
      <c r="A198" s="113" t="s">
        <v>44</v>
      </c>
      <c r="B198" s="119">
        <v>6759549225</v>
      </c>
      <c r="C198" s="119">
        <v>6759549225</v>
      </c>
      <c r="D198" s="107">
        <f t="shared" si="9"/>
        <v>0</v>
      </c>
    </row>
    <row r="199" spans="1:4">
      <c r="A199" s="113" t="s">
        <v>45</v>
      </c>
      <c r="B199" s="119">
        <v>12160018328</v>
      </c>
      <c r="C199" s="119">
        <v>12160018328</v>
      </c>
      <c r="D199" s="107">
        <f t="shared" si="9"/>
        <v>0</v>
      </c>
    </row>
    <row r="200" spans="1:4">
      <c r="A200" s="113" t="s">
        <v>46</v>
      </c>
      <c r="B200" s="119">
        <v>11731153720</v>
      </c>
      <c r="C200" s="119">
        <v>11731153720</v>
      </c>
      <c r="D200" s="107">
        <f t="shared" si="9"/>
        <v>0</v>
      </c>
    </row>
    <row r="201" spans="1:4">
      <c r="A201" s="113" t="s">
        <v>47</v>
      </c>
      <c r="B201" s="119">
        <v>615653628</v>
      </c>
      <c r="C201" s="119">
        <v>615653628</v>
      </c>
      <c r="D201" s="107">
        <f t="shared" si="9"/>
        <v>0</v>
      </c>
    </row>
    <row r="202" spans="1:4">
      <c r="A202" s="113" t="s">
        <v>75</v>
      </c>
      <c r="B202" s="119">
        <v>6741523099</v>
      </c>
      <c r="C202" s="119">
        <v>6741523099</v>
      </c>
      <c r="D202" s="107">
        <f t="shared" si="9"/>
        <v>0</v>
      </c>
    </row>
    <row r="203" spans="1:4">
      <c r="A203" s="113" t="s">
        <v>76</v>
      </c>
      <c r="B203" s="119">
        <v>716676817</v>
      </c>
      <c r="C203" s="119">
        <v>716676817</v>
      </c>
      <c r="D203" s="107">
        <f t="shared" si="9"/>
        <v>0</v>
      </c>
    </row>
    <row r="204" spans="1:4">
      <c r="A204" s="113" t="s">
        <v>50</v>
      </c>
      <c r="B204" s="119">
        <v>585271564</v>
      </c>
      <c r="C204" s="119">
        <v>585271564</v>
      </c>
      <c r="D204" s="107">
        <f t="shared" si="9"/>
        <v>0</v>
      </c>
    </row>
    <row r="205" spans="1:4">
      <c r="A205" s="113" t="s">
        <v>77</v>
      </c>
      <c r="B205" s="119">
        <v>196835706</v>
      </c>
      <c r="C205" s="119">
        <v>196835706</v>
      </c>
      <c r="D205" s="107">
        <f t="shared" si="9"/>
        <v>0</v>
      </c>
    </row>
    <row r="206" spans="1:4">
      <c r="A206" s="113" t="s">
        <v>51</v>
      </c>
      <c r="B206" s="119">
        <v>1776930281</v>
      </c>
      <c r="C206" s="119">
        <v>1776930281</v>
      </c>
      <c r="D206" s="107">
        <f t="shared" si="9"/>
        <v>0</v>
      </c>
    </row>
    <row r="207" spans="1:4">
      <c r="A207" s="113" t="s">
        <v>52</v>
      </c>
      <c r="B207" s="119">
        <v>2817607412</v>
      </c>
      <c r="C207" s="119">
        <v>2817607412</v>
      </c>
      <c r="D207" s="107">
        <f t="shared" si="9"/>
        <v>0</v>
      </c>
    </row>
    <row r="208" spans="1:4">
      <c r="A208" s="113" t="s">
        <v>193</v>
      </c>
      <c r="B208" s="119">
        <v>21625437</v>
      </c>
      <c r="C208" s="119">
        <v>21625437</v>
      </c>
      <c r="D208" s="107">
        <f t="shared" si="9"/>
        <v>0</v>
      </c>
    </row>
    <row r="209" spans="1:4">
      <c r="A209" s="113" t="s">
        <v>194</v>
      </c>
      <c r="B209" s="119">
        <v>88648906</v>
      </c>
      <c r="C209" s="119">
        <v>88648906</v>
      </c>
      <c r="D209" s="107">
        <f t="shared" si="9"/>
        <v>0</v>
      </c>
    </row>
    <row r="210" spans="1:4">
      <c r="A210" s="113" t="s">
        <v>54</v>
      </c>
      <c r="B210" s="119">
        <v>0</v>
      </c>
      <c r="C210" s="119">
        <v>0</v>
      </c>
      <c r="D210" s="107">
        <f t="shared" si="9"/>
        <v>0</v>
      </c>
    </row>
    <row r="211" spans="1:4">
      <c r="A211" s="113" t="s">
        <v>78</v>
      </c>
      <c r="B211" s="119">
        <v>5744722221</v>
      </c>
      <c r="C211" s="119">
        <v>5744722221</v>
      </c>
      <c r="D211" s="107">
        <f t="shared" si="9"/>
        <v>0</v>
      </c>
    </row>
    <row r="212" spans="1:4">
      <c r="A212" s="113" t="s">
        <v>56</v>
      </c>
      <c r="B212" s="119">
        <v>76958069232</v>
      </c>
      <c r="C212" s="119">
        <v>76958069232</v>
      </c>
      <c r="D212" s="107">
        <f t="shared" si="9"/>
        <v>0</v>
      </c>
    </row>
    <row r="213" spans="1:4">
      <c r="A213" s="51" t="s">
        <v>57</v>
      </c>
      <c r="B213" s="119">
        <v>31732210753</v>
      </c>
      <c r="C213" s="119">
        <v>31732210753</v>
      </c>
      <c r="D213" s="107">
        <f t="shared" si="9"/>
        <v>0</v>
      </c>
    </row>
    <row r="214" spans="1:4">
      <c r="A214" s="114" t="s">
        <v>31</v>
      </c>
      <c r="B214" s="217">
        <f>SUM(B186:B213)</f>
        <v>731605299839</v>
      </c>
      <c r="C214" s="217">
        <f>SUM(C186:C213)</f>
        <v>731605299839</v>
      </c>
      <c r="D214" s="217">
        <f>SUM(D186:D213)</f>
        <v>0</v>
      </c>
    </row>
    <row r="216" spans="1:4">
      <c r="A216" s="360" t="s">
        <v>158</v>
      </c>
      <c r="B216" s="360"/>
      <c r="C216" s="360"/>
      <c r="D216" s="360"/>
    </row>
    <row r="217" spans="1:4" ht="27.6">
      <c r="A217" s="117" t="s">
        <v>0</v>
      </c>
      <c r="B217" s="117" t="s">
        <v>417</v>
      </c>
      <c r="C217" s="117" t="s">
        <v>437</v>
      </c>
      <c r="D217" s="117" t="s">
        <v>3</v>
      </c>
    </row>
    <row r="218" spans="1:4">
      <c r="A218" s="113" t="s">
        <v>34</v>
      </c>
      <c r="B218" s="119">
        <v>74745466911</v>
      </c>
      <c r="C218" s="119">
        <v>74745466911</v>
      </c>
      <c r="D218" s="107">
        <f>B218-C218</f>
        <v>0</v>
      </c>
    </row>
    <row r="219" spans="1:4">
      <c r="A219" s="113" t="s">
        <v>35</v>
      </c>
      <c r="B219" s="119">
        <v>125963525663</v>
      </c>
      <c r="C219" s="119">
        <v>125963525663</v>
      </c>
      <c r="D219" s="107">
        <f t="shared" ref="D219:D245" si="10">B219-C219</f>
        <v>0</v>
      </c>
    </row>
    <row r="220" spans="1:4">
      <c r="A220" s="113" t="s">
        <v>6</v>
      </c>
      <c r="B220" s="119">
        <v>37337428471</v>
      </c>
      <c r="C220" s="119">
        <v>37337428471</v>
      </c>
      <c r="D220" s="107">
        <f t="shared" si="10"/>
        <v>0</v>
      </c>
    </row>
    <row r="221" spans="1:4">
      <c r="A221" s="113" t="s">
        <v>36</v>
      </c>
      <c r="B221" s="119">
        <v>12676057925</v>
      </c>
      <c r="C221" s="119">
        <v>12676057925</v>
      </c>
      <c r="D221" s="107">
        <f t="shared" si="10"/>
        <v>0</v>
      </c>
    </row>
    <row r="222" spans="1:4">
      <c r="A222" s="113" t="s">
        <v>37</v>
      </c>
      <c r="B222" s="119">
        <v>16204723472</v>
      </c>
      <c r="C222" s="119">
        <v>16204723472</v>
      </c>
      <c r="D222" s="107">
        <f t="shared" si="10"/>
        <v>0</v>
      </c>
    </row>
    <row r="223" spans="1:4">
      <c r="A223" s="113" t="s">
        <v>38</v>
      </c>
      <c r="B223" s="119">
        <v>27256198354</v>
      </c>
      <c r="C223" s="119">
        <v>27256198354</v>
      </c>
      <c r="D223" s="107">
        <f t="shared" si="10"/>
        <v>0</v>
      </c>
    </row>
    <row r="224" spans="1:4">
      <c r="A224" s="113" t="s">
        <v>39</v>
      </c>
      <c r="B224" s="119">
        <v>1207345022</v>
      </c>
      <c r="C224" s="119">
        <v>1207345022</v>
      </c>
      <c r="D224" s="107">
        <f t="shared" si="10"/>
        <v>0</v>
      </c>
    </row>
    <row r="225" spans="1:4">
      <c r="A225" s="113" t="s">
        <v>74</v>
      </c>
      <c r="B225" s="119">
        <v>20166065921</v>
      </c>
      <c r="C225" s="119">
        <v>20166065921</v>
      </c>
      <c r="D225" s="107">
        <f t="shared" si="10"/>
        <v>0</v>
      </c>
    </row>
    <row r="226" spans="1:4">
      <c r="A226" s="113" t="s">
        <v>41</v>
      </c>
      <c r="B226" s="119">
        <v>22517735949</v>
      </c>
      <c r="C226" s="119">
        <v>22517735949</v>
      </c>
      <c r="D226" s="107">
        <f t="shared" si="10"/>
        <v>0</v>
      </c>
    </row>
    <row r="227" spans="1:4">
      <c r="A227" s="113" t="s">
        <v>42</v>
      </c>
      <c r="B227" s="119">
        <v>6039402494</v>
      </c>
      <c r="C227" s="119">
        <v>6039402494</v>
      </c>
      <c r="D227" s="107">
        <f t="shared" si="10"/>
        <v>0</v>
      </c>
    </row>
    <row r="228" spans="1:4">
      <c r="A228" s="113" t="s">
        <v>14</v>
      </c>
      <c r="B228" s="119">
        <v>20650343527</v>
      </c>
      <c r="C228" s="119">
        <v>20650343527</v>
      </c>
      <c r="D228" s="107">
        <f t="shared" si="10"/>
        <v>0</v>
      </c>
    </row>
    <row r="229" spans="1:4">
      <c r="A229" s="113" t="s">
        <v>43</v>
      </c>
      <c r="B229" s="119">
        <v>10135781573</v>
      </c>
      <c r="C229" s="119">
        <v>10135781573</v>
      </c>
      <c r="D229" s="107">
        <f t="shared" si="10"/>
        <v>0</v>
      </c>
    </row>
    <row r="230" spans="1:4">
      <c r="A230" s="113" t="s">
        <v>44</v>
      </c>
      <c r="B230" s="119">
        <v>5647298524</v>
      </c>
      <c r="C230" s="119">
        <v>5647298524</v>
      </c>
      <c r="D230" s="107">
        <f t="shared" si="10"/>
        <v>0</v>
      </c>
    </row>
    <row r="231" spans="1:4">
      <c r="A231" s="113" t="s">
        <v>45</v>
      </c>
      <c r="B231" s="119">
        <v>8876343555</v>
      </c>
      <c r="C231" s="119">
        <v>8876343555</v>
      </c>
      <c r="D231" s="107">
        <f t="shared" si="10"/>
        <v>0</v>
      </c>
    </row>
    <row r="232" spans="1:4">
      <c r="A232" s="113" t="s">
        <v>46</v>
      </c>
      <c r="B232" s="119">
        <v>6069032688</v>
      </c>
      <c r="C232" s="119">
        <v>6069032688</v>
      </c>
      <c r="D232" s="107">
        <f t="shared" si="10"/>
        <v>0</v>
      </c>
    </row>
    <row r="233" spans="1:4">
      <c r="A233" s="113" t="s">
        <v>47</v>
      </c>
      <c r="B233" s="119">
        <v>0</v>
      </c>
      <c r="C233" s="119">
        <v>0</v>
      </c>
      <c r="D233" s="107">
        <f t="shared" si="10"/>
        <v>0</v>
      </c>
    </row>
    <row r="234" spans="1:4">
      <c r="A234" s="113" t="s">
        <v>75</v>
      </c>
      <c r="B234" s="119">
        <v>3590415516</v>
      </c>
      <c r="C234" s="119">
        <v>3590415516</v>
      </c>
      <c r="D234" s="107">
        <f t="shared" si="10"/>
        <v>0</v>
      </c>
    </row>
    <row r="235" spans="1:4">
      <c r="A235" s="113" t="s">
        <v>76</v>
      </c>
      <c r="B235" s="119">
        <v>2000612030</v>
      </c>
      <c r="C235" s="119">
        <v>2000612030</v>
      </c>
      <c r="D235" s="107">
        <f t="shared" si="10"/>
        <v>0</v>
      </c>
    </row>
    <row r="236" spans="1:4">
      <c r="A236" s="113" t="s">
        <v>50</v>
      </c>
      <c r="B236" s="119">
        <v>1840670409</v>
      </c>
      <c r="C236" s="119">
        <v>1840670409</v>
      </c>
      <c r="D236" s="107">
        <f t="shared" si="10"/>
        <v>0</v>
      </c>
    </row>
    <row r="237" spans="1:4">
      <c r="A237" s="113" t="s">
        <v>77</v>
      </c>
      <c r="B237" s="119">
        <v>467605917</v>
      </c>
      <c r="C237" s="119">
        <v>467605917</v>
      </c>
      <c r="D237" s="107">
        <f t="shared" si="10"/>
        <v>0</v>
      </c>
    </row>
    <row r="238" spans="1:4">
      <c r="A238" s="113" t="s">
        <v>51</v>
      </c>
      <c r="B238" s="119">
        <v>1411081395</v>
      </c>
      <c r="C238" s="119">
        <v>1411081395</v>
      </c>
      <c r="D238" s="107">
        <f t="shared" si="10"/>
        <v>0</v>
      </c>
    </row>
    <row r="239" spans="1:4">
      <c r="A239" s="113" t="s">
        <v>52</v>
      </c>
      <c r="B239" s="119">
        <v>6248332729</v>
      </c>
      <c r="C239" s="119">
        <v>6248332729</v>
      </c>
      <c r="D239" s="107">
        <f t="shared" si="10"/>
        <v>0</v>
      </c>
    </row>
    <row r="240" spans="1:4">
      <c r="A240" s="113" t="s">
        <v>193</v>
      </c>
      <c r="B240" s="119">
        <v>8160159</v>
      </c>
      <c r="C240" s="119">
        <v>8160159</v>
      </c>
      <c r="D240" s="107">
        <f t="shared" si="10"/>
        <v>0</v>
      </c>
    </row>
    <row r="241" spans="1:4">
      <c r="A241" s="113" t="s">
        <v>194</v>
      </c>
      <c r="B241" s="119">
        <v>220883266</v>
      </c>
      <c r="C241" s="119">
        <v>220883266</v>
      </c>
      <c r="D241" s="107">
        <f t="shared" si="10"/>
        <v>0</v>
      </c>
    </row>
    <row r="242" spans="1:4">
      <c r="A242" s="113" t="s">
        <v>54</v>
      </c>
      <c r="B242" s="119">
        <v>0</v>
      </c>
      <c r="C242" s="119">
        <v>0</v>
      </c>
      <c r="D242" s="107">
        <f t="shared" si="10"/>
        <v>0</v>
      </c>
    </row>
    <row r="243" spans="1:4">
      <c r="A243" s="113" t="s">
        <v>78</v>
      </c>
      <c r="B243" s="119">
        <v>2201796125</v>
      </c>
      <c r="C243" s="119">
        <v>2201796125</v>
      </c>
      <c r="D243" s="107">
        <f t="shared" si="10"/>
        <v>0</v>
      </c>
    </row>
    <row r="244" spans="1:4">
      <c r="A244" s="113" t="s">
        <v>56</v>
      </c>
      <c r="B244" s="119">
        <v>41912649267</v>
      </c>
      <c r="C244" s="119">
        <v>41912649267</v>
      </c>
      <c r="D244" s="107">
        <f t="shared" si="10"/>
        <v>0</v>
      </c>
    </row>
    <row r="245" spans="1:4">
      <c r="A245" s="51" t="s">
        <v>57</v>
      </c>
      <c r="B245" s="119">
        <v>23303312065</v>
      </c>
      <c r="C245" s="119">
        <v>23303312065</v>
      </c>
      <c r="D245" s="107">
        <f t="shared" si="10"/>
        <v>0</v>
      </c>
    </row>
    <row r="246" spans="1:4">
      <c r="A246" s="114" t="s">
        <v>31</v>
      </c>
      <c r="B246" s="217">
        <f>SUM(B218:B245)</f>
        <v>478698268927</v>
      </c>
      <c r="C246" s="217">
        <f>SUM(C218:C245)</f>
        <v>478698268927</v>
      </c>
      <c r="D246" s="217">
        <f>SUM(D218:D245)</f>
        <v>0</v>
      </c>
    </row>
    <row r="248" spans="1:4">
      <c r="A248" s="360" t="s">
        <v>159</v>
      </c>
      <c r="B248" s="360"/>
      <c r="C248" s="360"/>
      <c r="D248" s="360"/>
    </row>
    <row r="249" spans="1:4" ht="27.6">
      <c r="A249" s="117" t="s">
        <v>0</v>
      </c>
      <c r="B249" s="117" t="s">
        <v>417</v>
      </c>
      <c r="C249" s="117" t="s">
        <v>437</v>
      </c>
      <c r="D249" s="117" t="s">
        <v>3</v>
      </c>
    </row>
    <row r="250" spans="1:4">
      <c r="A250" s="113" t="s">
        <v>34</v>
      </c>
      <c r="B250" s="119">
        <v>44847280147</v>
      </c>
      <c r="C250" s="119">
        <v>44847280147</v>
      </c>
      <c r="D250" s="107">
        <f>B250-C250</f>
        <v>0</v>
      </c>
    </row>
    <row r="251" spans="1:4">
      <c r="A251" s="113" t="s">
        <v>35</v>
      </c>
      <c r="B251" s="119">
        <v>75578115398</v>
      </c>
      <c r="C251" s="119">
        <v>75578115398</v>
      </c>
      <c r="D251" s="107">
        <f t="shared" ref="D251:D277" si="11">B251-C251</f>
        <v>0</v>
      </c>
    </row>
    <row r="252" spans="1:4">
      <c r="A252" s="113" t="s">
        <v>6</v>
      </c>
      <c r="B252" s="119">
        <v>22402457082</v>
      </c>
      <c r="C252" s="119">
        <v>22402457082</v>
      </c>
      <c r="D252" s="107">
        <f t="shared" si="11"/>
        <v>0</v>
      </c>
    </row>
    <row r="253" spans="1:4">
      <c r="A253" s="113" t="s">
        <v>36</v>
      </c>
      <c r="B253" s="119">
        <v>7605634755</v>
      </c>
      <c r="C253" s="119">
        <v>7605634755</v>
      </c>
      <c r="D253" s="107">
        <f t="shared" si="11"/>
        <v>0</v>
      </c>
    </row>
    <row r="254" spans="1:4">
      <c r="A254" s="113" t="s">
        <v>37</v>
      </c>
      <c r="B254" s="119">
        <v>9722834083</v>
      </c>
      <c r="C254" s="119">
        <v>9722834083</v>
      </c>
      <c r="D254" s="107">
        <f t="shared" si="11"/>
        <v>0</v>
      </c>
    </row>
    <row r="255" spans="1:4">
      <c r="A255" s="113" t="s">
        <v>38</v>
      </c>
      <c r="B255" s="119">
        <v>16353719012</v>
      </c>
      <c r="C255" s="119">
        <v>16353719012</v>
      </c>
      <c r="D255" s="107">
        <f t="shared" si="11"/>
        <v>0</v>
      </c>
    </row>
    <row r="256" spans="1:4">
      <c r="A256" s="113" t="s">
        <v>39</v>
      </c>
      <c r="B256" s="119">
        <v>724407013</v>
      </c>
      <c r="C256" s="119">
        <v>724407013</v>
      </c>
      <c r="D256" s="107">
        <f t="shared" si="11"/>
        <v>0</v>
      </c>
    </row>
    <row r="257" spans="1:4">
      <c r="A257" s="113" t="s">
        <v>74</v>
      </c>
      <c r="B257" s="119">
        <v>12099639553</v>
      </c>
      <c r="C257" s="119">
        <v>12099639553</v>
      </c>
      <c r="D257" s="107">
        <f t="shared" si="11"/>
        <v>0</v>
      </c>
    </row>
    <row r="258" spans="1:4">
      <c r="A258" s="113" t="s">
        <v>41</v>
      </c>
      <c r="B258" s="119">
        <v>13510641569</v>
      </c>
      <c r="C258" s="119">
        <v>13510641569</v>
      </c>
      <c r="D258" s="107">
        <f t="shared" si="11"/>
        <v>0</v>
      </c>
    </row>
    <row r="259" spans="1:4">
      <c r="A259" s="113" t="s">
        <v>42</v>
      </c>
      <c r="B259" s="119">
        <v>3623641496</v>
      </c>
      <c r="C259" s="119">
        <v>3623641496</v>
      </c>
      <c r="D259" s="107">
        <f t="shared" si="11"/>
        <v>0</v>
      </c>
    </row>
    <row r="260" spans="1:4">
      <c r="A260" s="113" t="s">
        <v>14</v>
      </c>
      <c r="B260" s="119">
        <v>12390206116</v>
      </c>
      <c r="C260" s="119">
        <v>12390206116</v>
      </c>
      <c r="D260" s="107">
        <f t="shared" si="11"/>
        <v>0</v>
      </c>
    </row>
    <row r="261" spans="1:4">
      <c r="A261" s="113" t="s">
        <v>43</v>
      </c>
      <c r="B261" s="119">
        <v>6081468944</v>
      </c>
      <c r="C261" s="119">
        <v>6081468944</v>
      </c>
      <c r="D261" s="107">
        <f t="shared" si="11"/>
        <v>0</v>
      </c>
    </row>
    <row r="262" spans="1:4">
      <c r="A262" s="113" t="s">
        <v>44</v>
      </c>
      <c r="B262" s="119">
        <v>3388379114</v>
      </c>
      <c r="C262" s="119">
        <v>3388379114</v>
      </c>
      <c r="D262" s="107">
        <f t="shared" si="11"/>
        <v>0</v>
      </c>
    </row>
    <row r="263" spans="1:4">
      <c r="A263" s="113" t="s">
        <v>45</v>
      </c>
      <c r="B263" s="119">
        <v>5325806133</v>
      </c>
      <c r="C263" s="119">
        <v>5325806133</v>
      </c>
      <c r="D263" s="107">
        <f t="shared" si="11"/>
        <v>0</v>
      </c>
    </row>
    <row r="264" spans="1:4">
      <c r="A264" s="113" t="s">
        <v>46</v>
      </c>
      <c r="B264" s="119">
        <v>3641419613</v>
      </c>
      <c r="C264" s="119">
        <v>3641419613</v>
      </c>
      <c r="D264" s="107">
        <f t="shared" si="11"/>
        <v>0</v>
      </c>
    </row>
    <row r="265" spans="1:4">
      <c r="A265" s="113" t="s">
        <v>47</v>
      </c>
      <c r="B265" s="119">
        <v>0</v>
      </c>
      <c r="C265" s="119">
        <v>0</v>
      </c>
      <c r="D265" s="107">
        <f t="shared" si="11"/>
        <v>0</v>
      </c>
    </row>
    <row r="266" spans="1:4">
      <c r="A266" s="113" t="s">
        <v>75</v>
      </c>
      <c r="B266" s="119">
        <v>2154249309</v>
      </c>
      <c r="C266" s="119">
        <v>2154249309</v>
      </c>
      <c r="D266" s="107">
        <f t="shared" si="11"/>
        <v>0</v>
      </c>
    </row>
    <row r="267" spans="1:4">
      <c r="A267" s="113" t="s">
        <v>76</v>
      </c>
      <c r="B267" s="119">
        <v>1200367218</v>
      </c>
      <c r="C267" s="119">
        <v>1200367218</v>
      </c>
      <c r="D267" s="107">
        <f t="shared" si="11"/>
        <v>0</v>
      </c>
    </row>
    <row r="268" spans="1:4">
      <c r="A268" s="113" t="s">
        <v>50</v>
      </c>
      <c r="B268" s="119">
        <v>1104402245</v>
      </c>
      <c r="C268" s="119">
        <v>1104402245</v>
      </c>
      <c r="D268" s="107">
        <f t="shared" si="11"/>
        <v>0</v>
      </c>
    </row>
    <row r="269" spans="1:4">
      <c r="A269" s="113" t="s">
        <v>77</v>
      </c>
      <c r="B269" s="119">
        <v>280563550</v>
      </c>
      <c r="C269" s="119">
        <v>280563550</v>
      </c>
      <c r="D269" s="107">
        <f t="shared" si="11"/>
        <v>0</v>
      </c>
    </row>
    <row r="270" spans="1:4">
      <c r="A270" s="113" t="s">
        <v>51</v>
      </c>
      <c r="B270" s="119">
        <v>846648837</v>
      </c>
      <c r="C270" s="119">
        <v>846648837</v>
      </c>
      <c r="D270" s="107">
        <f t="shared" si="11"/>
        <v>0</v>
      </c>
    </row>
    <row r="271" spans="1:4">
      <c r="A271" s="113" t="s">
        <v>52</v>
      </c>
      <c r="B271" s="119">
        <v>3748999637</v>
      </c>
      <c r="C271" s="119">
        <v>3748999637</v>
      </c>
      <c r="D271" s="107">
        <f t="shared" si="11"/>
        <v>0</v>
      </c>
    </row>
    <row r="272" spans="1:4">
      <c r="A272" s="113" t="s">
        <v>193</v>
      </c>
      <c r="B272" s="119">
        <v>4896095</v>
      </c>
      <c r="C272" s="119">
        <v>4896095</v>
      </c>
      <c r="D272" s="107">
        <f t="shared" si="11"/>
        <v>0</v>
      </c>
    </row>
    <row r="273" spans="1:4">
      <c r="A273" s="113" t="s">
        <v>194</v>
      </c>
      <c r="B273" s="119">
        <v>132529959</v>
      </c>
      <c r="C273" s="119">
        <v>132529959</v>
      </c>
      <c r="D273" s="107">
        <f t="shared" si="11"/>
        <v>0</v>
      </c>
    </row>
    <row r="274" spans="1:4">
      <c r="A274" s="113" t="s">
        <v>54</v>
      </c>
      <c r="B274" s="119">
        <v>0</v>
      </c>
      <c r="C274" s="119">
        <v>0</v>
      </c>
      <c r="D274" s="107">
        <f t="shared" si="11"/>
        <v>0</v>
      </c>
    </row>
    <row r="275" spans="1:4">
      <c r="A275" s="113" t="s">
        <v>78</v>
      </c>
      <c r="B275" s="119">
        <v>1321077675</v>
      </c>
      <c r="C275" s="119">
        <v>1321077675</v>
      </c>
      <c r="D275" s="107">
        <f t="shared" si="11"/>
        <v>0</v>
      </c>
    </row>
    <row r="276" spans="1:4">
      <c r="A276" s="113" t="s">
        <v>56</v>
      </c>
      <c r="B276" s="119">
        <v>25147589560</v>
      </c>
      <c r="C276" s="119">
        <v>25147589560</v>
      </c>
      <c r="D276" s="107">
        <f t="shared" si="11"/>
        <v>0</v>
      </c>
    </row>
    <row r="277" spans="1:4">
      <c r="A277" s="51" t="s">
        <v>57</v>
      </c>
      <c r="B277" s="119">
        <v>13981987239</v>
      </c>
      <c r="C277" s="119">
        <v>13981987239</v>
      </c>
      <c r="D277" s="107">
        <f t="shared" si="11"/>
        <v>0</v>
      </c>
    </row>
    <row r="278" spans="1:4">
      <c r="A278" s="114" t="s">
        <v>31</v>
      </c>
      <c r="B278" s="217">
        <f>SUM(B250:B277)</f>
        <v>287218961352</v>
      </c>
      <c r="C278" s="217">
        <f>SUM(C250:C277)</f>
        <v>287218961352</v>
      </c>
      <c r="D278" s="217">
        <f>SUM(D250:D277)</f>
        <v>0</v>
      </c>
    </row>
    <row r="280" spans="1:4">
      <c r="A280" s="360" t="s">
        <v>160</v>
      </c>
      <c r="B280" s="360"/>
      <c r="C280" s="360"/>
      <c r="D280" s="360"/>
    </row>
    <row r="281" spans="1:4" ht="27.6">
      <c r="A281" s="117" t="s">
        <v>0</v>
      </c>
      <c r="B281" s="117" t="s">
        <v>417</v>
      </c>
      <c r="C281" s="117" t="s">
        <v>437</v>
      </c>
      <c r="D281" s="117" t="s">
        <v>3</v>
      </c>
    </row>
    <row r="282" spans="1:4">
      <c r="A282" s="113" t="s">
        <v>34</v>
      </c>
      <c r="B282" s="119">
        <v>0</v>
      </c>
      <c r="C282" s="119">
        <v>0</v>
      </c>
      <c r="D282" s="107">
        <f>B282-C282</f>
        <v>0</v>
      </c>
    </row>
    <row r="283" spans="1:4">
      <c r="A283" s="113" t="s">
        <v>35</v>
      </c>
      <c r="B283" s="119">
        <v>27323289024</v>
      </c>
      <c r="C283" s="119">
        <v>27323289024</v>
      </c>
      <c r="D283" s="107">
        <f t="shared" ref="D283:D309" si="12">B283-C283</f>
        <v>0</v>
      </c>
    </row>
    <row r="284" spans="1:4">
      <c r="A284" s="113" t="s">
        <v>6</v>
      </c>
      <c r="B284" s="119">
        <v>21809843999</v>
      </c>
      <c r="C284" s="119">
        <v>21809843999</v>
      </c>
      <c r="D284" s="107">
        <f t="shared" si="12"/>
        <v>0</v>
      </c>
    </row>
    <row r="285" spans="1:4">
      <c r="A285" s="113" t="s">
        <v>36</v>
      </c>
      <c r="B285" s="119">
        <v>2652950962</v>
      </c>
      <c r="C285" s="119">
        <v>2652950962</v>
      </c>
      <c r="D285" s="107">
        <f t="shared" si="12"/>
        <v>0</v>
      </c>
    </row>
    <row r="286" spans="1:4">
      <c r="A286" s="113" t="s">
        <v>37</v>
      </c>
      <c r="B286" s="119">
        <v>3312315130</v>
      </c>
      <c r="C286" s="119">
        <v>3312315130</v>
      </c>
      <c r="D286" s="107">
        <f t="shared" si="12"/>
        <v>0</v>
      </c>
    </row>
    <row r="287" spans="1:4">
      <c r="A287" s="113" t="s">
        <v>38</v>
      </c>
      <c r="B287" s="119">
        <v>9488408114</v>
      </c>
      <c r="C287" s="119">
        <v>9488408114</v>
      </c>
      <c r="D287" s="107">
        <f t="shared" si="12"/>
        <v>0</v>
      </c>
    </row>
    <row r="288" spans="1:4">
      <c r="A288" s="113" t="s">
        <v>39</v>
      </c>
      <c r="B288" s="119">
        <v>958126475</v>
      </c>
      <c r="C288" s="119">
        <v>958126475</v>
      </c>
      <c r="D288" s="107">
        <f t="shared" si="12"/>
        <v>0</v>
      </c>
    </row>
    <row r="289" spans="1:4">
      <c r="A289" s="113" t="s">
        <v>74</v>
      </c>
      <c r="B289" s="119">
        <v>9725637980</v>
      </c>
      <c r="C289" s="119">
        <v>9725637980</v>
      </c>
      <c r="D289" s="107">
        <f t="shared" si="12"/>
        <v>0</v>
      </c>
    </row>
    <row r="290" spans="1:4">
      <c r="A290" s="113" t="s">
        <v>41</v>
      </c>
      <c r="B290" s="119">
        <v>5050954288</v>
      </c>
      <c r="C290" s="119">
        <v>5050954288</v>
      </c>
      <c r="D290" s="107">
        <f t="shared" si="12"/>
        <v>0</v>
      </c>
    </row>
    <row r="291" spans="1:4">
      <c r="A291" s="113" t="s">
        <v>42</v>
      </c>
      <c r="B291" s="119">
        <v>2387009305</v>
      </c>
      <c r="C291" s="119">
        <v>2387009305</v>
      </c>
      <c r="D291" s="107">
        <f t="shared" si="12"/>
        <v>0</v>
      </c>
    </row>
    <row r="292" spans="1:4">
      <c r="A292" s="113" t="s">
        <v>14</v>
      </c>
      <c r="B292" s="119">
        <v>9103868252</v>
      </c>
      <c r="C292" s="119">
        <v>9103868252</v>
      </c>
      <c r="D292" s="107">
        <f t="shared" si="12"/>
        <v>0</v>
      </c>
    </row>
    <row r="293" spans="1:4">
      <c r="A293" s="113" t="s">
        <v>43</v>
      </c>
      <c r="B293" s="119">
        <v>7889722702</v>
      </c>
      <c r="C293" s="119">
        <v>7889722702</v>
      </c>
      <c r="D293" s="107">
        <f t="shared" si="12"/>
        <v>0</v>
      </c>
    </row>
    <row r="294" spans="1:4">
      <c r="A294" s="113" t="s">
        <v>44</v>
      </c>
      <c r="B294" s="119">
        <v>3086626793</v>
      </c>
      <c r="C294" s="119">
        <v>3086626793</v>
      </c>
      <c r="D294" s="107">
        <f t="shared" si="12"/>
        <v>0</v>
      </c>
    </row>
    <row r="295" spans="1:4">
      <c r="A295" s="113" t="s">
        <v>45</v>
      </c>
      <c r="B295" s="119">
        <v>2924389392</v>
      </c>
      <c r="C295" s="119">
        <v>2924389392</v>
      </c>
      <c r="D295" s="107">
        <f t="shared" si="12"/>
        <v>0</v>
      </c>
    </row>
    <row r="296" spans="1:4">
      <c r="A296" s="113" t="s">
        <v>46</v>
      </c>
      <c r="B296" s="119">
        <v>7453442454</v>
      </c>
      <c r="C296" s="119">
        <v>7453442454</v>
      </c>
      <c r="D296" s="107">
        <f t="shared" si="12"/>
        <v>0</v>
      </c>
    </row>
    <row r="297" spans="1:4">
      <c r="A297" s="113" t="s">
        <v>47</v>
      </c>
      <c r="B297" s="119">
        <v>0</v>
      </c>
      <c r="C297" s="119">
        <v>0</v>
      </c>
      <c r="D297" s="107">
        <f t="shared" si="12"/>
        <v>0</v>
      </c>
    </row>
    <row r="298" spans="1:4">
      <c r="A298" s="113" t="s">
        <v>75</v>
      </c>
      <c r="B298" s="119">
        <v>1702328819</v>
      </c>
      <c r="C298" s="119">
        <v>1702328819</v>
      </c>
      <c r="D298" s="107">
        <f t="shared" si="12"/>
        <v>0</v>
      </c>
    </row>
    <row r="299" spans="1:4">
      <c r="A299" s="113" t="s">
        <v>76</v>
      </c>
      <c r="B299" s="119">
        <v>629966249</v>
      </c>
      <c r="C299" s="119">
        <v>629966249</v>
      </c>
      <c r="D299" s="107">
        <f t="shared" si="12"/>
        <v>0</v>
      </c>
    </row>
    <row r="300" spans="1:4">
      <c r="A300" s="113" t="s">
        <v>50</v>
      </c>
      <c r="B300" s="119">
        <v>1090491014</v>
      </c>
      <c r="C300" s="119">
        <v>1090491014</v>
      </c>
      <c r="D300" s="107">
        <f t="shared" si="12"/>
        <v>0</v>
      </c>
    </row>
    <row r="301" spans="1:4">
      <c r="A301" s="113" t="s">
        <v>77</v>
      </c>
      <c r="B301" s="119">
        <v>203179463</v>
      </c>
      <c r="C301" s="119">
        <v>203179463</v>
      </c>
      <c r="D301" s="107">
        <f t="shared" si="12"/>
        <v>0</v>
      </c>
    </row>
    <row r="302" spans="1:4">
      <c r="A302" s="113" t="s">
        <v>51</v>
      </c>
      <c r="B302" s="119">
        <v>637591868</v>
      </c>
      <c r="C302" s="119">
        <v>637591868</v>
      </c>
      <c r="D302" s="107">
        <f t="shared" si="12"/>
        <v>0</v>
      </c>
    </row>
    <row r="303" spans="1:4">
      <c r="A303" s="113" t="s">
        <v>52</v>
      </c>
      <c r="B303" s="119">
        <v>1832078913</v>
      </c>
      <c r="C303" s="119">
        <v>1832078913</v>
      </c>
      <c r="D303" s="107">
        <f t="shared" si="12"/>
        <v>0</v>
      </c>
    </row>
    <row r="304" spans="1:4">
      <c r="A304" s="113" t="s">
        <v>193</v>
      </c>
      <c r="B304" s="119">
        <v>0</v>
      </c>
      <c r="C304" s="119">
        <v>0</v>
      </c>
      <c r="D304" s="107">
        <f t="shared" si="12"/>
        <v>0</v>
      </c>
    </row>
    <row r="305" spans="1:8">
      <c r="A305" s="113" t="s">
        <v>194</v>
      </c>
      <c r="B305" s="119">
        <v>106300848</v>
      </c>
      <c r="C305" s="119">
        <v>106300848</v>
      </c>
      <c r="D305" s="107">
        <f t="shared" si="12"/>
        <v>0</v>
      </c>
    </row>
    <row r="306" spans="1:8">
      <c r="A306" s="113" t="s">
        <v>54</v>
      </c>
      <c r="B306" s="119">
        <v>0</v>
      </c>
      <c r="C306" s="119">
        <v>0</v>
      </c>
      <c r="D306" s="107">
        <f t="shared" si="12"/>
        <v>0</v>
      </c>
    </row>
    <row r="307" spans="1:8">
      <c r="A307" s="113" t="s">
        <v>78</v>
      </c>
      <c r="B307" s="119">
        <v>0</v>
      </c>
      <c r="C307" s="119">
        <v>0</v>
      </c>
      <c r="D307" s="107">
        <f t="shared" si="12"/>
        <v>0</v>
      </c>
    </row>
    <row r="308" spans="1:8">
      <c r="A308" s="113" t="s">
        <v>56</v>
      </c>
      <c r="B308" s="119">
        <v>15635829822</v>
      </c>
      <c r="C308" s="119">
        <v>15635829822</v>
      </c>
      <c r="D308" s="107">
        <f t="shared" si="12"/>
        <v>0</v>
      </c>
    </row>
    <row r="309" spans="1:8">
      <c r="A309" s="51" t="s">
        <v>57</v>
      </c>
      <c r="B309" s="119">
        <v>13393905246</v>
      </c>
      <c r="C309" s="119">
        <v>13393905246</v>
      </c>
      <c r="D309" s="107">
        <f t="shared" si="12"/>
        <v>0</v>
      </c>
      <c r="F309" s="50"/>
    </row>
    <row r="310" spans="1:8">
      <c r="A310" s="114" t="s">
        <v>31</v>
      </c>
      <c r="B310" s="217">
        <f>SUM(B282:B309)</f>
        <v>148398257112</v>
      </c>
      <c r="C310" s="217">
        <f>SUM(C282:C309)</f>
        <v>148398257112</v>
      </c>
      <c r="D310" s="217">
        <f>SUM(D282:D309)</f>
        <v>0</v>
      </c>
    </row>
    <row r="312" spans="1:8">
      <c r="A312" s="360" t="s">
        <v>161</v>
      </c>
      <c r="B312" s="360"/>
      <c r="C312" s="360"/>
      <c r="D312" s="360"/>
      <c r="E312" s="360"/>
      <c r="F312" s="360"/>
      <c r="G312" s="360"/>
    </row>
    <row r="313" spans="1:8" ht="27.6">
      <c r="A313" s="117" t="s">
        <v>0</v>
      </c>
      <c r="B313" s="117" t="s">
        <v>417</v>
      </c>
      <c r="C313" s="117" t="s">
        <v>438</v>
      </c>
      <c r="D313" s="117" t="s">
        <v>439</v>
      </c>
      <c r="E313" s="117" t="s">
        <v>440</v>
      </c>
      <c r="F313" s="117" t="s">
        <v>441</v>
      </c>
      <c r="G313" s="117" t="s">
        <v>701</v>
      </c>
      <c r="H313" s="117" t="s">
        <v>3</v>
      </c>
    </row>
    <row r="314" spans="1:8">
      <c r="A314" s="113" t="s">
        <v>34</v>
      </c>
      <c r="B314" s="119">
        <v>12960352528</v>
      </c>
      <c r="C314" s="119">
        <v>11962874607</v>
      </c>
      <c r="D314" s="119">
        <v>997477921</v>
      </c>
      <c r="E314" s="119">
        <v>0</v>
      </c>
      <c r="F314" s="119">
        <v>0</v>
      </c>
      <c r="G314" s="119">
        <v>0</v>
      </c>
      <c r="H314" s="107">
        <f>B314-C314-D314-E314-G314-F314</f>
        <v>0</v>
      </c>
    </row>
    <row r="315" spans="1:8">
      <c r="A315" s="113" t="s">
        <v>35</v>
      </c>
      <c r="B315" s="119">
        <v>114432465043</v>
      </c>
      <c r="C315" s="119">
        <v>0</v>
      </c>
      <c r="D315" s="119">
        <v>0</v>
      </c>
      <c r="E315" s="119">
        <v>44851073000</v>
      </c>
      <c r="F315" s="119">
        <v>51000000000</v>
      </c>
      <c r="G315" s="119">
        <v>18581392043</v>
      </c>
      <c r="H315" s="107">
        <f t="shared" ref="H315:H338" si="13">B315-C315-D315-E315-G315-F315</f>
        <v>0</v>
      </c>
    </row>
    <row r="316" spans="1:8">
      <c r="A316" s="113" t="s">
        <v>6</v>
      </c>
      <c r="B316" s="119">
        <v>40774864776</v>
      </c>
      <c r="C316" s="119">
        <v>0</v>
      </c>
      <c r="D316" s="119">
        <v>0</v>
      </c>
      <c r="E316" s="119">
        <v>40774864776</v>
      </c>
      <c r="F316" s="119">
        <v>0</v>
      </c>
      <c r="G316" s="119">
        <v>0</v>
      </c>
      <c r="H316" s="107">
        <f t="shared" si="13"/>
        <v>0</v>
      </c>
    </row>
    <row r="317" spans="1:8">
      <c r="A317" s="113" t="s">
        <v>36</v>
      </c>
      <c r="B317" s="119">
        <v>11467321821</v>
      </c>
      <c r="C317" s="119">
        <v>0</v>
      </c>
      <c r="D317" s="119">
        <v>11467321821</v>
      </c>
      <c r="E317" s="119">
        <v>0</v>
      </c>
      <c r="F317" s="119">
        <v>0</v>
      </c>
      <c r="G317" s="119">
        <v>0</v>
      </c>
      <c r="H317" s="107">
        <f t="shared" si="13"/>
        <v>0</v>
      </c>
    </row>
    <row r="318" spans="1:8">
      <c r="A318" s="113" t="s">
        <v>37</v>
      </c>
      <c r="B318" s="119">
        <v>14619936343</v>
      </c>
      <c r="C318" s="119">
        <v>14619936343</v>
      </c>
      <c r="D318" s="119">
        <v>0</v>
      </c>
      <c r="E318" s="119">
        <v>0</v>
      </c>
      <c r="F318" s="119">
        <v>0</v>
      </c>
      <c r="G318" s="119">
        <v>0</v>
      </c>
      <c r="H318" s="107">
        <f t="shared" si="13"/>
        <v>0</v>
      </c>
    </row>
    <row r="319" spans="1:8">
      <c r="A319" s="113" t="s">
        <v>38</v>
      </c>
      <c r="B319" s="119">
        <v>26549162740</v>
      </c>
      <c r="C319" s="119">
        <v>0</v>
      </c>
      <c r="D319" s="119">
        <v>0</v>
      </c>
      <c r="E319" s="119">
        <v>26549162740</v>
      </c>
      <c r="F319" s="119">
        <v>0</v>
      </c>
      <c r="G319" s="119">
        <v>0</v>
      </c>
      <c r="H319" s="107">
        <f t="shared" si="13"/>
        <v>0</v>
      </c>
    </row>
    <row r="320" spans="1:8">
      <c r="A320" s="113" t="s">
        <v>39</v>
      </c>
      <c r="B320" s="119">
        <v>1444939255</v>
      </c>
      <c r="C320" s="119">
        <v>1444939255</v>
      </c>
      <c r="D320" s="119">
        <v>0</v>
      </c>
      <c r="E320" s="119">
        <v>0</v>
      </c>
      <c r="F320" s="119">
        <v>0</v>
      </c>
      <c r="G320" s="119">
        <v>0</v>
      </c>
      <c r="H320" s="107">
        <f t="shared" si="13"/>
        <v>0</v>
      </c>
    </row>
    <row r="321" spans="1:8">
      <c r="A321" s="113" t="s">
        <v>74</v>
      </c>
      <c r="B321" s="119">
        <v>20995671727</v>
      </c>
      <c r="C321" s="119">
        <v>0</v>
      </c>
      <c r="D321" s="119">
        <v>20995671727</v>
      </c>
      <c r="E321" s="119">
        <v>0</v>
      </c>
      <c r="F321" s="119">
        <v>0</v>
      </c>
      <c r="G321" s="119">
        <v>0</v>
      </c>
      <c r="H321" s="107">
        <f t="shared" si="13"/>
        <v>0</v>
      </c>
    </row>
    <row r="322" spans="1:8">
      <c r="A322" s="113" t="s">
        <v>41</v>
      </c>
      <c r="B322" s="119">
        <v>20539665903</v>
      </c>
      <c r="C322" s="119">
        <v>0</v>
      </c>
      <c r="D322" s="119">
        <v>0</v>
      </c>
      <c r="E322" s="119">
        <v>20539665903</v>
      </c>
      <c r="F322" s="119">
        <v>0</v>
      </c>
      <c r="G322" s="119">
        <v>0</v>
      </c>
      <c r="H322" s="107">
        <f t="shared" si="13"/>
        <v>0</v>
      </c>
    </row>
    <row r="323" spans="1:8">
      <c r="A323" s="113" t="s">
        <v>42</v>
      </c>
      <c r="B323" s="119">
        <v>6025026648</v>
      </c>
      <c r="C323" s="119">
        <v>6025026648</v>
      </c>
      <c r="D323" s="119">
        <v>0</v>
      </c>
      <c r="E323" s="119">
        <v>0</v>
      </c>
      <c r="F323" s="119">
        <v>0</v>
      </c>
      <c r="G323" s="119">
        <v>0</v>
      </c>
      <c r="H323" s="107">
        <f t="shared" si="13"/>
        <v>0</v>
      </c>
    </row>
    <row r="324" spans="1:8">
      <c r="A324" s="304" t="s">
        <v>14</v>
      </c>
      <c r="B324" s="305">
        <v>21072208948</v>
      </c>
      <c r="C324" s="305">
        <v>0</v>
      </c>
      <c r="D324" s="305">
        <v>0</v>
      </c>
      <c r="E324" s="305">
        <v>0</v>
      </c>
      <c r="F324" s="305">
        <v>0</v>
      </c>
      <c r="G324" s="305">
        <v>0</v>
      </c>
      <c r="H324" s="107">
        <v>0</v>
      </c>
    </row>
    <row r="325" spans="1:8">
      <c r="A325" s="113" t="s">
        <v>43</v>
      </c>
      <c r="B325" s="119">
        <v>12053486610</v>
      </c>
      <c r="C325" s="119">
        <v>12053486610</v>
      </c>
      <c r="D325" s="119">
        <v>0</v>
      </c>
      <c r="E325" s="119">
        <v>0</v>
      </c>
      <c r="F325" s="119">
        <v>0</v>
      </c>
      <c r="G325" s="119">
        <v>0</v>
      </c>
      <c r="H325" s="107">
        <f t="shared" si="13"/>
        <v>0</v>
      </c>
    </row>
    <row r="326" spans="1:8">
      <c r="A326" s="113" t="s">
        <v>44</v>
      </c>
      <c r="B326" s="119">
        <v>6061152216</v>
      </c>
      <c r="C326" s="119">
        <v>6061152216</v>
      </c>
      <c r="D326" s="119">
        <v>0</v>
      </c>
      <c r="E326" s="119">
        <v>0</v>
      </c>
      <c r="F326" s="119">
        <v>0</v>
      </c>
      <c r="G326" s="119">
        <v>0</v>
      </c>
      <c r="H326" s="107">
        <f t="shared" si="13"/>
        <v>0</v>
      </c>
    </row>
    <row r="327" spans="1:8">
      <c r="A327" s="113" t="s">
        <v>45</v>
      </c>
      <c r="B327" s="119">
        <v>8563269540</v>
      </c>
      <c r="C327" s="119">
        <v>8563269540</v>
      </c>
      <c r="D327" s="119">
        <v>0</v>
      </c>
      <c r="E327" s="119">
        <v>0</v>
      </c>
      <c r="F327" s="119">
        <v>0</v>
      </c>
      <c r="G327" s="119">
        <v>0</v>
      </c>
      <c r="H327" s="107">
        <f t="shared" si="13"/>
        <v>0</v>
      </c>
    </row>
    <row r="328" spans="1:8">
      <c r="A328" s="113" t="s">
        <v>75</v>
      </c>
      <c r="B328" s="119">
        <v>3723496822</v>
      </c>
      <c r="C328" s="119">
        <v>0</v>
      </c>
      <c r="D328" s="119">
        <v>3723496822</v>
      </c>
      <c r="E328" s="119">
        <v>0</v>
      </c>
      <c r="F328" s="119">
        <v>0</v>
      </c>
      <c r="G328" s="119">
        <v>0</v>
      </c>
      <c r="H328" s="107">
        <f t="shared" si="13"/>
        <v>0</v>
      </c>
    </row>
    <row r="329" spans="1:8">
      <c r="A329" s="113" t="s">
        <v>76</v>
      </c>
      <c r="B329" s="119">
        <v>1915472749</v>
      </c>
      <c r="C329" s="119">
        <v>1915472749</v>
      </c>
      <c r="D329" s="119">
        <v>0</v>
      </c>
      <c r="E329" s="119">
        <v>0</v>
      </c>
      <c r="F329" s="119">
        <v>0</v>
      </c>
      <c r="G329" s="119">
        <v>0</v>
      </c>
      <c r="H329" s="107">
        <f t="shared" si="13"/>
        <v>0</v>
      </c>
    </row>
    <row r="330" spans="1:8">
      <c r="A330" s="113" t="s">
        <v>50</v>
      </c>
      <c r="B330" s="119">
        <v>2017781834</v>
      </c>
      <c r="C330" s="119">
        <v>2017781834</v>
      </c>
      <c r="D330" s="119">
        <v>0</v>
      </c>
      <c r="E330" s="119">
        <v>0</v>
      </c>
      <c r="F330" s="119">
        <v>0</v>
      </c>
      <c r="G330" s="119">
        <v>0</v>
      </c>
      <c r="H330" s="107">
        <f t="shared" si="13"/>
        <v>0</v>
      </c>
    </row>
    <row r="331" spans="1:8">
      <c r="A331" s="113" t="s">
        <v>77</v>
      </c>
      <c r="B331" s="119">
        <v>475674465</v>
      </c>
      <c r="C331" s="119">
        <v>475674465</v>
      </c>
      <c r="D331" s="119">
        <v>0</v>
      </c>
      <c r="E331" s="119">
        <v>0</v>
      </c>
      <c r="F331" s="119">
        <v>0</v>
      </c>
      <c r="G331" s="119">
        <v>0</v>
      </c>
      <c r="H331" s="107">
        <f t="shared" si="13"/>
        <v>0</v>
      </c>
    </row>
    <row r="332" spans="1:8">
      <c r="A332" s="113" t="s">
        <v>51</v>
      </c>
      <c r="B332" s="119">
        <v>1447661050</v>
      </c>
      <c r="C332" s="119">
        <v>1447661050</v>
      </c>
      <c r="D332" s="119">
        <v>0</v>
      </c>
      <c r="E332" s="119">
        <v>0</v>
      </c>
      <c r="F332" s="119">
        <v>0</v>
      </c>
      <c r="G332" s="119">
        <v>0</v>
      </c>
      <c r="H332" s="107">
        <f t="shared" si="13"/>
        <v>0</v>
      </c>
    </row>
    <row r="333" spans="1:8">
      <c r="A333" s="113" t="s">
        <v>52</v>
      </c>
      <c r="B333" s="119">
        <v>5914705640</v>
      </c>
      <c r="C333" s="119">
        <v>5914705640</v>
      </c>
      <c r="D333" s="119">
        <v>0</v>
      </c>
      <c r="E333" s="119">
        <v>0</v>
      </c>
      <c r="F333" s="119">
        <v>0</v>
      </c>
      <c r="G333" s="119">
        <v>0</v>
      </c>
      <c r="H333" s="107">
        <f t="shared" si="13"/>
        <v>0</v>
      </c>
    </row>
    <row r="334" spans="1:8">
      <c r="A334" s="113" t="s">
        <v>195</v>
      </c>
      <c r="B334" s="119">
        <v>4791478</v>
      </c>
      <c r="C334" s="119">
        <v>4791478</v>
      </c>
      <c r="D334" s="119">
        <v>0</v>
      </c>
      <c r="E334" s="119">
        <v>0</v>
      </c>
      <c r="F334" s="119">
        <v>0</v>
      </c>
      <c r="G334" s="119">
        <v>0</v>
      </c>
      <c r="H334" s="107">
        <f t="shared" si="13"/>
        <v>0</v>
      </c>
    </row>
    <row r="335" spans="1:8">
      <c r="A335" s="113" t="s">
        <v>53</v>
      </c>
      <c r="B335" s="119">
        <v>229857037</v>
      </c>
      <c r="C335" s="119">
        <v>229857037</v>
      </c>
      <c r="D335" s="119">
        <v>0</v>
      </c>
      <c r="E335" s="119">
        <v>0</v>
      </c>
      <c r="F335" s="119">
        <v>0</v>
      </c>
      <c r="G335" s="119">
        <v>0</v>
      </c>
      <c r="H335" s="107">
        <f t="shared" si="13"/>
        <v>0</v>
      </c>
    </row>
    <row r="336" spans="1:8">
      <c r="A336" s="113" t="s">
        <v>78</v>
      </c>
      <c r="B336" s="119">
        <v>1746894018</v>
      </c>
      <c r="C336" s="119">
        <v>1746894018</v>
      </c>
      <c r="D336" s="119">
        <v>0</v>
      </c>
      <c r="E336" s="119">
        <v>0</v>
      </c>
      <c r="F336" s="119">
        <v>0</v>
      </c>
      <c r="G336" s="119">
        <v>0</v>
      </c>
      <c r="H336" s="107">
        <f t="shared" si="13"/>
        <v>0</v>
      </c>
    </row>
    <row r="337" spans="1:8">
      <c r="A337" s="113" t="s">
        <v>56</v>
      </c>
      <c r="B337" s="119">
        <v>41348034325</v>
      </c>
      <c r="C337" s="119">
        <v>0</v>
      </c>
      <c r="D337" s="119">
        <v>0</v>
      </c>
      <c r="E337" s="119">
        <v>41348034325</v>
      </c>
      <c r="F337" s="119">
        <v>0</v>
      </c>
      <c r="G337" s="119">
        <v>0</v>
      </c>
      <c r="H337" s="107">
        <f t="shared" si="13"/>
        <v>0</v>
      </c>
    </row>
    <row r="338" spans="1:8">
      <c r="A338" s="113" t="s">
        <v>57</v>
      </c>
      <c r="B338" s="119">
        <v>25339602275</v>
      </c>
      <c r="C338" s="119">
        <v>0</v>
      </c>
      <c r="D338" s="119">
        <v>0</v>
      </c>
      <c r="E338" s="119">
        <v>25339602275</v>
      </c>
      <c r="F338" s="119">
        <v>0</v>
      </c>
      <c r="G338" s="119">
        <v>0</v>
      </c>
      <c r="H338" s="107">
        <f t="shared" si="13"/>
        <v>0</v>
      </c>
    </row>
    <row r="339" spans="1:8">
      <c r="A339" s="114" t="s">
        <v>31</v>
      </c>
      <c r="B339" s="217">
        <f t="shared" ref="B339:F339" si="14">SUM(B314:B338)</f>
        <v>401723495791</v>
      </c>
      <c r="C339" s="217">
        <f t="shared" si="14"/>
        <v>74483523490</v>
      </c>
      <c r="D339" s="217">
        <f t="shared" si="14"/>
        <v>37183968291</v>
      </c>
      <c r="E339" s="217">
        <f t="shared" si="14"/>
        <v>199402403019</v>
      </c>
      <c r="F339" s="217">
        <f t="shared" si="14"/>
        <v>51000000000</v>
      </c>
      <c r="G339" s="217">
        <f>SUM(G314:G338)</f>
        <v>18581392043</v>
      </c>
      <c r="H339" s="217">
        <f>SUM(H314:H338)</f>
        <v>0</v>
      </c>
    </row>
    <row r="341" spans="1:8">
      <c r="A341" s="360" t="s">
        <v>162</v>
      </c>
      <c r="B341" s="360"/>
      <c r="C341" s="360"/>
      <c r="D341" s="360"/>
      <c r="E341" s="360"/>
    </row>
    <row r="342" spans="1:8" ht="27.6">
      <c r="A342" s="117" t="s">
        <v>0</v>
      </c>
      <c r="B342" s="117" t="s">
        <v>417</v>
      </c>
      <c r="C342" s="117" t="s">
        <v>439</v>
      </c>
      <c r="D342" s="117" t="s">
        <v>440</v>
      </c>
      <c r="E342" s="117" t="s">
        <v>3</v>
      </c>
    </row>
    <row r="343" spans="1:8">
      <c r="A343" s="113" t="s">
        <v>34</v>
      </c>
      <c r="B343" s="119">
        <v>26510619917</v>
      </c>
      <c r="C343" s="119">
        <v>26510619917</v>
      </c>
      <c r="D343" s="119"/>
      <c r="E343" s="107">
        <f>B343-C343-D343</f>
        <v>0</v>
      </c>
    </row>
    <row r="344" spans="1:8">
      <c r="A344" s="113" t="s">
        <v>35</v>
      </c>
      <c r="B344" s="119">
        <v>68659479026</v>
      </c>
      <c r="C344" s="119">
        <v>0</v>
      </c>
      <c r="D344" s="119">
        <v>68659479026</v>
      </c>
      <c r="E344" s="107">
        <f t="shared" ref="E344:E368" si="15">B344-C344-D344</f>
        <v>0</v>
      </c>
    </row>
    <row r="345" spans="1:8">
      <c r="A345" s="113" t="s">
        <v>6</v>
      </c>
      <c r="B345" s="119">
        <v>12630010817</v>
      </c>
      <c r="C345" s="119">
        <v>12630010817</v>
      </c>
      <c r="D345" s="119"/>
      <c r="E345" s="107">
        <f t="shared" si="15"/>
        <v>0</v>
      </c>
    </row>
    <row r="346" spans="1:8">
      <c r="A346" s="113" t="s">
        <v>36</v>
      </c>
      <c r="B346" s="119">
        <v>6880393093</v>
      </c>
      <c r="C346" s="119">
        <v>6880393093</v>
      </c>
      <c r="D346" s="119"/>
      <c r="E346" s="107">
        <f t="shared" si="15"/>
        <v>0</v>
      </c>
    </row>
    <row r="347" spans="1:8">
      <c r="A347" s="113" t="s">
        <v>37</v>
      </c>
      <c r="B347" s="119">
        <v>8771961806</v>
      </c>
      <c r="C347" s="119">
        <v>8771961806</v>
      </c>
      <c r="D347" s="119"/>
      <c r="E347" s="107">
        <f t="shared" si="15"/>
        <v>0</v>
      </c>
    </row>
    <row r="348" spans="1:8">
      <c r="A348" s="113" t="s">
        <v>38</v>
      </c>
      <c r="B348" s="119">
        <v>15929497644</v>
      </c>
      <c r="C348" s="119">
        <v>15929497644</v>
      </c>
      <c r="D348" s="119"/>
      <c r="E348" s="107">
        <f t="shared" si="15"/>
        <v>0</v>
      </c>
    </row>
    <row r="349" spans="1:8">
      <c r="A349" s="113" t="s">
        <v>39</v>
      </c>
      <c r="B349" s="119">
        <v>705915214</v>
      </c>
      <c r="C349" s="119">
        <v>705915214</v>
      </c>
      <c r="D349" s="119"/>
      <c r="E349" s="107">
        <f t="shared" si="15"/>
        <v>0</v>
      </c>
    </row>
    <row r="350" spans="1:8">
      <c r="A350" s="113" t="s">
        <v>74</v>
      </c>
      <c r="B350" s="119">
        <v>12597403036</v>
      </c>
      <c r="C350" s="119">
        <v>12597403036</v>
      </c>
      <c r="D350" s="119"/>
      <c r="E350" s="107">
        <f t="shared" si="15"/>
        <v>0</v>
      </c>
    </row>
    <row r="351" spans="1:8">
      <c r="A351" s="113" t="s">
        <v>41</v>
      </c>
      <c r="B351" s="119">
        <v>12323141132</v>
      </c>
      <c r="C351" s="119">
        <v>12323141132</v>
      </c>
      <c r="D351" s="119"/>
      <c r="E351" s="107">
        <f t="shared" si="15"/>
        <v>0</v>
      </c>
    </row>
    <row r="352" spans="1:8">
      <c r="A352" s="113" t="s">
        <v>42</v>
      </c>
      <c r="B352" s="119">
        <v>3615015989</v>
      </c>
      <c r="C352" s="119">
        <v>3615015989</v>
      </c>
      <c r="D352" s="119"/>
      <c r="E352" s="107">
        <f t="shared" si="15"/>
        <v>0</v>
      </c>
    </row>
    <row r="353" spans="1:5">
      <c r="A353" s="304" t="s">
        <v>14</v>
      </c>
      <c r="B353" s="305">
        <v>11147124414</v>
      </c>
      <c r="C353" s="305">
        <v>0</v>
      </c>
      <c r="D353" s="305"/>
      <c r="E353" s="107">
        <v>0</v>
      </c>
    </row>
    <row r="354" spans="1:5">
      <c r="A354" s="113" t="s">
        <v>43</v>
      </c>
      <c r="B354" s="119">
        <v>4522876505</v>
      </c>
      <c r="C354" s="119">
        <v>4522876505</v>
      </c>
      <c r="D354" s="119"/>
      <c r="E354" s="107">
        <f t="shared" si="15"/>
        <v>0</v>
      </c>
    </row>
    <row r="355" spans="1:5">
      <c r="A355" s="113" t="s">
        <v>44</v>
      </c>
      <c r="B355" s="119">
        <v>3636691329</v>
      </c>
      <c r="C355" s="119">
        <v>3636691329</v>
      </c>
      <c r="D355" s="119"/>
      <c r="E355" s="107">
        <f t="shared" si="15"/>
        <v>0</v>
      </c>
    </row>
    <row r="356" spans="1:5">
      <c r="A356" s="113" t="s">
        <v>45</v>
      </c>
      <c r="B356" s="119">
        <v>5137961724</v>
      </c>
      <c r="C356" s="119">
        <v>5137961724</v>
      </c>
      <c r="D356" s="119"/>
      <c r="E356" s="107">
        <f t="shared" si="15"/>
        <v>0</v>
      </c>
    </row>
    <row r="357" spans="1:5">
      <c r="A357" s="113" t="s">
        <v>46</v>
      </c>
      <c r="B357" s="119">
        <v>677703539</v>
      </c>
      <c r="C357" s="119">
        <v>677703539</v>
      </c>
      <c r="D357" s="119"/>
      <c r="E357" s="107">
        <f t="shared" si="15"/>
        <v>0</v>
      </c>
    </row>
    <row r="358" spans="1:5">
      <c r="A358" s="113" t="s">
        <v>75</v>
      </c>
      <c r="B358" s="119">
        <v>1957180045</v>
      </c>
      <c r="C358" s="119">
        <v>1957180045</v>
      </c>
      <c r="D358" s="119"/>
      <c r="E358" s="107">
        <f t="shared" si="15"/>
        <v>0</v>
      </c>
    </row>
    <row r="359" spans="1:5">
      <c r="A359" s="113" t="s">
        <v>76</v>
      </c>
      <c r="B359" s="119">
        <v>1149283649</v>
      </c>
      <c r="C359" s="119">
        <v>1149283649</v>
      </c>
      <c r="D359" s="119"/>
      <c r="E359" s="107">
        <f t="shared" si="15"/>
        <v>0</v>
      </c>
    </row>
    <row r="360" spans="1:5">
      <c r="A360" s="113" t="s">
        <v>50</v>
      </c>
      <c r="B360" s="119">
        <v>1210669100</v>
      </c>
      <c r="C360" s="119">
        <v>1210669100</v>
      </c>
      <c r="D360" s="119"/>
      <c r="E360" s="107">
        <f t="shared" si="15"/>
        <v>0</v>
      </c>
    </row>
    <row r="361" spans="1:5">
      <c r="A361" s="113" t="s">
        <v>77</v>
      </c>
      <c r="B361" s="119">
        <v>285404679</v>
      </c>
      <c r="C361" s="119">
        <v>285404679</v>
      </c>
      <c r="D361" s="119"/>
      <c r="E361" s="107">
        <f t="shared" si="15"/>
        <v>0</v>
      </c>
    </row>
    <row r="362" spans="1:5">
      <c r="A362" s="113" t="s">
        <v>51</v>
      </c>
      <c r="B362" s="119">
        <v>868596630</v>
      </c>
      <c r="C362" s="119">
        <v>868596630</v>
      </c>
      <c r="D362" s="119"/>
      <c r="E362" s="107">
        <f t="shared" si="15"/>
        <v>0</v>
      </c>
    </row>
    <row r="363" spans="1:5">
      <c r="A363" s="113" t="s">
        <v>52</v>
      </c>
      <c r="B363" s="119">
        <v>3548823384</v>
      </c>
      <c r="C363" s="119">
        <v>3548823384</v>
      </c>
      <c r="D363" s="119"/>
      <c r="E363" s="107">
        <f t="shared" si="15"/>
        <v>0</v>
      </c>
    </row>
    <row r="364" spans="1:5">
      <c r="A364" s="113" t="s">
        <v>195</v>
      </c>
      <c r="B364" s="119">
        <v>1807543</v>
      </c>
      <c r="C364" s="119">
        <v>1807543</v>
      </c>
      <c r="D364" s="119"/>
      <c r="E364" s="107">
        <f t="shared" si="15"/>
        <v>0</v>
      </c>
    </row>
    <row r="365" spans="1:5">
      <c r="A365" s="113" t="s">
        <v>53</v>
      </c>
      <c r="B365" s="119">
        <v>137914222</v>
      </c>
      <c r="C365" s="119">
        <v>137914222</v>
      </c>
      <c r="D365" s="119"/>
      <c r="E365" s="107">
        <f t="shared" si="15"/>
        <v>0</v>
      </c>
    </row>
    <row r="366" spans="1:5">
      <c r="A366" s="113" t="s">
        <v>78</v>
      </c>
      <c r="B366" s="119">
        <v>1053953564</v>
      </c>
      <c r="C366" s="119">
        <v>1053953564</v>
      </c>
      <c r="D366" s="119"/>
      <c r="E366" s="107">
        <f t="shared" si="15"/>
        <v>0</v>
      </c>
    </row>
    <row r="367" spans="1:5">
      <c r="A367" s="113" t="s">
        <v>56</v>
      </c>
      <c r="B367" s="119">
        <v>16659270473</v>
      </c>
      <c r="C367" s="119">
        <v>0</v>
      </c>
      <c r="D367" s="119">
        <v>16659270473</v>
      </c>
      <c r="E367" s="107">
        <f t="shared" si="15"/>
        <v>0</v>
      </c>
    </row>
    <row r="368" spans="1:5">
      <c r="A368" s="113" t="s">
        <v>57</v>
      </c>
      <c r="B368" s="119">
        <v>14246230779</v>
      </c>
      <c r="C368" s="119">
        <v>14246230779</v>
      </c>
      <c r="D368" s="119"/>
      <c r="E368" s="107">
        <f t="shared" si="15"/>
        <v>0</v>
      </c>
    </row>
    <row r="369" spans="1:5">
      <c r="A369" s="114" t="s">
        <v>31</v>
      </c>
      <c r="B369" s="217">
        <f>SUM(B343:B368)</f>
        <v>234864929253</v>
      </c>
      <c r="C369" s="217">
        <f>SUM(C343:C368)</f>
        <v>138399055340</v>
      </c>
      <c r="D369" s="217">
        <f>SUM(D343:D368)</f>
        <v>85318749499</v>
      </c>
      <c r="E369" s="217">
        <f>SUM(E343:E368)</f>
        <v>0</v>
      </c>
    </row>
    <row r="371" spans="1:5">
      <c r="A371" s="360" t="s">
        <v>442</v>
      </c>
      <c r="B371" s="360"/>
      <c r="C371" s="360"/>
      <c r="D371" s="360"/>
    </row>
    <row r="372" spans="1:5" ht="27.6">
      <c r="A372" s="117" t="s">
        <v>0</v>
      </c>
      <c r="B372" s="117" t="s">
        <v>417</v>
      </c>
      <c r="C372" s="117" t="s">
        <v>439</v>
      </c>
      <c r="D372" s="117" t="s">
        <v>3</v>
      </c>
    </row>
    <row r="373" spans="1:5">
      <c r="A373" s="113" t="s">
        <v>34</v>
      </c>
      <c r="B373" s="119">
        <v>0</v>
      </c>
      <c r="C373" s="119">
        <v>0</v>
      </c>
      <c r="D373" s="107">
        <f>B373-C373</f>
        <v>0</v>
      </c>
    </row>
    <row r="374" spans="1:5">
      <c r="A374" s="113" t="s">
        <v>35</v>
      </c>
      <c r="B374" s="119">
        <v>0</v>
      </c>
      <c r="C374" s="119">
        <v>0</v>
      </c>
      <c r="D374" s="107">
        <f t="shared" ref="D374:D398" si="16">B374-C374</f>
        <v>0</v>
      </c>
    </row>
    <row r="375" spans="1:5">
      <c r="A375" s="113" t="s">
        <v>6</v>
      </c>
      <c r="B375" s="119">
        <v>0</v>
      </c>
      <c r="C375" s="119">
        <v>0</v>
      </c>
      <c r="D375" s="107">
        <f t="shared" si="16"/>
        <v>0</v>
      </c>
    </row>
    <row r="376" spans="1:5">
      <c r="A376" s="113" t="s">
        <v>36</v>
      </c>
      <c r="B376" s="119">
        <v>0</v>
      </c>
      <c r="C376" s="119">
        <v>0</v>
      </c>
      <c r="D376" s="107">
        <f t="shared" si="16"/>
        <v>0</v>
      </c>
    </row>
    <row r="377" spans="1:5">
      <c r="A377" s="113" t="s">
        <v>37</v>
      </c>
      <c r="B377" s="119">
        <v>0</v>
      </c>
      <c r="C377" s="119">
        <v>0</v>
      </c>
      <c r="D377" s="107">
        <f t="shared" si="16"/>
        <v>0</v>
      </c>
    </row>
    <row r="378" spans="1:5">
      <c r="A378" s="113" t="s">
        <v>38</v>
      </c>
      <c r="B378" s="119">
        <v>0</v>
      </c>
      <c r="C378" s="119">
        <v>0</v>
      </c>
      <c r="D378" s="107">
        <f t="shared" si="16"/>
        <v>0</v>
      </c>
    </row>
    <row r="379" spans="1:5">
      <c r="A379" s="113" t="s">
        <v>39</v>
      </c>
      <c r="B379" s="119">
        <v>0</v>
      </c>
      <c r="C379" s="119">
        <v>0</v>
      </c>
      <c r="D379" s="107">
        <f t="shared" si="16"/>
        <v>0</v>
      </c>
    </row>
    <row r="380" spans="1:5">
      <c r="A380" s="113" t="s">
        <v>74</v>
      </c>
      <c r="B380" s="119">
        <v>0</v>
      </c>
      <c r="C380" s="119">
        <v>0</v>
      </c>
      <c r="D380" s="107">
        <f t="shared" si="16"/>
        <v>0</v>
      </c>
    </row>
    <row r="381" spans="1:5">
      <c r="A381" s="113" t="s">
        <v>41</v>
      </c>
      <c r="B381" s="119">
        <v>0</v>
      </c>
      <c r="C381" s="119">
        <v>0</v>
      </c>
      <c r="D381" s="107">
        <f t="shared" si="16"/>
        <v>0</v>
      </c>
    </row>
    <row r="382" spans="1:5">
      <c r="A382" s="113" t="s">
        <v>42</v>
      </c>
      <c r="B382" s="119">
        <v>0</v>
      </c>
      <c r="C382" s="119">
        <v>0</v>
      </c>
      <c r="D382" s="107">
        <f t="shared" si="16"/>
        <v>0</v>
      </c>
    </row>
    <row r="383" spans="1:5">
      <c r="A383" s="113" t="s">
        <v>14</v>
      </c>
      <c r="B383" s="119">
        <v>21072208948</v>
      </c>
      <c r="C383" s="119">
        <v>21072208948</v>
      </c>
      <c r="D383" s="306">
        <f t="shared" si="16"/>
        <v>0</v>
      </c>
    </row>
    <row r="384" spans="1:5">
      <c r="A384" s="113" t="s">
        <v>43</v>
      </c>
      <c r="B384" s="119">
        <v>0</v>
      </c>
      <c r="C384" s="119">
        <v>0</v>
      </c>
      <c r="D384" s="306">
        <f t="shared" si="16"/>
        <v>0</v>
      </c>
    </row>
    <row r="385" spans="1:4">
      <c r="A385" s="113" t="s">
        <v>44</v>
      </c>
      <c r="B385" s="119">
        <v>0</v>
      </c>
      <c r="C385" s="119">
        <v>0</v>
      </c>
      <c r="D385" s="107">
        <f t="shared" si="16"/>
        <v>0</v>
      </c>
    </row>
    <row r="386" spans="1:4">
      <c r="A386" s="113" t="s">
        <v>45</v>
      </c>
      <c r="B386" s="119">
        <v>0</v>
      </c>
      <c r="C386" s="119">
        <v>0</v>
      </c>
      <c r="D386" s="107">
        <f t="shared" si="16"/>
        <v>0</v>
      </c>
    </row>
    <row r="387" spans="1:4">
      <c r="A387" s="113" t="s">
        <v>46</v>
      </c>
      <c r="B387" s="119">
        <v>0</v>
      </c>
      <c r="C387" s="119">
        <v>0</v>
      </c>
      <c r="D387" s="107">
        <f t="shared" si="16"/>
        <v>0</v>
      </c>
    </row>
    <row r="388" spans="1:4">
      <c r="A388" s="113" t="s">
        <v>75</v>
      </c>
      <c r="B388" s="119">
        <v>0</v>
      </c>
      <c r="C388" s="119">
        <v>0</v>
      </c>
      <c r="D388" s="107">
        <f t="shared" si="16"/>
        <v>0</v>
      </c>
    </row>
    <row r="389" spans="1:4">
      <c r="A389" s="113" t="s">
        <v>76</v>
      </c>
      <c r="B389" s="119">
        <v>0</v>
      </c>
      <c r="C389" s="119">
        <v>0</v>
      </c>
      <c r="D389" s="107">
        <f t="shared" si="16"/>
        <v>0</v>
      </c>
    </row>
    <row r="390" spans="1:4">
      <c r="A390" s="113" t="s">
        <v>50</v>
      </c>
      <c r="B390" s="119">
        <v>0</v>
      </c>
      <c r="C390" s="119">
        <v>0</v>
      </c>
      <c r="D390" s="107">
        <f t="shared" si="16"/>
        <v>0</v>
      </c>
    </row>
    <row r="391" spans="1:4">
      <c r="A391" s="113" t="s">
        <v>77</v>
      </c>
      <c r="B391" s="119">
        <v>0</v>
      </c>
      <c r="C391" s="119">
        <v>0</v>
      </c>
      <c r="D391" s="107">
        <f t="shared" si="16"/>
        <v>0</v>
      </c>
    </row>
    <row r="392" spans="1:4">
      <c r="A392" s="113" t="s">
        <v>51</v>
      </c>
      <c r="B392" s="119">
        <v>0</v>
      </c>
      <c r="C392" s="119">
        <v>0</v>
      </c>
      <c r="D392" s="107">
        <f t="shared" si="16"/>
        <v>0</v>
      </c>
    </row>
    <row r="393" spans="1:4">
      <c r="A393" s="113" t="s">
        <v>52</v>
      </c>
      <c r="B393" s="119">
        <v>0</v>
      </c>
      <c r="C393" s="119">
        <v>0</v>
      </c>
      <c r="D393" s="107">
        <f t="shared" si="16"/>
        <v>0</v>
      </c>
    </row>
    <row r="394" spans="1:4">
      <c r="A394" s="113" t="s">
        <v>195</v>
      </c>
      <c r="B394" s="119">
        <v>0</v>
      </c>
      <c r="C394" s="119">
        <v>0</v>
      </c>
      <c r="D394" s="107">
        <f t="shared" si="16"/>
        <v>0</v>
      </c>
    </row>
    <row r="395" spans="1:4">
      <c r="A395" s="113" t="s">
        <v>53</v>
      </c>
      <c r="B395" s="119">
        <v>0</v>
      </c>
      <c r="C395" s="119">
        <v>0</v>
      </c>
      <c r="D395" s="107">
        <f t="shared" si="16"/>
        <v>0</v>
      </c>
    </row>
    <row r="396" spans="1:4">
      <c r="A396" s="113" t="s">
        <v>78</v>
      </c>
      <c r="B396" s="119">
        <v>0</v>
      </c>
      <c r="C396" s="119">
        <v>0</v>
      </c>
      <c r="D396" s="107">
        <f t="shared" si="16"/>
        <v>0</v>
      </c>
    </row>
    <row r="397" spans="1:4">
      <c r="A397" s="113" t="s">
        <v>56</v>
      </c>
      <c r="B397" s="119">
        <v>0</v>
      </c>
      <c r="C397" s="119">
        <v>0</v>
      </c>
      <c r="D397" s="107">
        <f t="shared" si="16"/>
        <v>0</v>
      </c>
    </row>
    <row r="398" spans="1:4">
      <c r="A398" s="113" t="s">
        <v>57</v>
      </c>
      <c r="B398" s="119">
        <v>0</v>
      </c>
      <c r="C398" s="119">
        <v>0</v>
      </c>
      <c r="D398" s="107">
        <f t="shared" si="16"/>
        <v>0</v>
      </c>
    </row>
    <row r="399" spans="1:4">
      <c r="A399" s="114" t="s">
        <v>31</v>
      </c>
      <c r="B399" s="217">
        <f>SUM(B373:B398)</f>
        <v>21072208948</v>
      </c>
      <c r="C399" s="217">
        <f>SUM(C373:C398)</f>
        <v>21072208948</v>
      </c>
      <c r="D399" s="217">
        <f>SUM(D373:D398)</f>
        <v>0</v>
      </c>
    </row>
    <row r="401" spans="1:4">
      <c r="A401" s="360" t="s">
        <v>443</v>
      </c>
      <c r="B401" s="360"/>
      <c r="C401" s="360"/>
      <c r="D401" s="360"/>
    </row>
    <row r="402" spans="1:4" ht="27.6">
      <c r="A402" s="117" t="s">
        <v>0</v>
      </c>
      <c r="B402" s="117" t="s">
        <v>417</v>
      </c>
      <c r="C402" s="117" t="s">
        <v>439</v>
      </c>
      <c r="D402" s="117" t="s">
        <v>3</v>
      </c>
    </row>
    <row r="403" spans="1:4">
      <c r="A403" s="113" t="s">
        <v>34</v>
      </c>
      <c r="B403" s="119">
        <v>0</v>
      </c>
      <c r="C403" s="119">
        <v>0</v>
      </c>
      <c r="D403" s="107">
        <f>B403-C403</f>
        <v>0</v>
      </c>
    </row>
    <row r="404" spans="1:4">
      <c r="A404" s="113" t="s">
        <v>35</v>
      </c>
      <c r="B404" s="119">
        <v>0</v>
      </c>
      <c r="C404" s="119">
        <v>0</v>
      </c>
      <c r="D404" s="107">
        <f t="shared" ref="D404:D428" si="17">B404-C404</f>
        <v>0</v>
      </c>
    </row>
    <row r="405" spans="1:4">
      <c r="A405" s="113" t="s">
        <v>6</v>
      </c>
      <c r="B405" s="119">
        <v>0</v>
      </c>
      <c r="C405" s="119">
        <v>0</v>
      </c>
      <c r="D405" s="107">
        <f t="shared" si="17"/>
        <v>0</v>
      </c>
    </row>
    <row r="406" spans="1:4">
      <c r="A406" s="113" t="s">
        <v>36</v>
      </c>
      <c r="B406" s="119">
        <v>0</v>
      </c>
      <c r="C406" s="119">
        <v>0</v>
      </c>
      <c r="D406" s="107">
        <f t="shared" si="17"/>
        <v>0</v>
      </c>
    </row>
    <row r="407" spans="1:4">
      <c r="A407" s="113" t="s">
        <v>37</v>
      </c>
      <c r="B407" s="119">
        <v>0</v>
      </c>
      <c r="C407" s="119">
        <v>0</v>
      </c>
      <c r="D407" s="107">
        <f t="shared" si="17"/>
        <v>0</v>
      </c>
    </row>
    <row r="408" spans="1:4">
      <c r="A408" s="113" t="s">
        <v>38</v>
      </c>
      <c r="B408" s="119">
        <v>0</v>
      </c>
      <c r="C408" s="119">
        <v>0</v>
      </c>
      <c r="D408" s="107">
        <f t="shared" si="17"/>
        <v>0</v>
      </c>
    </row>
    <row r="409" spans="1:4">
      <c r="A409" s="113" t="s">
        <v>39</v>
      </c>
      <c r="B409" s="119">
        <v>0</v>
      </c>
      <c r="C409" s="119">
        <v>0</v>
      </c>
      <c r="D409" s="107">
        <f t="shared" si="17"/>
        <v>0</v>
      </c>
    </row>
    <row r="410" spans="1:4">
      <c r="A410" s="113" t="s">
        <v>74</v>
      </c>
      <c r="B410" s="119">
        <v>0</v>
      </c>
      <c r="C410" s="119">
        <v>0</v>
      </c>
      <c r="D410" s="107">
        <f t="shared" si="17"/>
        <v>0</v>
      </c>
    </row>
    <row r="411" spans="1:4">
      <c r="A411" s="113" t="s">
        <v>41</v>
      </c>
      <c r="B411" s="119">
        <v>0</v>
      </c>
      <c r="C411" s="119">
        <v>0</v>
      </c>
      <c r="D411" s="107">
        <f t="shared" si="17"/>
        <v>0</v>
      </c>
    </row>
    <row r="412" spans="1:4">
      <c r="A412" s="113" t="s">
        <v>42</v>
      </c>
      <c r="B412" s="119">
        <v>0</v>
      </c>
      <c r="C412" s="119">
        <v>0</v>
      </c>
      <c r="D412" s="107">
        <f t="shared" si="17"/>
        <v>0</v>
      </c>
    </row>
    <row r="413" spans="1:4">
      <c r="A413" s="113" t="s">
        <v>14</v>
      </c>
      <c r="B413" s="119">
        <v>11147124414</v>
      </c>
      <c r="C413" s="119">
        <v>11147124414</v>
      </c>
      <c r="D413" s="107">
        <f t="shared" si="17"/>
        <v>0</v>
      </c>
    </row>
    <row r="414" spans="1:4">
      <c r="A414" s="113" t="s">
        <v>43</v>
      </c>
      <c r="B414" s="119">
        <v>0</v>
      </c>
      <c r="C414" s="119">
        <v>0</v>
      </c>
      <c r="D414" s="107">
        <f t="shared" si="17"/>
        <v>0</v>
      </c>
    </row>
    <row r="415" spans="1:4">
      <c r="A415" s="113" t="s">
        <v>44</v>
      </c>
      <c r="B415" s="119">
        <v>0</v>
      </c>
      <c r="C415" s="119">
        <v>0</v>
      </c>
      <c r="D415" s="107">
        <f t="shared" si="17"/>
        <v>0</v>
      </c>
    </row>
    <row r="416" spans="1:4">
      <c r="A416" s="113" t="s">
        <v>45</v>
      </c>
      <c r="B416" s="119">
        <v>0</v>
      </c>
      <c r="C416" s="119">
        <v>0</v>
      </c>
      <c r="D416" s="107">
        <f t="shared" si="17"/>
        <v>0</v>
      </c>
    </row>
    <row r="417" spans="1:5">
      <c r="A417" s="113" t="s">
        <v>46</v>
      </c>
      <c r="B417" s="119">
        <v>0</v>
      </c>
      <c r="C417" s="119">
        <v>0</v>
      </c>
      <c r="D417" s="107">
        <f t="shared" si="17"/>
        <v>0</v>
      </c>
    </row>
    <row r="418" spans="1:5">
      <c r="A418" s="113" t="s">
        <v>75</v>
      </c>
      <c r="B418" s="119">
        <v>0</v>
      </c>
      <c r="C418" s="119">
        <v>0</v>
      </c>
      <c r="D418" s="107">
        <f t="shared" si="17"/>
        <v>0</v>
      </c>
    </row>
    <row r="419" spans="1:5">
      <c r="A419" s="113" t="s">
        <v>76</v>
      </c>
      <c r="B419" s="119">
        <v>0</v>
      </c>
      <c r="C419" s="119">
        <v>0</v>
      </c>
      <c r="D419" s="107">
        <f t="shared" si="17"/>
        <v>0</v>
      </c>
    </row>
    <row r="420" spans="1:5">
      <c r="A420" s="113" t="s">
        <v>50</v>
      </c>
      <c r="B420" s="119">
        <v>0</v>
      </c>
      <c r="C420" s="119">
        <v>0</v>
      </c>
      <c r="D420" s="107">
        <f t="shared" si="17"/>
        <v>0</v>
      </c>
    </row>
    <row r="421" spans="1:5">
      <c r="A421" s="113" t="s">
        <v>77</v>
      </c>
      <c r="B421" s="119">
        <v>0</v>
      </c>
      <c r="C421" s="119">
        <v>0</v>
      </c>
      <c r="D421" s="107">
        <f t="shared" si="17"/>
        <v>0</v>
      </c>
    </row>
    <row r="422" spans="1:5">
      <c r="A422" s="113" t="s">
        <v>51</v>
      </c>
      <c r="B422" s="119">
        <v>0</v>
      </c>
      <c r="C422" s="119">
        <v>0</v>
      </c>
      <c r="D422" s="107">
        <f t="shared" si="17"/>
        <v>0</v>
      </c>
    </row>
    <row r="423" spans="1:5">
      <c r="A423" s="113" t="s">
        <v>52</v>
      </c>
      <c r="B423" s="119">
        <v>0</v>
      </c>
      <c r="C423" s="119">
        <v>0</v>
      </c>
      <c r="D423" s="107">
        <f t="shared" si="17"/>
        <v>0</v>
      </c>
    </row>
    <row r="424" spans="1:5">
      <c r="A424" s="113" t="s">
        <v>195</v>
      </c>
      <c r="B424" s="119">
        <v>0</v>
      </c>
      <c r="C424" s="119">
        <v>0</v>
      </c>
      <c r="D424" s="107">
        <f t="shared" si="17"/>
        <v>0</v>
      </c>
    </row>
    <row r="425" spans="1:5">
      <c r="A425" s="113" t="s">
        <v>53</v>
      </c>
      <c r="B425" s="119">
        <v>0</v>
      </c>
      <c r="C425" s="119">
        <v>0</v>
      </c>
      <c r="D425" s="107">
        <f t="shared" si="17"/>
        <v>0</v>
      </c>
    </row>
    <row r="426" spans="1:5">
      <c r="A426" s="113" t="s">
        <v>78</v>
      </c>
      <c r="B426" s="119">
        <v>0</v>
      </c>
      <c r="C426" s="119">
        <v>0</v>
      </c>
      <c r="D426" s="107">
        <f t="shared" si="17"/>
        <v>0</v>
      </c>
    </row>
    <row r="427" spans="1:5">
      <c r="A427" s="113" t="s">
        <v>56</v>
      </c>
      <c r="B427" s="119">
        <v>0</v>
      </c>
      <c r="C427" s="119">
        <v>0</v>
      </c>
      <c r="D427" s="107">
        <f t="shared" si="17"/>
        <v>0</v>
      </c>
    </row>
    <row r="428" spans="1:5">
      <c r="A428" s="113" t="s">
        <v>57</v>
      </c>
      <c r="B428" s="119">
        <v>0</v>
      </c>
      <c r="C428" s="119">
        <v>0</v>
      </c>
      <c r="D428" s="107">
        <f t="shared" si="17"/>
        <v>0</v>
      </c>
    </row>
    <row r="429" spans="1:5">
      <c r="A429" s="114" t="s">
        <v>31</v>
      </c>
      <c r="B429" s="217">
        <f>SUM(B403:B428)</f>
        <v>11147124414</v>
      </c>
      <c r="C429" s="217">
        <f>SUM(C403:C428)</f>
        <v>11147124414</v>
      </c>
      <c r="D429" s="217">
        <f>SUM(D403:D428)</f>
        <v>0</v>
      </c>
    </row>
    <row r="431" spans="1:5">
      <c r="A431" s="361" t="s">
        <v>444</v>
      </c>
      <c r="B431" s="361"/>
      <c r="C431" s="361"/>
      <c r="D431" s="361"/>
      <c r="E431" s="361"/>
    </row>
    <row r="432" spans="1:5" ht="27.6">
      <c r="A432" s="117" t="s">
        <v>0</v>
      </c>
      <c r="B432" s="117" t="s">
        <v>417</v>
      </c>
      <c r="C432" s="117" t="s">
        <v>439</v>
      </c>
      <c r="D432" s="117" t="s">
        <v>441</v>
      </c>
      <c r="E432" s="117" t="s">
        <v>3</v>
      </c>
    </row>
    <row r="433" spans="1:5">
      <c r="A433" s="113" t="s">
        <v>34</v>
      </c>
      <c r="B433" s="119">
        <v>29375887063</v>
      </c>
      <c r="C433" s="119">
        <v>29375887063</v>
      </c>
      <c r="D433" s="119">
        <v>0</v>
      </c>
      <c r="E433" s="107">
        <f>B433-C433-D433</f>
        <v>0</v>
      </c>
    </row>
    <row r="434" spans="1:5">
      <c r="A434" s="113" t="s">
        <v>35</v>
      </c>
      <c r="B434" s="119">
        <v>30537706060</v>
      </c>
      <c r="C434" s="119">
        <v>30537706060</v>
      </c>
      <c r="D434" s="119">
        <v>0</v>
      </c>
      <c r="E434" s="107">
        <f t="shared" ref="E434:E458" si="18">B434-C434-D434</f>
        <v>0</v>
      </c>
    </row>
    <row r="435" spans="1:5">
      <c r="A435" s="113" t="s">
        <v>6</v>
      </c>
      <c r="B435" s="119">
        <v>0</v>
      </c>
      <c r="C435" s="119">
        <v>0</v>
      </c>
      <c r="D435" s="119">
        <v>0</v>
      </c>
      <c r="E435" s="107">
        <f t="shared" si="18"/>
        <v>0</v>
      </c>
    </row>
    <row r="436" spans="1:5">
      <c r="A436" s="113" t="s">
        <v>36</v>
      </c>
      <c r="B436" s="119">
        <v>1956423576</v>
      </c>
      <c r="C436" s="119">
        <v>1956423576</v>
      </c>
      <c r="D436" s="119">
        <v>0</v>
      </c>
      <c r="E436" s="107">
        <f t="shared" si="18"/>
        <v>0</v>
      </c>
    </row>
    <row r="437" spans="1:5">
      <c r="A437" s="113" t="s">
        <v>37</v>
      </c>
      <c r="B437" s="119">
        <v>6268768751</v>
      </c>
      <c r="C437" s="119">
        <v>6268768751</v>
      </c>
      <c r="D437" s="119">
        <v>0</v>
      </c>
      <c r="E437" s="107">
        <f t="shared" si="18"/>
        <v>0</v>
      </c>
    </row>
    <row r="438" spans="1:5">
      <c r="A438" s="113" t="s">
        <v>38</v>
      </c>
      <c r="B438" s="119">
        <v>9118672135</v>
      </c>
      <c r="C438" s="119">
        <v>9118672135</v>
      </c>
      <c r="D438" s="119">
        <v>0</v>
      </c>
      <c r="E438" s="107">
        <f t="shared" si="18"/>
        <v>0</v>
      </c>
    </row>
    <row r="439" spans="1:5">
      <c r="A439" s="113" t="s">
        <v>39</v>
      </c>
      <c r="B439" s="119">
        <v>0</v>
      </c>
      <c r="C439" s="119">
        <v>0</v>
      </c>
      <c r="D439" s="119">
        <v>0</v>
      </c>
      <c r="E439" s="107">
        <f t="shared" si="18"/>
        <v>0</v>
      </c>
    </row>
    <row r="440" spans="1:5">
      <c r="A440" s="113" t="s">
        <v>74</v>
      </c>
      <c r="B440" s="119">
        <v>7849926093</v>
      </c>
      <c r="C440" s="119">
        <v>7849926093</v>
      </c>
      <c r="D440" s="119">
        <v>0</v>
      </c>
      <c r="E440" s="107">
        <f t="shared" si="18"/>
        <v>0</v>
      </c>
    </row>
    <row r="441" spans="1:5">
      <c r="A441" s="113" t="s">
        <v>41</v>
      </c>
      <c r="B441" s="119">
        <v>0</v>
      </c>
      <c r="C441" s="119">
        <v>0</v>
      </c>
      <c r="D441" s="119">
        <v>0</v>
      </c>
      <c r="E441" s="107">
        <f t="shared" si="18"/>
        <v>0</v>
      </c>
    </row>
    <row r="442" spans="1:5">
      <c r="A442" s="113" t="s">
        <v>42</v>
      </c>
      <c r="B442" s="119">
        <v>1897468400</v>
      </c>
      <c r="C442" s="119">
        <v>1897468400</v>
      </c>
      <c r="D442" s="119">
        <v>0</v>
      </c>
      <c r="E442" s="107">
        <f t="shared" si="18"/>
        <v>0</v>
      </c>
    </row>
    <row r="443" spans="1:5">
      <c r="A443" s="113" t="s">
        <v>14</v>
      </c>
      <c r="B443" s="119">
        <v>0</v>
      </c>
      <c r="C443" s="119">
        <v>0</v>
      </c>
      <c r="D443" s="119">
        <v>0</v>
      </c>
      <c r="E443" s="107">
        <f t="shared" si="18"/>
        <v>0</v>
      </c>
    </row>
    <row r="444" spans="1:5">
      <c r="A444" s="113" t="s">
        <v>43</v>
      </c>
      <c r="B444" s="119">
        <v>0</v>
      </c>
      <c r="C444" s="119">
        <v>0</v>
      </c>
      <c r="D444" s="119">
        <v>0</v>
      </c>
      <c r="E444" s="107">
        <f t="shared" si="18"/>
        <v>0</v>
      </c>
    </row>
    <row r="445" spans="1:5">
      <c r="A445" s="113" t="s">
        <v>44</v>
      </c>
      <c r="B445" s="119">
        <v>2547452549</v>
      </c>
      <c r="C445" s="119">
        <v>0</v>
      </c>
      <c r="D445" s="119">
        <v>2547452549</v>
      </c>
      <c r="E445" s="107">
        <f t="shared" si="18"/>
        <v>0</v>
      </c>
    </row>
    <row r="446" spans="1:5">
      <c r="A446" s="113" t="s">
        <v>45</v>
      </c>
      <c r="B446" s="119">
        <v>1478842891</v>
      </c>
      <c r="C446" s="119">
        <v>1478842891</v>
      </c>
      <c r="D446" s="119">
        <v>0</v>
      </c>
      <c r="E446" s="107">
        <f t="shared" si="18"/>
        <v>0</v>
      </c>
    </row>
    <row r="447" spans="1:5">
      <c r="A447" s="113" t="s">
        <v>46</v>
      </c>
      <c r="B447" s="119">
        <v>2132932037</v>
      </c>
      <c r="C447" s="119">
        <v>2132932037</v>
      </c>
      <c r="D447" s="119">
        <v>0</v>
      </c>
      <c r="E447" s="107">
        <f t="shared" si="18"/>
        <v>0</v>
      </c>
    </row>
    <row r="448" spans="1:5">
      <c r="A448" s="113" t="s">
        <v>75</v>
      </c>
      <c r="B448" s="119">
        <v>0</v>
      </c>
      <c r="C448" s="119">
        <v>0</v>
      </c>
      <c r="D448" s="119">
        <v>0</v>
      </c>
      <c r="E448" s="107">
        <f t="shared" si="18"/>
        <v>0</v>
      </c>
    </row>
    <row r="449" spans="1:5">
      <c r="A449" s="113" t="s">
        <v>76</v>
      </c>
      <c r="B449" s="119">
        <v>1141346155</v>
      </c>
      <c r="C449" s="119">
        <v>1141346155</v>
      </c>
      <c r="D449" s="119">
        <v>0</v>
      </c>
      <c r="E449" s="107">
        <f t="shared" si="18"/>
        <v>0</v>
      </c>
    </row>
    <row r="450" spans="1:5">
      <c r="A450" s="113" t="s">
        <v>50</v>
      </c>
      <c r="B450" s="119">
        <v>831772173</v>
      </c>
      <c r="C450" s="119">
        <v>0</v>
      </c>
      <c r="D450" s="119">
        <v>831772173</v>
      </c>
      <c r="E450" s="107">
        <f t="shared" si="18"/>
        <v>0</v>
      </c>
    </row>
    <row r="451" spans="1:5">
      <c r="A451" s="113" t="s">
        <v>77</v>
      </c>
      <c r="B451" s="119">
        <v>314987370</v>
      </c>
      <c r="C451" s="119">
        <v>314987370</v>
      </c>
      <c r="D451" s="119">
        <v>0</v>
      </c>
      <c r="E451" s="107">
        <f t="shared" si="18"/>
        <v>0</v>
      </c>
    </row>
    <row r="452" spans="1:5">
      <c r="A452" s="113" t="s">
        <v>51</v>
      </c>
      <c r="B452" s="119">
        <v>402696293</v>
      </c>
      <c r="C452" s="119">
        <v>402696293</v>
      </c>
      <c r="D452" s="119">
        <v>0</v>
      </c>
      <c r="E452" s="107">
        <f t="shared" si="18"/>
        <v>0</v>
      </c>
    </row>
    <row r="453" spans="1:5">
      <c r="A453" s="113" t="s">
        <v>52</v>
      </c>
      <c r="B453" s="119">
        <v>2576670339</v>
      </c>
      <c r="C453" s="119">
        <v>2576670339</v>
      </c>
      <c r="D453" s="119">
        <v>0</v>
      </c>
      <c r="E453" s="107">
        <f t="shared" si="18"/>
        <v>0</v>
      </c>
    </row>
    <row r="454" spans="1:5">
      <c r="A454" s="113" t="s">
        <v>195</v>
      </c>
      <c r="B454" s="119">
        <v>0</v>
      </c>
      <c r="C454" s="119">
        <v>0</v>
      </c>
      <c r="D454" s="119">
        <v>0</v>
      </c>
      <c r="E454" s="107">
        <f t="shared" si="18"/>
        <v>0</v>
      </c>
    </row>
    <row r="455" spans="1:5">
      <c r="A455" s="113" t="s">
        <v>53</v>
      </c>
      <c r="B455" s="119">
        <v>83951522</v>
      </c>
      <c r="C455" s="119">
        <v>83951522</v>
      </c>
      <c r="D455" s="119">
        <v>0</v>
      </c>
      <c r="E455" s="107">
        <f t="shared" si="18"/>
        <v>0</v>
      </c>
    </row>
    <row r="456" spans="1:5">
      <c r="A456" s="113" t="s">
        <v>78</v>
      </c>
      <c r="B456" s="119">
        <v>267304278</v>
      </c>
      <c r="C456" s="119">
        <v>267304278</v>
      </c>
      <c r="D456" s="119">
        <v>0</v>
      </c>
      <c r="E456" s="107">
        <f t="shared" si="18"/>
        <v>0</v>
      </c>
    </row>
    <row r="457" spans="1:5">
      <c r="A457" s="113" t="s">
        <v>56</v>
      </c>
      <c r="B457" s="119">
        <v>0</v>
      </c>
      <c r="C457" s="119">
        <v>0</v>
      </c>
      <c r="D457" s="119">
        <v>0</v>
      </c>
      <c r="E457" s="107">
        <f t="shared" si="18"/>
        <v>0</v>
      </c>
    </row>
    <row r="458" spans="1:5">
      <c r="A458" s="113" t="s">
        <v>57</v>
      </c>
      <c r="B458" s="119">
        <v>0</v>
      </c>
      <c r="C458" s="119">
        <v>0</v>
      </c>
      <c r="D458" s="119">
        <v>0</v>
      </c>
      <c r="E458" s="107">
        <f t="shared" si="18"/>
        <v>0</v>
      </c>
    </row>
    <row r="459" spans="1:5">
      <c r="A459" s="114" t="s">
        <v>31</v>
      </c>
      <c r="B459" s="217">
        <f>SUM(B433:B458)</f>
        <v>98782807685</v>
      </c>
      <c r="C459" s="217">
        <f>SUM(C433:C458)</f>
        <v>95403582963</v>
      </c>
      <c r="D459" s="217">
        <f>SUM(D433:D458)</f>
        <v>3379224722</v>
      </c>
      <c r="E459" s="217">
        <f>SUM(E433:E458)</f>
        <v>0</v>
      </c>
    </row>
    <row r="461" spans="1:5">
      <c r="A461" s="361" t="s">
        <v>445</v>
      </c>
      <c r="B461" s="361"/>
      <c r="C461" s="361"/>
      <c r="D461" s="361"/>
      <c r="E461" s="361"/>
    </row>
    <row r="462" spans="1:5" ht="27.6">
      <c r="A462" s="117" t="s">
        <v>0</v>
      </c>
      <c r="B462" s="117" t="s">
        <v>417</v>
      </c>
      <c r="C462" s="117" t="s">
        <v>439</v>
      </c>
      <c r="D462" s="117" t="s">
        <v>441</v>
      </c>
      <c r="E462" s="117" t="s">
        <v>3</v>
      </c>
    </row>
    <row r="463" spans="1:5">
      <c r="A463" s="307" t="s">
        <v>81</v>
      </c>
      <c r="B463" s="119">
        <v>270631161</v>
      </c>
      <c r="C463" s="119">
        <v>270631161</v>
      </c>
      <c r="D463" s="119">
        <v>0</v>
      </c>
      <c r="E463" s="107">
        <f>B463-C463-D463</f>
        <v>0</v>
      </c>
    </row>
    <row r="464" spans="1:5">
      <c r="A464" s="307" t="s">
        <v>446</v>
      </c>
      <c r="B464" s="119">
        <v>1516359882</v>
      </c>
      <c r="C464" s="119">
        <v>1000000000</v>
      </c>
      <c r="D464" s="119">
        <v>516359882</v>
      </c>
      <c r="E464" s="107">
        <f t="shared" ref="E464:E465" si="19">B464-C464-D464</f>
        <v>0</v>
      </c>
    </row>
    <row r="465" spans="1:5">
      <c r="A465" s="307" t="s">
        <v>196</v>
      </c>
      <c r="B465" s="119">
        <v>141299245</v>
      </c>
      <c r="C465" s="119">
        <v>141299245</v>
      </c>
      <c r="D465" s="119">
        <v>0</v>
      </c>
      <c r="E465" s="107">
        <f t="shared" si="19"/>
        <v>0</v>
      </c>
    </row>
    <row r="466" spans="1:5">
      <c r="A466" s="114" t="s">
        <v>31</v>
      </c>
      <c r="B466" s="217">
        <f>SUM(B463:B465)</f>
        <v>1928290288</v>
      </c>
      <c r="C466" s="217">
        <f>SUM(C463:C465)</f>
        <v>1411930406</v>
      </c>
      <c r="D466" s="217">
        <f>SUM(D463:D465)</f>
        <v>516359882</v>
      </c>
      <c r="E466" s="217">
        <f>SUM(E463:E465)</f>
        <v>0</v>
      </c>
    </row>
    <row r="468" spans="1:5">
      <c r="A468" s="361" t="s">
        <v>447</v>
      </c>
      <c r="B468" s="361"/>
      <c r="C468" s="361"/>
      <c r="D468" s="361"/>
    </row>
    <row r="469" spans="1:5" ht="27.6">
      <c r="A469" s="117" t="s">
        <v>0</v>
      </c>
      <c r="B469" s="117" t="s">
        <v>417</v>
      </c>
      <c r="C469" s="117" t="s">
        <v>441</v>
      </c>
      <c r="D469" s="117" t="s">
        <v>3</v>
      </c>
    </row>
    <row r="470" spans="1:5">
      <c r="A470" s="307" t="s">
        <v>702</v>
      </c>
      <c r="B470" s="119">
        <v>328839454</v>
      </c>
      <c r="C470" s="119">
        <v>328839454</v>
      </c>
      <c r="D470" s="107">
        <f>B470-C470</f>
        <v>0</v>
      </c>
    </row>
    <row r="471" spans="1:5">
      <c r="A471" s="114" t="s">
        <v>31</v>
      </c>
      <c r="B471" s="217">
        <f>SUM(B468:B470)</f>
        <v>328839454</v>
      </c>
      <c r="C471" s="217">
        <f>SUM(C470)</f>
        <v>328839454</v>
      </c>
      <c r="D471" s="217">
        <f>SUM(C468:C470)</f>
        <v>328839454</v>
      </c>
    </row>
  </sheetData>
  <mergeCells count="17">
    <mergeCell ref="A371:D371"/>
    <mergeCell ref="A401:D401"/>
    <mergeCell ref="A431:E431"/>
    <mergeCell ref="A461:E461"/>
    <mergeCell ref="A468:D468"/>
    <mergeCell ref="A1:H1"/>
    <mergeCell ref="A32:I32"/>
    <mergeCell ref="A63:I63"/>
    <mergeCell ref="A216:D216"/>
    <mergeCell ref="A248:D248"/>
    <mergeCell ref="A280:D280"/>
    <mergeCell ref="A91:D91"/>
    <mergeCell ref="A153:E153"/>
    <mergeCell ref="A122:D122"/>
    <mergeCell ref="A184:D184"/>
    <mergeCell ref="A312:G312"/>
    <mergeCell ref="A341:E341"/>
  </mergeCells>
  <conditionalFormatting sqref="D93:D119 H314:H338 E343:E368">
    <cfRule type="cellIs" dxfId="30" priority="51" operator="greaterThan">
      <formula>0</formula>
    </cfRule>
    <cfRule type="cellIs" dxfId="29" priority="52" operator="equal">
      <formula>0</formula>
    </cfRule>
  </conditionalFormatting>
  <conditionalFormatting sqref="D124:D150">
    <cfRule type="cellIs" dxfId="28" priority="49" operator="greaterThan">
      <formula>0</formula>
    </cfRule>
    <cfRule type="cellIs" dxfId="27" priority="50" operator="equal">
      <formula>0</formula>
    </cfRule>
  </conditionalFormatting>
  <conditionalFormatting sqref="D186:D213">
    <cfRule type="cellIs" dxfId="26" priority="45" operator="greaterThan">
      <formula>0</formula>
    </cfRule>
    <cfRule type="cellIs" dxfId="25" priority="46" operator="equal">
      <formula>0</formula>
    </cfRule>
  </conditionalFormatting>
  <conditionalFormatting sqref="D218:D245">
    <cfRule type="cellIs" dxfId="24" priority="43" operator="greaterThan">
      <formula>0</formula>
    </cfRule>
    <cfRule type="cellIs" dxfId="23" priority="44" operator="equal">
      <formula>0</formula>
    </cfRule>
  </conditionalFormatting>
  <conditionalFormatting sqref="D250:D277">
    <cfRule type="cellIs" dxfId="22" priority="41" operator="greaterThan">
      <formula>0</formula>
    </cfRule>
    <cfRule type="cellIs" dxfId="21" priority="42" operator="equal">
      <formula>0</formula>
    </cfRule>
  </conditionalFormatting>
  <conditionalFormatting sqref="D282:D309">
    <cfRule type="cellIs" dxfId="20" priority="39" operator="greaterThan">
      <formula>0</formula>
    </cfRule>
    <cfRule type="cellIs" dxfId="19" priority="40" operator="equal">
      <formula>0</formula>
    </cfRule>
  </conditionalFormatting>
  <conditionalFormatting sqref="D373:D398">
    <cfRule type="cellIs" dxfId="18" priority="9" operator="greaterThan">
      <formula>0</formula>
    </cfRule>
    <cfRule type="cellIs" dxfId="17" priority="10" operator="equal">
      <formula>0</formula>
    </cfRule>
  </conditionalFormatting>
  <conditionalFormatting sqref="D403:D428">
    <cfRule type="cellIs" dxfId="16" priority="7" operator="greaterThan">
      <formula>0</formula>
    </cfRule>
    <cfRule type="cellIs" dxfId="15" priority="8" operator="equal">
      <formula>0</formula>
    </cfRule>
  </conditionalFormatting>
  <conditionalFormatting sqref="D470">
    <cfRule type="cellIs" dxfId="14" priority="1" operator="greaterThan">
      <formula>0</formula>
    </cfRule>
    <cfRule type="cellIs" dxfId="13" priority="2" operator="equal">
      <formula>0</formula>
    </cfRule>
  </conditionalFormatting>
  <conditionalFormatting sqref="E155:E181">
    <cfRule type="cellIs" dxfId="12" priority="47" operator="greaterThan">
      <formula>0</formula>
    </cfRule>
    <cfRule type="cellIs" dxfId="11" priority="48" operator="equal">
      <formula>0</formula>
    </cfRule>
  </conditionalFormatting>
  <conditionalFormatting sqref="E433:E458">
    <cfRule type="cellIs" dxfId="10" priority="5" operator="greaterThan">
      <formula>0</formula>
    </cfRule>
    <cfRule type="cellIs" dxfId="9" priority="6" operator="equal">
      <formula>0</formula>
    </cfRule>
  </conditionalFormatting>
  <conditionalFormatting sqref="E463:E465">
    <cfRule type="cellIs" dxfId="8" priority="3" operator="greaterThan">
      <formula>0</formula>
    </cfRule>
    <cfRule type="cellIs" dxfId="7" priority="4" operator="equal">
      <formula>0</formula>
    </cfRule>
  </conditionalFormatting>
  <conditionalFormatting sqref="H3:H29">
    <cfRule type="cellIs" dxfId="6" priority="37" operator="greaterThan">
      <formula>0</formula>
    </cfRule>
    <cfRule type="cellIs" dxfId="5" priority="38" operator="equal">
      <formula>0</formula>
    </cfRule>
  </conditionalFormatting>
  <conditionalFormatting sqref="I34:I60">
    <cfRule type="cellIs" dxfId="4" priority="33" operator="greaterThan">
      <formula>0</formula>
    </cfRule>
    <cfRule type="cellIs" dxfId="3" priority="34" operator="equal">
      <formula>0</formula>
    </cfRule>
  </conditionalFormatting>
  <conditionalFormatting sqref="I65:I88">
    <cfRule type="cellIs" dxfId="2" priority="35" operator="greaterThan">
      <formula>0</formula>
    </cfRule>
    <cfRule type="cellIs" dxfId="1" priority="36" operator="equal">
      <formula>0</formula>
    </cfRule>
  </conditionalFormatting>
  <pageMargins left="0.7" right="0.7" top="0.75" bottom="0.75" header="0.3" footer="0.3"/>
  <legacy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48ECB-68BC-4D3C-9CA4-AB46D192692E}">
  <sheetPr>
    <tabColor rgb="FFFFFF00"/>
  </sheetPr>
  <dimension ref="A1:CF38"/>
  <sheetViews>
    <sheetView workbookViewId="0">
      <pane xSplit="2" ySplit="3" topLeftCell="BI4" activePane="bottomRight" state="frozen"/>
      <selection pane="topRight" activeCell="C1" sqref="C1"/>
      <selection pane="bottomLeft" activeCell="A4" sqref="A4"/>
      <selection pane="bottomRight" activeCell="B14" sqref="B14"/>
    </sheetView>
  </sheetViews>
  <sheetFormatPr baseColWidth="10" defaultColWidth="11.44140625" defaultRowHeight="14.4"/>
  <cols>
    <col min="1" max="1" width="3.33203125" bestFit="1" customWidth="1"/>
    <col min="2" max="2" width="76.88671875" customWidth="1"/>
    <col min="3" max="47" width="15.6640625" customWidth="1"/>
    <col min="48" max="48" width="1.6640625" customWidth="1"/>
    <col min="49" max="62" width="15.6640625" customWidth="1"/>
    <col min="63" max="63" width="16.109375" customWidth="1"/>
    <col min="64" max="75" width="15.6640625" customWidth="1"/>
    <col min="76" max="78" width="1.88671875" customWidth="1"/>
    <col min="79" max="79" width="15.44140625" bestFit="1" customWidth="1"/>
    <col min="80" max="80" width="18.109375" bestFit="1" customWidth="1"/>
    <col min="81" max="81" width="19.33203125" bestFit="1" customWidth="1"/>
    <col min="82" max="83" width="17.6640625" bestFit="1" customWidth="1"/>
    <col min="84" max="84" width="15" bestFit="1" customWidth="1"/>
  </cols>
  <sheetData>
    <row r="1" spans="1:84">
      <c r="C1" s="340">
        <v>2024</v>
      </c>
      <c r="D1" s="340"/>
      <c r="E1" s="340"/>
      <c r="F1" s="340"/>
      <c r="G1" s="340"/>
      <c r="H1" s="340"/>
      <c r="I1" s="340"/>
      <c r="J1" s="340"/>
      <c r="K1" s="340"/>
      <c r="L1" s="340"/>
      <c r="M1" s="340"/>
      <c r="N1" s="340"/>
      <c r="O1" s="340"/>
      <c r="P1" s="340"/>
      <c r="Q1" s="340"/>
      <c r="R1" s="340"/>
      <c r="S1" s="340"/>
      <c r="T1" s="340"/>
      <c r="U1" s="340"/>
      <c r="V1" s="340"/>
      <c r="W1" s="340"/>
      <c r="X1" s="340"/>
      <c r="Y1" s="340"/>
      <c r="Z1" s="340"/>
      <c r="AA1" s="340"/>
      <c r="AB1" s="340"/>
      <c r="AC1" s="340"/>
      <c r="AD1" s="340"/>
      <c r="AE1" s="340"/>
      <c r="AF1" s="340"/>
      <c r="AG1" s="340"/>
      <c r="AH1" s="340"/>
      <c r="AI1" s="340"/>
      <c r="AJ1" s="340"/>
      <c r="AK1" s="340"/>
      <c r="AL1" s="340"/>
      <c r="AM1" s="340"/>
      <c r="AN1" s="340"/>
      <c r="AO1" s="340"/>
      <c r="AP1" s="340"/>
      <c r="AQ1" s="340"/>
      <c r="AR1" s="340"/>
      <c r="AS1" s="340"/>
      <c r="AT1" s="340"/>
      <c r="AU1" s="340"/>
      <c r="AV1" s="250"/>
      <c r="AW1" s="369">
        <v>2025</v>
      </c>
      <c r="AX1" s="370"/>
      <c r="AY1" s="370"/>
      <c r="AZ1" s="370"/>
      <c r="BA1" s="370"/>
      <c r="BB1" s="370"/>
      <c r="BC1" s="370"/>
      <c r="BD1" s="370"/>
      <c r="BE1" s="370"/>
      <c r="BF1" s="370"/>
      <c r="BG1" s="370"/>
      <c r="BH1" s="370"/>
      <c r="BI1" s="370"/>
      <c r="BJ1" s="370"/>
      <c r="BK1" s="370"/>
      <c r="BL1" s="370"/>
      <c r="BM1" s="370"/>
      <c r="BN1" s="370"/>
      <c r="BO1" s="301"/>
      <c r="BP1" s="301"/>
      <c r="BQ1" s="301"/>
      <c r="BR1" s="301"/>
      <c r="BS1" s="301"/>
      <c r="BT1" s="301"/>
      <c r="BU1" s="301"/>
      <c r="BV1" s="301"/>
      <c r="BW1" s="301"/>
    </row>
    <row r="2" spans="1:84">
      <c r="A2" s="347" t="s">
        <v>59</v>
      </c>
      <c r="B2" s="347" t="s">
        <v>32</v>
      </c>
      <c r="C2" s="347" t="s">
        <v>143</v>
      </c>
      <c r="D2" s="347"/>
      <c r="E2" s="347"/>
      <c r="F2" s="347" t="s">
        <v>144</v>
      </c>
      <c r="G2" s="347"/>
      <c r="H2" s="347"/>
      <c r="I2" s="347" t="s">
        <v>145</v>
      </c>
      <c r="J2" s="347"/>
      <c r="K2" s="347"/>
      <c r="L2" s="347" t="s">
        <v>146</v>
      </c>
      <c r="M2" s="347"/>
      <c r="N2" s="347"/>
      <c r="O2" s="347" t="s">
        <v>147</v>
      </c>
      <c r="P2" s="347"/>
      <c r="Q2" s="347"/>
      <c r="R2" s="347" t="s">
        <v>148</v>
      </c>
      <c r="S2" s="347"/>
      <c r="T2" s="347"/>
      <c r="U2" s="347" t="s">
        <v>149</v>
      </c>
      <c r="V2" s="347"/>
      <c r="W2" s="347"/>
      <c r="X2" s="347" t="s">
        <v>150</v>
      </c>
      <c r="Y2" s="347"/>
      <c r="Z2" s="347"/>
      <c r="AA2" s="347" t="s">
        <v>151</v>
      </c>
      <c r="AB2" s="347"/>
      <c r="AC2" s="347"/>
      <c r="AD2" s="347" t="s">
        <v>130</v>
      </c>
      <c r="AE2" s="347"/>
      <c r="AF2" s="347"/>
      <c r="AG2" s="344" t="s">
        <v>152</v>
      </c>
      <c r="AH2" s="345"/>
      <c r="AI2" s="346"/>
      <c r="AJ2" s="344" t="s">
        <v>135</v>
      </c>
      <c r="AK2" s="345"/>
      <c r="AL2" s="346"/>
      <c r="AM2" s="344" t="s">
        <v>153</v>
      </c>
      <c r="AN2" s="345"/>
      <c r="AO2" s="346"/>
      <c r="AP2" s="344" t="s">
        <v>154</v>
      </c>
      <c r="AQ2" s="345"/>
      <c r="AR2" s="346"/>
      <c r="AS2" s="344" t="s">
        <v>155</v>
      </c>
      <c r="AT2" s="345"/>
      <c r="AU2" s="346"/>
      <c r="AV2" s="245"/>
      <c r="AW2" s="344" t="s">
        <v>448</v>
      </c>
      <c r="AX2" s="345"/>
      <c r="AY2" s="346"/>
      <c r="AZ2" s="344" t="s">
        <v>449</v>
      </c>
      <c r="BA2" s="345"/>
      <c r="BB2" s="346"/>
      <c r="BC2" s="344" t="s">
        <v>450</v>
      </c>
      <c r="BD2" s="345"/>
      <c r="BE2" s="346"/>
      <c r="BF2" s="344" t="s">
        <v>451</v>
      </c>
      <c r="BG2" s="345"/>
      <c r="BH2" s="346"/>
      <c r="BI2" s="344" t="s">
        <v>452</v>
      </c>
      <c r="BJ2" s="345"/>
      <c r="BK2" s="346"/>
      <c r="BL2" s="344" t="s">
        <v>162</v>
      </c>
      <c r="BM2" s="345"/>
      <c r="BN2" s="346"/>
      <c r="BO2" s="344" t="s">
        <v>453</v>
      </c>
      <c r="BP2" s="345"/>
      <c r="BQ2" s="346"/>
      <c r="BR2" s="344" t="s">
        <v>453</v>
      </c>
      <c r="BS2" s="345"/>
      <c r="BT2" s="346"/>
      <c r="BU2" s="344" t="s">
        <v>453</v>
      </c>
      <c r="BV2" s="345"/>
      <c r="BW2" s="346"/>
      <c r="CA2" s="344" t="s">
        <v>454</v>
      </c>
      <c r="CB2" s="345"/>
      <c r="CC2" s="346"/>
    </row>
    <row r="3" spans="1:84">
      <c r="A3" s="347"/>
      <c r="B3" s="347"/>
      <c r="C3" s="163" t="s">
        <v>200</v>
      </c>
      <c r="D3" s="163" t="s">
        <v>201</v>
      </c>
      <c r="E3" s="164" t="s">
        <v>3</v>
      </c>
      <c r="F3" s="163" t="s">
        <v>200</v>
      </c>
      <c r="G3" s="163" t="s">
        <v>201</v>
      </c>
      <c r="H3" s="164" t="s">
        <v>3</v>
      </c>
      <c r="I3" s="163" t="s">
        <v>200</v>
      </c>
      <c r="J3" s="163" t="s">
        <v>201</v>
      </c>
      <c r="K3" s="164" t="s">
        <v>3</v>
      </c>
      <c r="L3" s="163" t="s">
        <v>200</v>
      </c>
      <c r="M3" s="163" t="s">
        <v>201</v>
      </c>
      <c r="N3" s="164" t="s">
        <v>3</v>
      </c>
      <c r="O3" s="163" t="s">
        <v>200</v>
      </c>
      <c r="P3" s="163" t="s">
        <v>201</v>
      </c>
      <c r="Q3" s="164" t="s">
        <v>3</v>
      </c>
      <c r="R3" s="163" t="s">
        <v>200</v>
      </c>
      <c r="S3" s="163" t="s">
        <v>201</v>
      </c>
      <c r="T3" s="164" t="s">
        <v>3</v>
      </c>
      <c r="U3" s="163" t="s">
        <v>200</v>
      </c>
      <c r="V3" s="163" t="s">
        <v>201</v>
      </c>
      <c r="W3" s="164" t="s">
        <v>3</v>
      </c>
      <c r="X3" s="163" t="s">
        <v>200</v>
      </c>
      <c r="Y3" s="163" t="s">
        <v>201</v>
      </c>
      <c r="Z3" s="164" t="s">
        <v>3</v>
      </c>
      <c r="AA3" s="163" t="s">
        <v>200</v>
      </c>
      <c r="AB3" s="163" t="s">
        <v>201</v>
      </c>
      <c r="AC3" s="164" t="s">
        <v>3</v>
      </c>
      <c r="AD3" s="163" t="s">
        <v>200</v>
      </c>
      <c r="AE3" s="163" t="s">
        <v>201</v>
      </c>
      <c r="AF3" s="164" t="s">
        <v>3</v>
      </c>
      <c r="AG3" s="163" t="s">
        <v>200</v>
      </c>
      <c r="AH3" s="163" t="s">
        <v>201</v>
      </c>
      <c r="AI3" s="164" t="s">
        <v>3</v>
      </c>
      <c r="AJ3" s="163" t="s">
        <v>200</v>
      </c>
      <c r="AK3" s="163" t="s">
        <v>201</v>
      </c>
      <c r="AL3" s="164" t="s">
        <v>3</v>
      </c>
      <c r="AM3" s="163" t="s">
        <v>200</v>
      </c>
      <c r="AN3" s="163" t="s">
        <v>201</v>
      </c>
      <c r="AO3" s="164" t="s">
        <v>3</v>
      </c>
      <c r="AP3" s="163" t="s">
        <v>200</v>
      </c>
      <c r="AQ3" s="163" t="s">
        <v>201</v>
      </c>
      <c r="AR3" s="164" t="s">
        <v>3</v>
      </c>
      <c r="AS3" s="163" t="s">
        <v>200</v>
      </c>
      <c r="AT3" s="163" t="s">
        <v>201</v>
      </c>
      <c r="AU3" s="164" t="s">
        <v>3</v>
      </c>
      <c r="AV3" s="164"/>
      <c r="AW3" s="163" t="s">
        <v>200</v>
      </c>
      <c r="AX3" s="163" t="s">
        <v>201</v>
      </c>
      <c r="AY3" s="164" t="s">
        <v>3</v>
      </c>
      <c r="AZ3" s="163" t="s">
        <v>200</v>
      </c>
      <c r="BA3" s="163" t="s">
        <v>201</v>
      </c>
      <c r="BB3" s="164" t="s">
        <v>3</v>
      </c>
      <c r="BC3" s="163" t="s">
        <v>200</v>
      </c>
      <c r="BD3" s="163" t="s">
        <v>201</v>
      </c>
      <c r="BE3" s="164" t="s">
        <v>3</v>
      </c>
      <c r="BF3" s="163" t="s">
        <v>200</v>
      </c>
      <c r="BG3" s="163" t="s">
        <v>201</v>
      </c>
      <c r="BH3" s="164" t="s">
        <v>3</v>
      </c>
      <c r="BI3" s="163" t="s">
        <v>200</v>
      </c>
      <c r="BJ3" s="163" t="s">
        <v>201</v>
      </c>
      <c r="BK3" s="164" t="s">
        <v>3</v>
      </c>
      <c r="BL3" s="163" t="s">
        <v>200</v>
      </c>
      <c r="BM3" s="163" t="s">
        <v>201</v>
      </c>
      <c r="BN3" s="164" t="s">
        <v>3</v>
      </c>
      <c r="BO3" s="163" t="s">
        <v>200</v>
      </c>
      <c r="BP3" s="163" t="s">
        <v>201</v>
      </c>
      <c r="BQ3" s="164" t="s">
        <v>3</v>
      </c>
      <c r="BR3" s="163" t="s">
        <v>200</v>
      </c>
      <c r="BS3" s="163" t="s">
        <v>201</v>
      </c>
      <c r="BT3" s="164" t="s">
        <v>3</v>
      </c>
      <c r="BU3" s="163" t="s">
        <v>200</v>
      </c>
      <c r="BV3" s="163" t="s">
        <v>201</v>
      </c>
      <c r="BW3" s="164" t="s">
        <v>3</v>
      </c>
      <c r="CA3" s="164" t="s">
        <v>202</v>
      </c>
      <c r="CB3" s="164" t="s">
        <v>203</v>
      </c>
      <c r="CC3" s="164" t="s">
        <v>204</v>
      </c>
      <c r="CD3" s="367">
        <v>2025</v>
      </c>
      <c r="CE3" s="368"/>
      <c r="CF3" s="368"/>
    </row>
    <row r="4" spans="1:84">
      <c r="A4" s="160">
        <v>1</v>
      </c>
      <c r="B4" s="160" t="s">
        <v>132</v>
      </c>
      <c r="C4" s="161">
        <v>48582537056</v>
      </c>
      <c r="D4" s="161">
        <v>48582537056</v>
      </c>
      <c r="E4" s="162">
        <f t="shared" ref="E4:E35" si="0">C4-D4</f>
        <v>0</v>
      </c>
      <c r="F4" s="161">
        <v>105544146989</v>
      </c>
      <c r="G4" s="161">
        <v>105544146989</v>
      </c>
      <c r="H4" s="162">
        <f t="shared" ref="H4:H35" si="1">F4-G4</f>
        <v>0</v>
      </c>
      <c r="I4" s="161">
        <v>63326488193</v>
      </c>
      <c r="J4" s="161">
        <v>63326488193</v>
      </c>
      <c r="K4" s="162">
        <f t="shared" ref="K4:K35" si="2">I4-J4</f>
        <v>0</v>
      </c>
      <c r="L4" s="161">
        <v>65175285344</v>
      </c>
      <c r="M4" s="161">
        <v>65175285344</v>
      </c>
      <c r="N4" s="162">
        <f t="shared" ref="N4:N35" si="3">L4-M4</f>
        <v>0</v>
      </c>
      <c r="O4" s="161">
        <v>117022960263</v>
      </c>
      <c r="P4" s="161">
        <v>117022960263</v>
      </c>
      <c r="Q4" s="162">
        <f t="shared" ref="Q4:Q35" si="4">O4-P4</f>
        <v>0</v>
      </c>
      <c r="R4" s="161">
        <v>70213776158</v>
      </c>
      <c r="S4" s="161">
        <v>70213776158</v>
      </c>
      <c r="T4" s="162">
        <f t="shared" ref="T4:T35" si="5">R4-S4</f>
        <v>0</v>
      </c>
      <c r="U4" s="161">
        <v>77876585353</v>
      </c>
      <c r="V4" s="161">
        <v>77876585353</v>
      </c>
      <c r="W4" s="162">
        <f t="shared" ref="W4:W35" si="6">U4-V4</f>
        <v>0</v>
      </c>
      <c r="X4" s="161">
        <v>132556660887</v>
      </c>
      <c r="Y4" s="161">
        <v>132556660887</v>
      </c>
      <c r="Z4" s="162">
        <f t="shared" ref="Z4:Z35" si="7">X4-Y4</f>
        <v>0</v>
      </c>
      <c r="AA4" s="161">
        <v>0</v>
      </c>
      <c r="AB4" s="161">
        <v>0</v>
      </c>
      <c r="AC4" s="162">
        <f t="shared" ref="AC4:AC35" si="8">AA4-AB4</f>
        <v>0</v>
      </c>
      <c r="AD4" s="161">
        <v>79533996532</v>
      </c>
      <c r="AE4" s="161">
        <v>79533996532</v>
      </c>
      <c r="AF4" s="162">
        <f t="shared" ref="AF4:AF35" si="9">AD4-AE4</f>
        <v>0</v>
      </c>
      <c r="AG4" s="161">
        <v>0</v>
      </c>
      <c r="AH4" s="161">
        <v>0</v>
      </c>
      <c r="AI4" s="162">
        <f t="shared" ref="AI4:AI35" si="10">AG4-AH4</f>
        <v>0</v>
      </c>
      <c r="AJ4" s="161">
        <v>62863043162</v>
      </c>
      <c r="AK4" s="161">
        <v>62863043162</v>
      </c>
      <c r="AL4" s="162">
        <f t="shared" ref="AL4:AL35" si="11">AJ4-AK4</f>
        <v>0</v>
      </c>
      <c r="AM4" s="161">
        <v>32898272323</v>
      </c>
      <c r="AN4" s="161">
        <v>32898272323</v>
      </c>
      <c r="AO4" s="162">
        <f t="shared" ref="AO4:AO35" si="12">AM4-AN4</f>
        <v>0</v>
      </c>
      <c r="AP4" s="161">
        <v>0</v>
      </c>
      <c r="AQ4" s="161">
        <v>0</v>
      </c>
      <c r="AR4" s="162">
        <f t="shared" ref="AR4:AR35" si="13">AP4-AQ4</f>
        <v>0</v>
      </c>
      <c r="AS4" s="161">
        <v>2408065208</v>
      </c>
      <c r="AT4" s="161">
        <v>2408065208</v>
      </c>
      <c r="AU4" s="162">
        <f t="shared" ref="AU4:AU35" si="14">AS4-AT4</f>
        <v>0</v>
      </c>
      <c r="AV4" s="162"/>
      <c r="AW4" s="161">
        <v>216620713795</v>
      </c>
      <c r="AX4" s="161">
        <v>216620713795</v>
      </c>
      <c r="AY4" s="162">
        <f t="shared" ref="AY4:AY35" si="15">AW4-AX4</f>
        <v>0</v>
      </c>
      <c r="AZ4" s="162">
        <v>125963525663</v>
      </c>
      <c r="BA4" s="162">
        <v>125963525663</v>
      </c>
      <c r="BB4" s="130">
        <f>AZ4-BA4</f>
        <v>0</v>
      </c>
      <c r="BC4" s="162">
        <v>75578115398</v>
      </c>
      <c r="BD4" s="162">
        <v>75578115398</v>
      </c>
      <c r="BE4" s="162">
        <f>BC4-BD4</f>
        <v>0</v>
      </c>
      <c r="BF4" s="162">
        <v>27323289024</v>
      </c>
      <c r="BG4" s="162">
        <v>27323289024</v>
      </c>
      <c r="BH4" s="130">
        <f>BF4-BG4</f>
        <v>0</v>
      </c>
      <c r="BI4" s="162">
        <v>114432465043</v>
      </c>
      <c r="BJ4" s="162">
        <f>44851073000+51000000000</f>
        <v>95851073000</v>
      </c>
      <c r="BK4" s="130">
        <f t="shared" ref="BK4:BK15" si="16">BI4-BJ4</f>
        <v>18581392043</v>
      </c>
      <c r="BL4" s="162">
        <v>68659479026</v>
      </c>
      <c r="BM4" s="162">
        <v>68659479026</v>
      </c>
      <c r="BN4" s="130">
        <f>BL4-BM4</f>
        <v>0</v>
      </c>
      <c r="BO4" s="130">
        <v>30537706060</v>
      </c>
      <c r="BP4" s="130">
        <v>30537706060</v>
      </c>
      <c r="BQ4" s="130">
        <f>BO4-BP4</f>
        <v>0</v>
      </c>
      <c r="BR4" s="130">
        <v>0</v>
      </c>
      <c r="BS4" s="130">
        <v>0</v>
      </c>
      <c r="BT4" s="130">
        <f>BR4-BS4</f>
        <v>0</v>
      </c>
      <c r="BU4" s="130">
        <v>0</v>
      </c>
      <c r="BV4" s="130">
        <v>0</v>
      </c>
      <c r="BW4" s="130">
        <f>BU4-BV4</f>
        <v>0</v>
      </c>
      <c r="CA4" s="161">
        <f>C4+F4+I4+L4+O4+R4+U4+X4+AA4+AD4+AG4+AJ4+AM4+AP4+AS4+AW4+AZ4+BC4+BF4+BI4+BL4+BO4</f>
        <v>1517117111477</v>
      </c>
      <c r="CB4" s="161">
        <f>D4+G4+J4+M4+P4+S4+V4+Y4+AB4+AE4+AH4+AK4+AN4+AQ4+AT4+AX4+BA4+BD4+BG4+BJ4+BM4+BP4</f>
        <v>1498535719434</v>
      </c>
      <c r="CC4" s="161">
        <f>E4+H4+K4+N4+Q4+T4+W4+Z4+AC4+AF4+AI4+AL4+AO4+AR4+AU4+AY4+BB4+BE4+BH4+BK4+BN4+BQ4</f>
        <v>18581392043</v>
      </c>
      <c r="CD4" s="129">
        <f>AW4+AZ4+BC4+BF4+BI4+BL4+BO4+BR4+BU4</f>
        <v>659115294009</v>
      </c>
      <c r="CE4" s="129">
        <f t="shared" ref="CE4:CF4" si="17">AX4+BA4+BD4+BG4+BJ4+BM4+BP4+BS4+BV4</f>
        <v>640533901966</v>
      </c>
      <c r="CF4" s="129">
        <f t="shared" si="17"/>
        <v>18581392043</v>
      </c>
    </row>
    <row r="5" spans="1:84">
      <c r="A5" s="160">
        <v>2</v>
      </c>
      <c r="B5" s="160" t="s">
        <v>34</v>
      </c>
      <c r="C5" s="161">
        <v>53513614476</v>
      </c>
      <c r="D5" s="161">
        <v>53513614476</v>
      </c>
      <c r="E5" s="162">
        <f t="shared" si="0"/>
        <v>0</v>
      </c>
      <c r="F5" s="161">
        <v>76838340914</v>
      </c>
      <c r="G5" s="161">
        <v>76838340914</v>
      </c>
      <c r="H5" s="162">
        <f t="shared" si="1"/>
        <v>0</v>
      </c>
      <c r="I5" s="161">
        <v>46103004548</v>
      </c>
      <c r="J5" s="161">
        <v>46103004548</v>
      </c>
      <c r="K5" s="162">
        <f t="shared" si="2"/>
        <v>0</v>
      </c>
      <c r="L5" s="161">
        <v>42111672399</v>
      </c>
      <c r="M5" s="161">
        <v>42111672399</v>
      </c>
      <c r="N5" s="162">
        <f t="shared" si="3"/>
        <v>0</v>
      </c>
      <c r="O5" s="161">
        <v>82526508931</v>
      </c>
      <c r="P5" s="161">
        <v>82526508931</v>
      </c>
      <c r="Q5" s="162">
        <f t="shared" si="4"/>
        <v>0</v>
      </c>
      <c r="R5" s="161">
        <v>49515905358</v>
      </c>
      <c r="S5" s="161">
        <v>49515905358</v>
      </c>
      <c r="T5" s="162">
        <f t="shared" si="5"/>
        <v>0</v>
      </c>
      <c r="U5" s="161">
        <v>39259956667</v>
      </c>
      <c r="V5" s="161">
        <v>39259956667</v>
      </c>
      <c r="W5" s="162">
        <f t="shared" si="6"/>
        <v>0</v>
      </c>
      <c r="X5" s="161">
        <v>85651185478</v>
      </c>
      <c r="Y5" s="161">
        <v>85651185478</v>
      </c>
      <c r="Z5" s="162">
        <f t="shared" si="7"/>
        <v>0</v>
      </c>
      <c r="AA5" s="161">
        <v>0</v>
      </c>
      <c r="AB5" s="161">
        <v>0</v>
      </c>
      <c r="AC5" s="162">
        <f t="shared" si="8"/>
        <v>0</v>
      </c>
      <c r="AD5" s="161">
        <v>51390711287</v>
      </c>
      <c r="AE5" s="161">
        <v>51390711287</v>
      </c>
      <c r="AF5" s="162">
        <f t="shared" si="9"/>
        <v>0</v>
      </c>
      <c r="AG5" s="161">
        <v>0</v>
      </c>
      <c r="AH5" s="161">
        <v>0</v>
      </c>
      <c r="AI5" s="162">
        <f t="shared" si="10"/>
        <v>0</v>
      </c>
      <c r="AJ5" s="161">
        <v>47707235812</v>
      </c>
      <c r="AK5" s="161">
        <v>47707235812</v>
      </c>
      <c r="AL5" s="162">
        <f t="shared" si="11"/>
        <v>0</v>
      </c>
      <c r="AM5" s="161">
        <v>51317683142</v>
      </c>
      <c r="AN5" s="161">
        <v>51317683142</v>
      </c>
      <c r="AO5" s="162">
        <f t="shared" si="12"/>
        <v>0</v>
      </c>
      <c r="AP5" s="161">
        <v>0</v>
      </c>
      <c r="AQ5" s="161">
        <v>0</v>
      </c>
      <c r="AR5" s="162">
        <f t="shared" si="13"/>
        <v>0</v>
      </c>
      <c r="AS5" s="161">
        <v>1381904415</v>
      </c>
      <c r="AT5" s="161">
        <v>1381904415</v>
      </c>
      <c r="AU5" s="162">
        <f t="shared" si="14"/>
        <v>0</v>
      </c>
      <c r="AV5" s="162"/>
      <c r="AW5" s="161">
        <v>96791346265</v>
      </c>
      <c r="AX5" s="161">
        <v>96791346265</v>
      </c>
      <c r="AY5" s="162">
        <f t="shared" si="15"/>
        <v>0</v>
      </c>
      <c r="AZ5" s="162">
        <v>74745466911</v>
      </c>
      <c r="BA5" s="162">
        <v>74745466911</v>
      </c>
      <c r="BB5" s="130">
        <f t="shared" ref="BB5:BB35" si="18">AZ5-BA5</f>
        <v>0</v>
      </c>
      <c r="BC5" s="162">
        <v>44847280147</v>
      </c>
      <c r="BD5" s="162">
        <v>44847280147</v>
      </c>
      <c r="BE5" s="162">
        <f t="shared" ref="BE5:BE35" si="19">BC5-BD5</f>
        <v>0</v>
      </c>
      <c r="BF5" s="162">
        <v>0</v>
      </c>
      <c r="BG5" s="162">
        <v>0</v>
      </c>
      <c r="BH5" s="130">
        <f t="shared" ref="BH5:BH35" si="20">BF5-BG5</f>
        <v>0</v>
      </c>
      <c r="BI5" s="162">
        <v>12960352528</v>
      </c>
      <c r="BJ5" s="162">
        <v>12960352528</v>
      </c>
      <c r="BK5" s="130">
        <f t="shared" si="16"/>
        <v>0</v>
      </c>
      <c r="BL5" s="162">
        <v>26510619917</v>
      </c>
      <c r="BM5" s="162">
        <v>26510619917</v>
      </c>
      <c r="BN5" s="130">
        <f t="shared" ref="BN5:BN35" si="21">BL5-BM5</f>
        <v>0</v>
      </c>
      <c r="BO5" s="130">
        <v>29375887063</v>
      </c>
      <c r="BP5" s="130">
        <v>29375887063</v>
      </c>
      <c r="BQ5" s="130">
        <f t="shared" ref="BQ5:BQ35" si="22">BO5-BP5</f>
        <v>0</v>
      </c>
      <c r="BR5" s="130">
        <v>0</v>
      </c>
      <c r="BS5" s="130">
        <v>0</v>
      </c>
      <c r="BT5" s="130">
        <f t="shared" ref="BT5:BT35" si="23">BR5-BS5</f>
        <v>0</v>
      </c>
      <c r="BU5" s="130">
        <v>0</v>
      </c>
      <c r="BV5" s="130">
        <v>0</v>
      </c>
      <c r="BW5" s="130">
        <f t="shared" ref="BW5:BW35" si="24">BU5-BV5</f>
        <v>0</v>
      </c>
      <c r="CA5" s="161">
        <f t="shared" ref="CA5:CA10" si="25">C5+F5+I5+L5+O5+R5+U5+X5+AA5+AD5+AG5+AJ5+AM5+AP5+AS5+AW5+AZ5+BC5+BF5+BI5+BL5+BO5</f>
        <v>912548676258</v>
      </c>
      <c r="CB5" s="161">
        <f t="shared" ref="CB5:CB10" si="26">D5+G5+J5+M5+P5+S5+V5+Y5+AB5+AE5+AH5+AK5+AN5+AQ5+AT5+AX5+BA5+BD5+BG5+BJ5+BM5+BP5</f>
        <v>912548676258</v>
      </c>
      <c r="CC5" s="161">
        <f t="shared" ref="CC5:CC10" si="27">E5+H5+K5+N5+Q5+T5+W5+Z5+AC5+AF5+AI5+AL5+AO5+AR5+AU5+AY5+BB5+BE5+BH5+BK5+BN5+BQ5</f>
        <v>0</v>
      </c>
      <c r="CD5" s="129">
        <f t="shared" ref="CD5:CD35" si="28">AW5+AZ5+BC5+BF5+BI5+BL5+BO5+BR5+BU5</f>
        <v>285230952831</v>
      </c>
      <c r="CE5" s="129">
        <f t="shared" ref="CE5:CE35" si="29">AX5+BA5+BD5+BG5+BJ5+BM5+BP5+BS5+BV5</f>
        <v>285230952831</v>
      </c>
      <c r="CF5" s="129">
        <f t="shared" ref="CF5:CF35" si="30">AY5+BB5+BE5+BH5+BK5+BN5+BQ5+BT5+BW5</f>
        <v>0</v>
      </c>
    </row>
    <row r="6" spans="1:84">
      <c r="A6" s="160">
        <v>3</v>
      </c>
      <c r="B6" s="160" t="s">
        <v>169</v>
      </c>
      <c r="C6" s="161">
        <v>57720437510</v>
      </c>
      <c r="D6" s="161">
        <v>57720437510</v>
      </c>
      <c r="E6" s="162">
        <f t="shared" si="0"/>
        <v>0</v>
      </c>
      <c r="F6" s="161">
        <v>42955230996</v>
      </c>
      <c r="G6" s="161">
        <v>42955230996</v>
      </c>
      <c r="H6" s="162">
        <f t="shared" si="1"/>
        <v>0</v>
      </c>
      <c r="I6" s="161">
        <v>25773138598</v>
      </c>
      <c r="J6" s="161">
        <v>25773138598</v>
      </c>
      <c r="K6" s="162">
        <f t="shared" si="2"/>
        <v>0</v>
      </c>
      <c r="L6" s="161">
        <v>17425750081</v>
      </c>
      <c r="M6" s="161">
        <v>17425750081</v>
      </c>
      <c r="N6" s="162">
        <f t="shared" si="3"/>
        <v>0</v>
      </c>
      <c r="O6" s="161">
        <v>43077059838</v>
      </c>
      <c r="P6" s="161">
        <v>43077059838</v>
      </c>
      <c r="Q6" s="162">
        <f t="shared" si="4"/>
        <v>0</v>
      </c>
      <c r="R6" s="161">
        <v>25846235903</v>
      </c>
      <c r="S6" s="161">
        <v>25846235903</v>
      </c>
      <c r="T6" s="162">
        <f t="shared" si="5"/>
        <v>0</v>
      </c>
      <c r="U6" s="161">
        <v>26066086789</v>
      </c>
      <c r="V6" s="161">
        <v>26066086789</v>
      </c>
      <c r="W6" s="162">
        <f t="shared" si="6"/>
        <v>0</v>
      </c>
      <c r="X6" s="161">
        <v>47494691265</v>
      </c>
      <c r="Y6" s="161">
        <v>47494691265</v>
      </c>
      <c r="Z6" s="162">
        <f t="shared" si="7"/>
        <v>0</v>
      </c>
      <c r="AA6" s="161">
        <v>0</v>
      </c>
      <c r="AB6" s="161">
        <v>0</v>
      </c>
      <c r="AC6" s="162">
        <f t="shared" si="8"/>
        <v>0</v>
      </c>
      <c r="AD6" s="161">
        <v>28496814759</v>
      </c>
      <c r="AE6" s="161">
        <v>28496814759</v>
      </c>
      <c r="AF6" s="162">
        <f t="shared" si="9"/>
        <v>0</v>
      </c>
      <c r="AG6" s="161">
        <v>0</v>
      </c>
      <c r="AH6" s="161">
        <v>0</v>
      </c>
      <c r="AI6" s="162">
        <f t="shared" si="10"/>
        <v>0</v>
      </c>
      <c r="AJ6" s="161">
        <v>18091728696</v>
      </c>
      <c r="AK6" s="161">
        <v>18091728696</v>
      </c>
      <c r="AL6" s="162">
        <f t="shared" si="11"/>
        <v>0</v>
      </c>
      <c r="AM6" s="161">
        <v>4917239616</v>
      </c>
      <c r="AN6" s="161">
        <v>4917239616</v>
      </c>
      <c r="AO6" s="162">
        <f t="shared" si="12"/>
        <v>0</v>
      </c>
      <c r="AP6" s="161">
        <v>0</v>
      </c>
      <c r="AQ6" s="161">
        <v>0</v>
      </c>
      <c r="AR6" s="162">
        <f t="shared" si="13"/>
        <v>0</v>
      </c>
      <c r="AS6" s="161">
        <v>1949989685</v>
      </c>
      <c r="AT6" s="161">
        <v>1949989685</v>
      </c>
      <c r="AU6" s="162">
        <f t="shared" si="14"/>
        <v>0</v>
      </c>
      <c r="AV6" s="162"/>
      <c r="AW6" s="161">
        <v>76958069232</v>
      </c>
      <c r="AX6" s="161">
        <v>76958069232</v>
      </c>
      <c r="AY6" s="162">
        <f t="shared" si="15"/>
        <v>0</v>
      </c>
      <c r="AZ6" s="162">
        <v>41912649267</v>
      </c>
      <c r="BA6" s="162">
        <v>41912649267</v>
      </c>
      <c r="BB6" s="130">
        <f t="shared" si="18"/>
        <v>0</v>
      </c>
      <c r="BC6" s="162">
        <v>25147589560</v>
      </c>
      <c r="BD6" s="162">
        <v>25147589560</v>
      </c>
      <c r="BE6" s="162">
        <f t="shared" si="19"/>
        <v>0</v>
      </c>
      <c r="BF6" s="162">
        <v>15635829822</v>
      </c>
      <c r="BG6" s="162">
        <v>15635829822</v>
      </c>
      <c r="BH6" s="130">
        <f t="shared" si="20"/>
        <v>0</v>
      </c>
      <c r="BI6" s="162">
        <v>41348034325</v>
      </c>
      <c r="BJ6" s="162">
        <v>41348034325</v>
      </c>
      <c r="BK6" s="130">
        <f t="shared" si="16"/>
        <v>0</v>
      </c>
      <c r="BL6" s="162">
        <v>16659270472.5</v>
      </c>
      <c r="BM6" s="162">
        <v>16659270472.5</v>
      </c>
      <c r="BN6" s="130">
        <f t="shared" si="21"/>
        <v>0</v>
      </c>
      <c r="BO6" s="130">
        <v>0</v>
      </c>
      <c r="BP6" s="130">
        <v>0</v>
      </c>
      <c r="BQ6" s="130">
        <f t="shared" si="22"/>
        <v>0</v>
      </c>
      <c r="BR6" s="130">
        <v>0</v>
      </c>
      <c r="BS6" s="130">
        <v>0</v>
      </c>
      <c r="BT6" s="130">
        <f t="shared" si="23"/>
        <v>0</v>
      </c>
      <c r="BU6" s="130">
        <v>0</v>
      </c>
      <c r="BV6" s="130">
        <v>0</v>
      </c>
      <c r="BW6" s="130">
        <f t="shared" si="24"/>
        <v>0</v>
      </c>
      <c r="CA6" s="161">
        <f t="shared" si="25"/>
        <v>557475846414.5</v>
      </c>
      <c r="CB6" s="161">
        <f t="shared" si="26"/>
        <v>557475846414.5</v>
      </c>
      <c r="CC6" s="161">
        <f t="shared" si="27"/>
        <v>0</v>
      </c>
      <c r="CD6" s="129">
        <f t="shared" si="28"/>
        <v>217661442678.5</v>
      </c>
      <c r="CE6" s="129">
        <f t="shared" si="29"/>
        <v>217661442678.5</v>
      </c>
      <c r="CF6" s="129">
        <f t="shared" si="30"/>
        <v>0</v>
      </c>
    </row>
    <row r="7" spans="1:84">
      <c r="A7" s="160">
        <v>4</v>
      </c>
      <c r="B7" s="160" t="s">
        <v>170</v>
      </c>
      <c r="C7" s="161">
        <v>36663546584</v>
      </c>
      <c r="D7" s="161">
        <v>36663546584</v>
      </c>
      <c r="E7" s="162">
        <f t="shared" si="0"/>
        <v>0</v>
      </c>
      <c r="F7" s="161">
        <v>40450502702</v>
      </c>
      <c r="G7" s="161">
        <v>40450502702</v>
      </c>
      <c r="H7" s="162">
        <f t="shared" si="1"/>
        <v>0</v>
      </c>
      <c r="I7" s="161">
        <v>24270301621</v>
      </c>
      <c r="J7" s="161">
        <v>24270301621</v>
      </c>
      <c r="K7" s="162">
        <f t="shared" si="2"/>
        <v>0</v>
      </c>
      <c r="L7" s="161">
        <v>18605465032</v>
      </c>
      <c r="M7" s="161">
        <v>18605465032</v>
      </c>
      <c r="N7" s="162">
        <f t="shared" si="3"/>
        <v>0</v>
      </c>
      <c r="O7" s="161">
        <v>41663134678</v>
      </c>
      <c r="P7" s="161">
        <v>41663134678</v>
      </c>
      <c r="Q7" s="162">
        <f t="shared" si="4"/>
        <v>0</v>
      </c>
      <c r="R7" s="161">
        <v>24997880807</v>
      </c>
      <c r="S7" s="161">
        <v>24997880807</v>
      </c>
      <c r="T7" s="162">
        <f t="shared" si="5"/>
        <v>0</v>
      </c>
      <c r="U7" s="161">
        <v>19026101100</v>
      </c>
      <c r="V7" s="161">
        <v>19026101100</v>
      </c>
      <c r="W7" s="162">
        <f t="shared" si="6"/>
        <v>0</v>
      </c>
      <c r="X7" s="161">
        <v>42843558293</v>
      </c>
      <c r="Y7" s="161">
        <v>42843558293</v>
      </c>
      <c r="Z7" s="162">
        <f t="shared" si="7"/>
        <v>0</v>
      </c>
      <c r="AA7" s="161">
        <v>0</v>
      </c>
      <c r="AB7" s="161">
        <v>0</v>
      </c>
      <c r="AC7" s="162">
        <f t="shared" si="8"/>
        <v>0</v>
      </c>
      <c r="AD7" s="161">
        <v>25706134976</v>
      </c>
      <c r="AE7" s="161">
        <v>25706134976</v>
      </c>
      <c r="AF7" s="162">
        <f t="shared" si="9"/>
        <v>0</v>
      </c>
      <c r="AG7" s="161">
        <v>0</v>
      </c>
      <c r="AH7" s="161">
        <v>0</v>
      </c>
      <c r="AI7" s="162">
        <f t="shared" si="10"/>
        <v>0</v>
      </c>
      <c r="AJ7" s="161">
        <v>18131292291</v>
      </c>
      <c r="AK7" s="161">
        <v>18131292291</v>
      </c>
      <c r="AL7" s="162">
        <f t="shared" si="11"/>
        <v>0</v>
      </c>
      <c r="AM7" s="161">
        <v>6190357319</v>
      </c>
      <c r="AN7" s="161">
        <v>6190357319</v>
      </c>
      <c r="AO7" s="162">
        <f t="shared" si="12"/>
        <v>0</v>
      </c>
      <c r="AP7" s="161">
        <v>0</v>
      </c>
      <c r="AQ7" s="161">
        <v>0</v>
      </c>
      <c r="AR7" s="162">
        <f t="shared" si="13"/>
        <v>0</v>
      </c>
      <c r="AS7" s="161">
        <v>1570941417</v>
      </c>
      <c r="AT7" s="161">
        <v>1570941417</v>
      </c>
      <c r="AU7" s="162">
        <f t="shared" si="14"/>
        <v>0</v>
      </c>
      <c r="AV7" s="162"/>
      <c r="AW7" s="161">
        <v>66913558205</v>
      </c>
      <c r="AX7" s="161">
        <v>66913558205</v>
      </c>
      <c r="AY7" s="162">
        <f t="shared" si="15"/>
        <v>0</v>
      </c>
      <c r="AZ7" s="162">
        <v>37337428471</v>
      </c>
      <c r="BA7" s="162">
        <v>37337428471</v>
      </c>
      <c r="BB7" s="130">
        <f t="shared" si="18"/>
        <v>0</v>
      </c>
      <c r="BC7" s="162">
        <v>22402457082</v>
      </c>
      <c r="BD7" s="162">
        <v>22402457082</v>
      </c>
      <c r="BE7" s="162">
        <f t="shared" si="19"/>
        <v>0</v>
      </c>
      <c r="BF7" s="162">
        <v>21809843999</v>
      </c>
      <c r="BG7" s="162">
        <v>21809843999</v>
      </c>
      <c r="BH7" s="130">
        <f t="shared" si="20"/>
        <v>0</v>
      </c>
      <c r="BI7" s="162">
        <v>40774864776</v>
      </c>
      <c r="BJ7" s="162">
        <v>40774864776</v>
      </c>
      <c r="BK7" s="130">
        <f t="shared" si="16"/>
        <v>0</v>
      </c>
      <c r="BL7" s="162">
        <v>12630010816.879999</v>
      </c>
      <c r="BM7" s="162">
        <v>12630010816.879999</v>
      </c>
      <c r="BN7" s="130">
        <f t="shared" si="21"/>
        <v>0</v>
      </c>
      <c r="BO7" s="130">
        <v>0</v>
      </c>
      <c r="BP7" s="130">
        <v>0</v>
      </c>
      <c r="BQ7" s="130">
        <f t="shared" si="22"/>
        <v>0</v>
      </c>
      <c r="BR7" s="130">
        <v>0</v>
      </c>
      <c r="BS7" s="130">
        <v>0</v>
      </c>
      <c r="BT7" s="130">
        <f t="shared" si="23"/>
        <v>0</v>
      </c>
      <c r="BU7" s="130">
        <v>0</v>
      </c>
      <c r="BV7" s="130">
        <v>0</v>
      </c>
      <c r="BW7" s="130">
        <f t="shared" si="24"/>
        <v>0</v>
      </c>
      <c r="CA7" s="161">
        <f t="shared" si="25"/>
        <v>501987380169.88</v>
      </c>
      <c r="CB7" s="161">
        <f t="shared" si="26"/>
        <v>501987380169.88</v>
      </c>
      <c r="CC7" s="161">
        <f t="shared" si="27"/>
        <v>0</v>
      </c>
      <c r="CD7" s="129">
        <f t="shared" si="28"/>
        <v>201868163349.88</v>
      </c>
      <c r="CE7" s="129">
        <f t="shared" si="29"/>
        <v>201868163349.88</v>
      </c>
      <c r="CF7" s="129">
        <f t="shared" si="30"/>
        <v>0</v>
      </c>
    </row>
    <row r="8" spans="1:84">
      <c r="A8" s="160">
        <v>5</v>
      </c>
      <c r="B8" s="160" t="s">
        <v>171</v>
      </c>
      <c r="C8" s="161">
        <v>57027621747</v>
      </c>
      <c r="D8" s="161">
        <v>57027621747</v>
      </c>
      <c r="E8" s="162">
        <f t="shared" si="0"/>
        <v>0</v>
      </c>
      <c r="F8" s="161">
        <v>38446103460</v>
      </c>
      <c r="G8" s="161">
        <v>38446103460</v>
      </c>
      <c r="H8" s="162">
        <f t="shared" si="1"/>
        <v>0</v>
      </c>
      <c r="I8" s="161">
        <v>23067662076</v>
      </c>
      <c r="J8" s="161">
        <v>23067662076</v>
      </c>
      <c r="K8" s="162">
        <f t="shared" si="2"/>
        <v>0</v>
      </c>
      <c r="L8" s="161">
        <v>0</v>
      </c>
      <c r="M8" s="161">
        <v>0</v>
      </c>
      <c r="N8" s="162">
        <f t="shared" si="3"/>
        <v>0</v>
      </c>
      <c r="O8" s="161">
        <v>29520446652</v>
      </c>
      <c r="P8" s="161">
        <v>29520446652</v>
      </c>
      <c r="Q8" s="162">
        <f t="shared" si="4"/>
        <v>0</v>
      </c>
      <c r="R8" s="161">
        <v>18206842438</v>
      </c>
      <c r="S8" s="161">
        <v>18206842438</v>
      </c>
      <c r="T8" s="162">
        <f t="shared" si="5"/>
        <v>0</v>
      </c>
      <c r="U8" s="161">
        <v>15344406431</v>
      </c>
      <c r="V8" s="161">
        <v>15344406431</v>
      </c>
      <c r="W8" s="162">
        <f t="shared" si="6"/>
        <v>0</v>
      </c>
      <c r="X8" s="161">
        <v>31947993133</v>
      </c>
      <c r="Y8" s="161">
        <v>31947993133</v>
      </c>
      <c r="Z8" s="162">
        <f t="shared" si="7"/>
        <v>0</v>
      </c>
      <c r="AA8" s="161">
        <v>0</v>
      </c>
      <c r="AB8" s="161">
        <v>0</v>
      </c>
      <c r="AC8" s="162">
        <f t="shared" si="8"/>
        <v>0</v>
      </c>
      <c r="AD8" s="161">
        <v>19168795880</v>
      </c>
      <c r="AE8" s="161">
        <v>19168795880</v>
      </c>
      <c r="AF8" s="162">
        <f t="shared" si="9"/>
        <v>0</v>
      </c>
      <c r="AG8" s="161">
        <v>0</v>
      </c>
      <c r="AH8" s="161">
        <v>0</v>
      </c>
      <c r="AI8" s="162">
        <f t="shared" si="10"/>
        <v>0</v>
      </c>
      <c r="AJ8" s="161">
        <v>13174530898</v>
      </c>
      <c r="AK8" s="161">
        <v>13174530898</v>
      </c>
      <c r="AL8" s="162">
        <f t="shared" si="11"/>
        <v>0</v>
      </c>
      <c r="AM8" s="161">
        <v>14281922835</v>
      </c>
      <c r="AN8" s="161">
        <v>14281922835</v>
      </c>
      <c r="AO8" s="162">
        <f t="shared" si="12"/>
        <v>0</v>
      </c>
      <c r="AP8" s="161">
        <v>0</v>
      </c>
      <c r="AQ8" s="161">
        <v>0</v>
      </c>
      <c r="AR8" s="162">
        <f t="shared" si="13"/>
        <v>0</v>
      </c>
      <c r="AS8" s="161">
        <v>1416781286</v>
      </c>
      <c r="AT8" s="161">
        <v>1416781286</v>
      </c>
      <c r="AU8" s="162">
        <f t="shared" si="14"/>
        <v>0</v>
      </c>
      <c r="AV8" s="162"/>
      <c r="AW8" s="161">
        <v>31732210753</v>
      </c>
      <c r="AX8" s="161">
        <v>31732210753</v>
      </c>
      <c r="AY8" s="162">
        <f t="shared" si="15"/>
        <v>0</v>
      </c>
      <c r="AZ8" s="162">
        <v>23303312065</v>
      </c>
      <c r="BA8" s="162">
        <v>23303312065</v>
      </c>
      <c r="BB8" s="130">
        <f t="shared" si="18"/>
        <v>0</v>
      </c>
      <c r="BC8" s="162">
        <v>13981987239</v>
      </c>
      <c r="BD8" s="162">
        <v>13981987239</v>
      </c>
      <c r="BE8" s="162">
        <f t="shared" si="19"/>
        <v>0</v>
      </c>
      <c r="BF8" s="162">
        <v>13393905246</v>
      </c>
      <c r="BG8" s="162">
        <v>13393905246</v>
      </c>
      <c r="BH8" s="130">
        <f t="shared" si="20"/>
        <v>0</v>
      </c>
      <c r="BI8" s="162">
        <v>25339602275</v>
      </c>
      <c r="BJ8" s="162">
        <v>25339602275</v>
      </c>
      <c r="BK8" s="130">
        <f t="shared" si="16"/>
        <v>0</v>
      </c>
      <c r="BL8" s="162">
        <v>14246230779.299999</v>
      </c>
      <c r="BM8" s="162">
        <v>14246230779.299999</v>
      </c>
      <c r="BN8" s="130">
        <f t="shared" si="21"/>
        <v>0</v>
      </c>
      <c r="BO8" s="130">
        <v>0</v>
      </c>
      <c r="BP8" s="130">
        <v>0</v>
      </c>
      <c r="BQ8" s="130">
        <f t="shared" si="22"/>
        <v>0</v>
      </c>
      <c r="BR8" s="130">
        <v>0</v>
      </c>
      <c r="BS8" s="130">
        <v>0</v>
      </c>
      <c r="BT8" s="130">
        <f t="shared" si="23"/>
        <v>0</v>
      </c>
      <c r="BU8" s="130">
        <v>0</v>
      </c>
      <c r="BV8" s="130">
        <v>0</v>
      </c>
      <c r="BW8" s="130">
        <f t="shared" si="24"/>
        <v>0</v>
      </c>
      <c r="CA8" s="161">
        <f t="shared" si="25"/>
        <v>383600355193.29999</v>
      </c>
      <c r="CB8" s="161">
        <f t="shared" si="26"/>
        <v>383600355193.29999</v>
      </c>
      <c r="CC8" s="161">
        <f t="shared" si="27"/>
        <v>0</v>
      </c>
      <c r="CD8" s="129">
        <f t="shared" si="28"/>
        <v>121997248357.3</v>
      </c>
      <c r="CE8" s="129">
        <f t="shared" si="29"/>
        <v>121997248357.3</v>
      </c>
      <c r="CF8" s="129">
        <f t="shared" si="30"/>
        <v>0</v>
      </c>
    </row>
    <row r="9" spans="1:84">
      <c r="A9" s="160">
        <v>6</v>
      </c>
      <c r="B9" s="160" t="s">
        <v>172</v>
      </c>
      <c r="C9" s="161">
        <v>9546680042</v>
      </c>
      <c r="D9" s="161">
        <v>9546680042</v>
      </c>
      <c r="E9" s="162">
        <f t="shared" si="0"/>
        <v>0</v>
      </c>
      <c r="F9" s="161">
        <v>23229394904</v>
      </c>
      <c r="G9" s="161">
        <v>23229394904</v>
      </c>
      <c r="H9" s="162">
        <f t="shared" si="1"/>
        <v>0</v>
      </c>
      <c r="I9" s="161">
        <v>13937636942</v>
      </c>
      <c r="J9" s="161">
        <v>13937636942</v>
      </c>
      <c r="K9" s="162">
        <f t="shared" si="2"/>
        <v>0</v>
      </c>
      <c r="L9" s="161">
        <v>13127070947</v>
      </c>
      <c r="M9" s="161">
        <v>13127070947</v>
      </c>
      <c r="N9" s="162">
        <f t="shared" si="3"/>
        <v>0</v>
      </c>
      <c r="O9" s="161">
        <v>25147051397</v>
      </c>
      <c r="P9" s="161">
        <v>25147051397</v>
      </c>
      <c r="Q9" s="162">
        <f t="shared" si="4"/>
        <v>0</v>
      </c>
      <c r="R9" s="161">
        <v>15088230838</v>
      </c>
      <c r="S9" s="161">
        <v>15088230838</v>
      </c>
      <c r="T9" s="162">
        <f t="shared" si="5"/>
        <v>0</v>
      </c>
      <c r="U9" s="161">
        <v>11163276859</v>
      </c>
      <c r="V9" s="161">
        <v>11163276859</v>
      </c>
      <c r="W9" s="162">
        <f t="shared" si="6"/>
        <v>0</v>
      </c>
      <c r="X9" s="161">
        <v>25699279547</v>
      </c>
      <c r="Y9" s="161">
        <v>25699279547</v>
      </c>
      <c r="Z9" s="162">
        <f t="shared" si="7"/>
        <v>0</v>
      </c>
      <c r="AA9" s="161">
        <v>0</v>
      </c>
      <c r="AB9" s="161">
        <v>0</v>
      </c>
      <c r="AC9" s="162">
        <f t="shared" si="8"/>
        <v>0</v>
      </c>
      <c r="AD9" s="161">
        <v>15419567728</v>
      </c>
      <c r="AE9" s="161">
        <v>15419567728</v>
      </c>
      <c r="AF9" s="162">
        <f t="shared" si="9"/>
        <v>0</v>
      </c>
      <c r="AG9" s="161">
        <v>0</v>
      </c>
      <c r="AH9" s="161">
        <v>0</v>
      </c>
      <c r="AI9" s="162">
        <f t="shared" si="10"/>
        <v>0</v>
      </c>
      <c r="AJ9" s="161">
        <v>12417829980</v>
      </c>
      <c r="AK9" s="161">
        <v>12417829980</v>
      </c>
      <c r="AL9" s="162">
        <f t="shared" si="11"/>
        <v>0</v>
      </c>
      <c r="AM9" s="161">
        <v>17620544280</v>
      </c>
      <c r="AN9" s="161">
        <v>17620544280</v>
      </c>
      <c r="AO9" s="162">
        <f t="shared" si="12"/>
        <v>0</v>
      </c>
      <c r="AP9" s="161">
        <v>0</v>
      </c>
      <c r="AQ9" s="161">
        <v>0</v>
      </c>
      <c r="AR9" s="162">
        <f t="shared" si="13"/>
        <v>0</v>
      </c>
      <c r="AS9" s="161">
        <v>569279289</v>
      </c>
      <c r="AT9" s="161">
        <v>569279289</v>
      </c>
      <c r="AU9" s="162">
        <f t="shared" si="14"/>
        <v>0</v>
      </c>
      <c r="AV9" s="162"/>
      <c r="AW9" s="161">
        <v>36322573139</v>
      </c>
      <c r="AX9" s="161">
        <v>36322573139</v>
      </c>
      <c r="AY9" s="162">
        <f t="shared" si="15"/>
        <v>0</v>
      </c>
      <c r="AZ9" s="162">
        <v>27256198354</v>
      </c>
      <c r="BA9" s="162">
        <v>27256198354</v>
      </c>
      <c r="BB9" s="130">
        <f t="shared" si="18"/>
        <v>0</v>
      </c>
      <c r="BC9" s="162">
        <v>16353719012</v>
      </c>
      <c r="BD9" s="162">
        <v>16353719012</v>
      </c>
      <c r="BE9" s="162">
        <f t="shared" si="19"/>
        <v>0</v>
      </c>
      <c r="BF9" s="162">
        <v>9488408114</v>
      </c>
      <c r="BG9" s="162">
        <v>9488408114</v>
      </c>
      <c r="BH9" s="130">
        <f t="shared" si="20"/>
        <v>0</v>
      </c>
      <c r="BI9" s="162">
        <v>26549162740</v>
      </c>
      <c r="BJ9" s="162">
        <v>26549162740</v>
      </c>
      <c r="BK9" s="130">
        <f t="shared" si="16"/>
        <v>0</v>
      </c>
      <c r="BL9" s="162">
        <v>15929497644</v>
      </c>
      <c r="BM9" s="162">
        <v>15929497644</v>
      </c>
      <c r="BN9" s="130">
        <f t="shared" si="21"/>
        <v>0</v>
      </c>
      <c r="BO9" s="130">
        <v>9118672135</v>
      </c>
      <c r="BP9" s="130">
        <v>9118672135</v>
      </c>
      <c r="BQ9" s="130">
        <f t="shared" si="22"/>
        <v>0</v>
      </c>
      <c r="BR9" s="130">
        <v>0</v>
      </c>
      <c r="BS9" s="130">
        <v>0</v>
      </c>
      <c r="BT9" s="130">
        <f t="shared" si="23"/>
        <v>0</v>
      </c>
      <c r="BU9" s="130">
        <v>0</v>
      </c>
      <c r="BV9" s="130">
        <v>0</v>
      </c>
      <c r="BW9" s="130">
        <f t="shared" si="24"/>
        <v>0</v>
      </c>
      <c r="CA9" s="161">
        <f t="shared" si="25"/>
        <v>323984073891</v>
      </c>
      <c r="CB9" s="161">
        <f t="shared" si="26"/>
        <v>323984073891</v>
      </c>
      <c r="CC9" s="161">
        <f t="shared" si="27"/>
        <v>0</v>
      </c>
      <c r="CD9" s="129">
        <f t="shared" si="28"/>
        <v>141018231138</v>
      </c>
      <c r="CE9" s="129">
        <f t="shared" si="29"/>
        <v>141018231138</v>
      </c>
      <c r="CF9" s="129">
        <f t="shared" si="30"/>
        <v>0</v>
      </c>
    </row>
    <row r="10" spans="1:84">
      <c r="A10" s="160">
        <v>7</v>
      </c>
      <c r="B10" s="160" t="s">
        <v>41</v>
      </c>
      <c r="C10" s="161">
        <v>11064711737</v>
      </c>
      <c r="D10" s="161">
        <v>11064711737</v>
      </c>
      <c r="E10" s="162">
        <f t="shared" si="0"/>
        <v>0</v>
      </c>
      <c r="F10" s="161">
        <v>17376097751</v>
      </c>
      <c r="G10" s="161">
        <v>17376097751</v>
      </c>
      <c r="H10" s="162">
        <f t="shared" si="1"/>
        <v>0</v>
      </c>
      <c r="I10" s="161">
        <v>10425658651</v>
      </c>
      <c r="J10" s="161">
        <v>10425658651</v>
      </c>
      <c r="K10" s="162">
        <f t="shared" si="2"/>
        <v>0</v>
      </c>
      <c r="L10" s="161">
        <v>11690753020</v>
      </c>
      <c r="M10" s="161">
        <v>11690753020</v>
      </c>
      <c r="N10" s="162">
        <f t="shared" si="3"/>
        <v>0</v>
      </c>
      <c r="O10" s="161">
        <v>19746254711</v>
      </c>
      <c r="P10" s="161">
        <v>19746254711</v>
      </c>
      <c r="Q10" s="162">
        <f t="shared" si="4"/>
        <v>0</v>
      </c>
      <c r="R10" s="161">
        <v>11847752827</v>
      </c>
      <c r="S10" s="161">
        <v>11847752827</v>
      </c>
      <c r="T10" s="162">
        <f t="shared" si="5"/>
        <v>0</v>
      </c>
      <c r="U10" s="161">
        <v>9870295008</v>
      </c>
      <c r="V10" s="161">
        <v>9870295008</v>
      </c>
      <c r="W10" s="162">
        <f t="shared" si="6"/>
        <v>0</v>
      </c>
      <c r="X10" s="161">
        <v>20732151273</v>
      </c>
      <c r="Y10" s="161">
        <v>20732151273</v>
      </c>
      <c r="Z10" s="162">
        <f t="shared" si="7"/>
        <v>0</v>
      </c>
      <c r="AA10" s="161">
        <v>0</v>
      </c>
      <c r="AB10" s="161">
        <v>0</v>
      </c>
      <c r="AC10" s="162">
        <f t="shared" si="8"/>
        <v>0</v>
      </c>
      <c r="AD10" s="161">
        <v>12439290764</v>
      </c>
      <c r="AE10" s="161">
        <v>12439290764</v>
      </c>
      <c r="AF10" s="162">
        <f t="shared" si="9"/>
        <v>0</v>
      </c>
      <c r="AG10" s="161">
        <v>0</v>
      </c>
      <c r="AH10" s="161">
        <v>0</v>
      </c>
      <c r="AI10" s="162">
        <f t="shared" si="10"/>
        <v>0</v>
      </c>
      <c r="AJ10" s="161">
        <v>4286274008</v>
      </c>
      <c r="AK10" s="161">
        <v>4286274008</v>
      </c>
      <c r="AL10" s="162">
        <f t="shared" si="11"/>
        <v>0</v>
      </c>
      <c r="AM10" s="161">
        <v>0</v>
      </c>
      <c r="AN10" s="161">
        <v>0</v>
      </c>
      <c r="AO10" s="162">
        <f t="shared" si="12"/>
        <v>0</v>
      </c>
      <c r="AP10" s="161">
        <v>0</v>
      </c>
      <c r="AQ10" s="161">
        <v>0</v>
      </c>
      <c r="AR10" s="162">
        <f t="shared" si="13"/>
        <v>0</v>
      </c>
      <c r="AS10" s="161">
        <v>620262285</v>
      </c>
      <c r="AT10" s="161">
        <v>620262285</v>
      </c>
      <c r="AU10" s="162">
        <f t="shared" si="14"/>
        <v>0</v>
      </c>
      <c r="AV10" s="162"/>
      <c r="AW10" s="161">
        <v>48583096376</v>
      </c>
      <c r="AX10" s="161">
        <v>48583096376</v>
      </c>
      <c r="AY10" s="162">
        <f t="shared" si="15"/>
        <v>0</v>
      </c>
      <c r="AZ10" s="162">
        <v>22517735949</v>
      </c>
      <c r="BA10" s="162">
        <v>22517735949</v>
      </c>
      <c r="BB10" s="130">
        <f t="shared" si="18"/>
        <v>0</v>
      </c>
      <c r="BC10" s="162">
        <v>13510641569</v>
      </c>
      <c r="BD10" s="162">
        <v>13510641569</v>
      </c>
      <c r="BE10" s="162">
        <f t="shared" si="19"/>
        <v>0</v>
      </c>
      <c r="BF10" s="162">
        <v>5050954288</v>
      </c>
      <c r="BG10" s="162">
        <v>5050954288</v>
      </c>
      <c r="BH10" s="130">
        <f t="shared" si="20"/>
        <v>0</v>
      </c>
      <c r="BI10" s="162">
        <v>20539665903</v>
      </c>
      <c r="BJ10" s="162">
        <v>20539665903</v>
      </c>
      <c r="BK10" s="130">
        <f t="shared" si="16"/>
        <v>0</v>
      </c>
      <c r="BL10" s="162">
        <v>12323141131.620001</v>
      </c>
      <c r="BM10" s="162">
        <v>12323141131.620001</v>
      </c>
      <c r="BN10" s="130">
        <f t="shared" si="21"/>
        <v>0</v>
      </c>
      <c r="BO10" s="130">
        <v>0</v>
      </c>
      <c r="BP10" s="130">
        <v>0</v>
      </c>
      <c r="BQ10" s="130">
        <f t="shared" si="22"/>
        <v>0</v>
      </c>
      <c r="BR10" s="130">
        <v>0</v>
      </c>
      <c r="BS10" s="130">
        <v>0</v>
      </c>
      <c r="BT10" s="130">
        <f t="shared" si="23"/>
        <v>0</v>
      </c>
      <c r="BU10" s="130">
        <v>0</v>
      </c>
      <c r="BV10" s="130">
        <v>0</v>
      </c>
      <c r="BW10" s="130">
        <f t="shared" si="24"/>
        <v>0</v>
      </c>
      <c r="CA10" s="161">
        <f t="shared" si="25"/>
        <v>252624737251.62</v>
      </c>
      <c r="CB10" s="161">
        <f t="shared" si="26"/>
        <v>252624737251.62</v>
      </c>
      <c r="CC10" s="161">
        <f t="shared" si="27"/>
        <v>0</v>
      </c>
      <c r="CD10" s="129">
        <f t="shared" si="28"/>
        <v>122525235216.62</v>
      </c>
      <c r="CE10" s="129">
        <f t="shared" si="29"/>
        <v>122525235216.62</v>
      </c>
      <c r="CF10" s="129">
        <f t="shared" si="30"/>
        <v>0</v>
      </c>
    </row>
    <row r="11" spans="1:84">
      <c r="A11" s="160">
        <v>8</v>
      </c>
      <c r="B11" s="160" t="s">
        <v>173</v>
      </c>
      <c r="C11" s="161">
        <v>11843445328</v>
      </c>
      <c r="D11" s="161">
        <v>11843445328</v>
      </c>
      <c r="E11" s="162">
        <f t="shared" si="0"/>
        <v>0</v>
      </c>
      <c r="F11" s="161">
        <v>17317600491</v>
      </c>
      <c r="G11" s="161">
        <v>17317600491</v>
      </c>
      <c r="H11" s="162">
        <f t="shared" si="1"/>
        <v>0</v>
      </c>
      <c r="I11" s="161">
        <v>10390560294</v>
      </c>
      <c r="J11" s="161">
        <v>10390560294</v>
      </c>
      <c r="K11" s="162">
        <f t="shared" si="2"/>
        <v>0</v>
      </c>
      <c r="L11" s="161">
        <v>6915437946</v>
      </c>
      <c r="M11" s="161">
        <v>6915437946</v>
      </c>
      <c r="N11" s="162">
        <f t="shared" si="3"/>
        <v>0</v>
      </c>
      <c r="O11" s="161">
        <v>17311799366</v>
      </c>
      <c r="P11" s="161">
        <v>17311799366</v>
      </c>
      <c r="Q11" s="162">
        <f t="shared" si="4"/>
        <v>0</v>
      </c>
      <c r="R11" s="161">
        <v>10387079619</v>
      </c>
      <c r="S11" s="161">
        <v>10387079619</v>
      </c>
      <c r="T11" s="162">
        <f t="shared" si="5"/>
        <v>0</v>
      </c>
      <c r="U11" s="161">
        <v>13120489956</v>
      </c>
      <c r="V11" s="161">
        <v>13120489956</v>
      </c>
      <c r="W11" s="162">
        <f t="shared" si="6"/>
        <v>0</v>
      </c>
      <c r="X11" s="161">
        <v>20409684471</v>
      </c>
      <c r="Y11" s="161">
        <v>20409684471</v>
      </c>
      <c r="Z11" s="162">
        <f t="shared" si="7"/>
        <v>0</v>
      </c>
      <c r="AA11" s="161">
        <v>0</v>
      </c>
      <c r="AB11" s="161">
        <v>0</v>
      </c>
      <c r="AC11" s="162">
        <f t="shared" si="8"/>
        <v>0</v>
      </c>
      <c r="AD11" s="161">
        <v>12245810682</v>
      </c>
      <c r="AE11" s="161">
        <v>12245810682</v>
      </c>
      <c r="AF11" s="162">
        <f t="shared" si="9"/>
        <v>0</v>
      </c>
      <c r="AG11" s="161">
        <v>0</v>
      </c>
      <c r="AH11" s="161">
        <v>0</v>
      </c>
      <c r="AI11" s="162">
        <f t="shared" si="10"/>
        <v>0</v>
      </c>
      <c r="AJ11" s="161">
        <v>6656444436</v>
      </c>
      <c r="AK11" s="161">
        <v>6656444436</v>
      </c>
      <c r="AL11" s="162">
        <f t="shared" si="11"/>
        <v>0</v>
      </c>
      <c r="AM11" s="161">
        <v>10329374071</v>
      </c>
      <c r="AN11" s="161">
        <v>10329374071</v>
      </c>
      <c r="AO11" s="162">
        <f t="shared" si="12"/>
        <v>0</v>
      </c>
      <c r="AP11" s="161">
        <v>0</v>
      </c>
      <c r="AQ11" s="161">
        <v>0</v>
      </c>
      <c r="AR11" s="162">
        <f t="shared" si="13"/>
        <v>0</v>
      </c>
      <c r="AS11" s="161">
        <v>540107631</v>
      </c>
      <c r="AT11" s="161">
        <v>540107631</v>
      </c>
      <c r="AU11" s="162">
        <f t="shared" si="14"/>
        <v>0</v>
      </c>
      <c r="AV11" s="162"/>
      <c r="AW11" s="161">
        <v>30431205352</v>
      </c>
      <c r="AX11" s="161">
        <v>30431205352</v>
      </c>
      <c r="AY11" s="162">
        <f t="shared" si="15"/>
        <v>0</v>
      </c>
      <c r="AZ11" s="162">
        <v>20650343527</v>
      </c>
      <c r="BA11" s="162">
        <v>20650343527</v>
      </c>
      <c r="BB11" s="130">
        <f t="shared" si="18"/>
        <v>0</v>
      </c>
      <c r="BC11" s="162">
        <v>12390206116</v>
      </c>
      <c r="BD11" s="162">
        <v>12390206116</v>
      </c>
      <c r="BE11" s="162">
        <f t="shared" si="19"/>
        <v>0</v>
      </c>
      <c r="BF11" s="162">
        <v>9103868252</v>
      </c>
      <c r="BG11" s="162">
        <v>9103868252</v>
      </c>
      <c r="BH11" s="130">
        <f t="shared" si="20"/>
        <v>0</v>
      </c>
      <c r="BI11" s="162">
        <v>21072208948</v>
      </c>
      <c r="BJ11" s="162">
        <v>21072208948</v>
      </c>
      <c r="BK11" s="130">
        <f t="shared" si="16"/>
        <v>0</v>
      </c>
      <c r="BL11" s="162">
        <v>11147124413.610001</v>
      </c>
      <c r="BM11" s="162">
        <v>11147124413.610001</v>
      </c>
      <c r="BN11" s="130">
        <f t="shared" si="21"/>
        <v>0</v>
      </c>
      <c r="BO11" s="130">
        <v>0</v>
      </c>
      <c r="BP11" s="130">
        <v>0</v>
      </c>
      <c r="BQ11" s="130">
        <f t="shared" si="22"/>
        <v>0</v>
      </c>
      <c r="BR11" s="130">
        <v>0</v>
      </c>
      <c r="BS11" s="130">
        <v>0</v>
      </c>
      <c r="BT11" s="130">
        <f t="shared" si="23"/>
        <v>0</v>
      </c>
      <c r="BU11" s="130">
        <v>0</v>
      </c>
      <c r="BV11" s="130">
        <v>0</v>
      </c>
      <c r="BW11" s="130">
        <f t="shared" si="24"/>
        <v>0</v>
      </c>
      <c r="CA11" s="161">
        <f>C11+F11+I11+L11+O11+R11+U11+X11+AA11+AD11+AG11+AJ11+AM11+AP11+AS11+AW11+AZ11+BC11+BF11+BI11+BL11+BO11+BR11+BU11</f>
        <v>242262790899.60999</v>
      </c>
      <c r="CB11" s="161">
        <f>D11+G11+J11+M11+P11+S11+V11+Y11+AB11+AE11+AH11+AK11+AN11+AQ11+AT11+AX11+BA11+BD11+BG11+BJ11+BM11+BP11+BS11+BV11</f>
        <v>242262790899.60999</v>
      </c>
      <c r="CC11" s="161">
        <f>E11+H11+K11+N11+Q11+T11+W11+Z11+AC11+AF11+AI11+AL11+AO11+AR11+AU11+AY11+BB11+BE11+BH11+BK11+BN11+BQ11+BT11+BW11</f>
        <v>0</v>
      </c>
      <c r="CD11" s="129">
        <f t="shared" si="28"/>
        <v>104794956608.61</v>
      </c>
      <c r="CE11" s="129">
        <f t="shared" si="29"/>
        <v>104794956608.61</v>
      </c>
      <c r="CF11" s="129">
        <f t="shared" si="30"/>
        <v>0</v>
      </c>
    </row>
    <row r="12" spans="1:84">
      <c r="A12" s="160">
        <v>9</v>
      </c>
      <c r="B12" s="160" t="s">
        <v>174</v>
      </c>
      <c r="C12" s="161">
        <v>1373435477</v>
      </c>
      <c r="D12" s="161">
        <v>1373435477</v>
      </c>
      <c r="E12" s="162">
        <f t="shared" si="0"/>
        <v>0</v>
      </c>
      <c r="F12" s="161">
        <v>20019331481</v>
      </c>
      <c r="G12" s="161">
        <v>20019331481</v>
      </c>
      <c r="H12" s="162">
        <f t="shared" si="1"/>
        <v>0</v>
      </c>
      <c r="I12" s="161">
        <v>12011598889</v>
      </c>
      <c r="J12" s="161">
        <v>12011598889</v>
      </c>
      <c r="K12" s="162">
        <f t="shared" si="2"/>
        <v>0</v>
      </c>
      <c r="L12" s="161">
        <v>6384559296</v>
      </c>
      <c r="M12" s="161">
        <v>6384559296</v>
      </c>
      <c r="N12" s="162">
        <f t="shared" si="3"/>
        <v>0</v>
      </c>
      <c r="O12" s="161">
        <v>19207744833</v>
      </c>
      <c r="P12" s="161">
        <v>19207744833</v>
      </c>
      <c r="Q12" s="162">
        <f t="shared" si="4"/>
        <v>0</v>
      </c>
      <c r="R12" s="161">
        <v>11524646900</v>
      </c>
      <c r="S12" s="161">
        <v>11524646900</v>
      </c>
      <c r="T12" s="162">
        <f t="shared" si="5"/>
        <v>0</v>
      </c>
      <c r="U12" s="161">
        <v>6922258160</v>
      </c>
      <c r="V12" s="161">
        <v>6922258160</v>
      </c>
      <c r="W12" s="162">
        <f t="shared" si="6"/>
        <v>0</v>
      </c>
      <c r="X12" s="161">
        <v>18827324947</v>
      </c>
      <c r="Y12" s="161">
        <v>18827324947</v>
      </c>
      <c r="Z12" s="162">
        <f t="shared" si="7"/>
        <v>0</v>
      </c>
      <c r="AA12" s="161">
        <v>0</v>
      </c>
      <c r="AB12" s="161">
        <v>0</v>
      </c>
      <c r="AC12" s="162">
        <f t="shared" si="8"/>
        <v>0</v>
      </c>
      <c r="AD12" s="161">
        <v>11296394968</v>
      </c>
      <c r="AE12" s="161">
        <v>11296394968</v>
      </c>
      <c r="AF12" s="162">
        <f t="shared" si="9"/>
        <v>0</v>
      </c>
      <c r="AG12" s="161">
        <v>0</v>
      </c>
      <c r="AH12" s="161">
        <v>0</v>
      </c>
      <c r="AI12" s="162">
        <f t="shared" si="10"/>
        <v>0</v>
      </c>
      <c r="AJ12" s="161">
        <v>12234857041</v>
      </c>
      <c r="AK12" s="161">
        <v>12234857041</v>
      </c>
      <c r="AL12" s="162">
        <f t="shared" si="11"/>
        <v>0</v>
      </c>
      <c r="AM12" s="161">
        <v>21179288478</v>
      </c>
      <c r="AN12" s="161">
        <v>21179288478</v>
      </c>
      <c r="AO12" s="162">
        <f t="shared" si="12"/>
        <v>0</v>
      </c>
      <c r="AP12" s="161">
        <v>0</v>
      </c>
      <c r="AQ12" s="161">
        <v>0</v>
      </c>
      <c r="AR12" s="162">
        <f t="shared" si="13"/>
        <v>0</v>
      </c>
      <c r="AS12" s="161">
        <v>12099639553</v>
      </c>
      <c r="AT12" s="161">
        <v>12099639553</v>
      </c>
      <c r="AU12" s="162">
        <f t="shared" si="14"/>
        <v>0</v>
      </c>
      <c r="AV12" s="162"/>
      <c r="AW12" s="161">
        <v>7053203811</v>
      </c>
      <c r="AX12" s="161">
        <v>7053203811</v>
      </c>
      <c r="AY12" s="162">
        <f t="shared" si="15"/>
        <v>0</v>
      </c>
      <c r="AZ12" s="162">
        <v>20166065921</v>
      </c>
      <c r="BA12" s="162">
        <v>20166065921</v>
      </c>
      <c r="BB12" s="130">
        <f t="shared" si="18"/>
        <v>0</v>
      </c>
      <c r="BC12" s="162">
        <v>12099639553</v>
      </c>
      <c r="BD12" s="162">
        <v>12099639553</v>
      </c>
      <c r="BE12" s="162">
        <f t="shared" si="19"/>
        <v>0</v>
      </c>
      <c r="BF12" s="162">
        <v>9725637980</v>
      </c>
      <c r="BG12" s="162">
        <v>9725637980</v>
      </c>
      <c r="BH12" s="130">
        <f t="shared" si="20"/>
        <v>0</v>
      </c>
      <c r="BI12" s="162">
        <v>20995671727</v>
      </c>
      <c r="BJ12" s="162">
        <v>20995671727</v>
      </c>
      <c r="BK12" s="130">
        <f t="shared" si="16"/>
        <v>0</v>
      </c>
      <c r="BL12" s="162">
        <v>12597403036</v>
      </c>
      <c r="BM12" s="162">
        <v>12597403036</v>
      </c>
      <c r="BN12" s="130">
        <f t="shared" si="21"/>
        <v>0</v>
      </c>
      <c r="BO12" s="130">
        <v>7849926093</v>
      </c>
      <c r="BP12" s="130">
        <v>7849926093</v>
      </c>
      <c r="BQ12" s="130">
        <f t="shared" si="22"/>
        <v>0</v>
      </c>
      <c r="BR12" s="130">
        <v>0</v>
      </c>
      <c r="BS12" s="130">
        <v>0</v>
      </c>
      <c r="BT12" s="130">
        <f t="shared" si="23"/>
        <v>0</v>
      </c>
      <c r="BU12" s="130">
        <v>0</v>
      </c>
      <c r="BV12" s="130">
        <v>0</v>
      </c>
      <c r="BW12" s="130">
        <f t="shared" si="24"/>
        <v>0</v>
      </c>
      <c r="CA12" s="161">
        <f t="shared" ref="CA12:CA35" si="31">C12+F12+I12+L12+O12+R12+U12+X12+AA12+AD12+AG12+AJ12+AM12+AP12+AS12+AW12+AZ12+BC12+BF12+BI12+BL12+BO12+BR12+BU12</f>
        <v>243568628144</v>
      </c>
      <c r="CB12" s="161">
        <f t="shared" ref="CB12:CB35" si="32">D12+G12+J12+M12+P12+S12+V12+Y12+AB12+AE12+AH12+AK12+AN12+AQ12+AT12+AX12+BA12+BD12+BG12+BJ12+BM12+BP12+BS12+BV12</f>
        <v>243568628144</v>
      </c>
      <c r="CC12" s="161">
        <f t="shared" ref="CC12:CC35" si="33">E12+H12+K12+N12+Q12+T12+W12+Z12+AC12+AF12+AI12+AL12+AO12+AR12+AU12+AY12+BB12+BE12+BH12+BK12+BN12+BQ12+BT12+BW12</f>
        <v>0</v>
      </c>
      <c r="CD12" s="129">
        <f t="shared" si="28"/>
        <v>90487548121</v>
      </c>
      <c r="CE12" s="129">
        <f t="shared" si="29"/>
        <v>90487548121</v>
      </c>
      <c r="CF12" s="129">
        <f t="shared" si="30"/>
        <v>0</v>
      </c>
    </row>
    <row r="13" spans="1:84">
      <c r="A13" s="160">
        <v>10</v>
      </c>
      <c r="B13" s="160" t="s">
        <v>37</v>
      </c>
      <c r="C13" s="161">
        <v>909031331</v>
      </c>
      <c r="D13" s="161">
        <v>909031331</v>
      </c>
      <c r="E13" s="162">
        <f t="shared" si="0"/>
        <v>0</v>
      </c>
      <c r="F13" s="161">
        <v>16631478812</v>
      </c>
      <c r="G13" s="161">
        <v>16631478812</v>
      </c>
      <c r="H13" s="162">
        <f t="shared" si="1"/>
        <v>0</v>
      </c>
      <c r="I13" s="161">
        <v>9978887287</v>
      </c>
      <c r="J13" s="161">
        <v>9978887287</v>
      </c>
      <c r="K13" s="162">
        <f t="shared" si="2"/>
        <v>0</v>
      </c>
      <c r="L13" s="161">
        <v>7316094888</v>
      </c>
      <c r="M13" s="161">
        <v>7316094888</v>
      </c>
      <c r="N13" s="162">
        <f t="shared" si="3"/>
        <v>0</v>
      </c>
      <c r="O13" s="161">
        <v>16963230494</v>
      </c>
      <c r="P13" s="161">
        <v>16963230494</v>
      </c>
      <c r="Q13" s="162">
        <f t="shared" si="4"/>
        <v>0</v>
      </c>
      <c r="R13" s="161">
        <v>10177938296</v>
      </c>
      <c r="S13" s="161">
        <v>10177938296</v>
      </c>
      <c r="T13" s="162">
        <f t="shared" si="5"/>
        <v>0</v>
      </c>
      <c r="U13" s="161">
        <v>9225198930</v>
      </c>
      <c r="V13" s="161">
        <v>9225198930</v>
      </c>
      <c r="W13" s="162">
        <f t="shared" si="6"/>
        <v>0</v>
      </c>
      <c r="X13" s="161">
        <v>18183183860</v>
      </c>
      <c r="Y13" s="161">
        <v>18183183860</v>
      </c>
      <c r="Z13" s="162">
        <f t="shared" si="7"/>
        <v>0</v>
      </c>
      <c r="AA13" s="161">
        <v>0</v>
      </c>
      <c r="AB13" s="161">
        <v>0</v>
      </c>
      <c r="AC13" s="162">
        <f t="shared" si="8"/>
        <v>0</v>
      </c>
      <c r="AD13" s="161">
        <v>10909910316</v>
      </c>
      <c r="AE13" s="161">
        <v>10909910316</v>
      </c>
      <c r="AF13" s="162">
        <f t="shared" si="9"/>
        <v>0</v>
      </c>
      <c r="AG13" s="161">
        <v>0</v>
      </c>
      <c r="AH13" s="161">
        <v>0</v>
      </c>
      <c r="AI13" s="162">
        <f t="shared" si="10"/>
        <v>0</v>
      </c>
      <c r="AJ13" s="161">
        <v>7709695378</v>
      </c>
      <c r="AK13" s="161">
        <v>7709695378</v>
      </c>
      <c r="AL13" s="162">
        <f t="shared" si="11"/>
        <v>0</v>
      </c>
      <c r="AM13" s="161">
        <v>18401394777</v>
      </c>
      <c r="AN13" s="161">
        <v>18401394777</v>
      </c>
      <c r="AO13" s="162">
        <f t="shared" si="12"/>
        <v>0</v>
      </c>
      <c r="AP13" s="161">
        <v>0</v>
      </c>
      <c r="AQ13" s="161">
        <v>0</v>
      </c>
      <c r="AR13" s="162">
        <f t="shared" si="13"/>
        <v>0</v>
      </c>
      <c r="AS13" s="161">
        <v>9722834083</v>
      </c>
      <c r="AT13" s="161">
        <v>9722834083</v>
      </c>
      <c r="AU13" s="162">
        <f t="shared" si="14"/>
        <v>0</v>
      </c>
      <c r="AV13" s="162"/>
      <c r="AW13" s="161">
        <v>4285218084</v>
      </c>
      <c r="AX13" s="161">
        <v>4285218084</v>
      </c>
      <c r="AY13" s="162">
        <f t="shared" si="15"/>
        <v>0</v>
      </c>
      <c r="AZ13" s="162">
        <v>16204723472</v>
      </c>
      <c r="BA13" s="162">
        <v>16204723472</v>
      </c>
      <c r="BB13" s="130">
        <f t="shared" si="18"/>
        <v>0</v>
      </c>
      <c r="BC13" s="162">
        <v>9722834083</v>
      </c>
      <c r="BD13" s="162">
        <v>9722834083</v>
      </c>
      <c r="BE13" s="162">
        <f t="shared" si="19"/>
        <v>0</v>
      </c>
      <c r="BF13" s="162">
        <v>3312315130</v>
      </c>
      <c r="BG13" s="162">
        <v>3312315130</v>
      </c>
      <c r="BH13" s="130">
        <f t="shared" si="20"/>
        <v>0</v>
      </c>
      <c r="BI13" s="162">
        <v>14619936343</v>
      </c>
      <c r="BJ13" s="162">
        <v>14619936343</v>
      </c>
      <c r="BK13" s="130">
        <f t="shared" si="16"/>
        <v>0</v>
      </c>
      <c r="BL13" s="162">
        <v>8771961806</v>
      </c>
      <c r="BM13" s="162">
        <v>8771961806</v>
      </c>
      <c r="BN13" s="130">
        <f t="shared" si="21"/>
        <v>0</v>
      </c>
      <c r="BO13" s="130">
        <v>6268768751</v>
      </c>
      <c r="BP13" s="130">
        <v>6268768751</v>
      </c>
      <c r="BQ13" s="130">
        <f t="shared" si="22"/>
        <v>0</v>
      </c>
      <c r="BR13" s="130">
        <v>0</v>
      </c>
      <c r="BS13" s="130">
        <v>0</v>
      </c>
      <c r="BT13" s="130">
        <f t="shared" si="23"/>
        <v>0</v>
      </c>
      <c r="BU13" s="130">
        <v>0</v>
      </c>
      <c r="BV13" s="130">
        <v>0</v>
      </c>
      <c r="BW13" s="130">
        <f t="shared" si="24"/>
        <v>0</v>
      </c>
      <c r="CA13" s="161">
        <f t="shared" si="31"/>
        <v>199314636121</v>
      </c>
      <c r="CB13" s="161">
        <f t="shared" si="32"/>
        <v>199314636121</v>
      </c>
      <c r="CC13" s="161">
        <f t="shared" si="33"/>
        <v>0</v>
      </c>
      <c r="CD13" s="129">
        <f t="shared" si="28"/>
        <v>63185757669</v>
      </c>
      <c r="CE13" s="129">
        <f t="shared" si="29"/>
        <v>63185757669</v>
      </c>
      <c r="CF13" s="129">
        <f t="shared" si="30"/>
        <v>0</v>
      </c>
    </row>
    <row r="14" spans="1:84">
      <c r="A14" s="160">
        <v>11</v>
      </c>
      <c r="B14" s="160" t="s">
        <v>43</v>
      </c>
      <c r="C14" s="161">
        <v>5121554119</v>
      </c>
      <c r="D14" s="161">
        <v>5121554119</v>
      </c>
      <c r="E14" s="162">
        <f t="shared" si="0"/>
        <v>0</v>
      </c>
      <c r="F14" s="161">
        <v>9836326102</v>
      </c>
      <c r="G14" s="161">
        <v>9836326102</v>
      </c>
      <c r="H14" s="162">
        <f t="shared" si="1"/>
        <v>0</v>
      </c>
      <c r="I14" s="161">
        <v>5901795661</v>
      </c>
      <c r="J14" s="161">
        <v>5901795661</v>
      </c>
      <c r="K14" s="162">
        <f t="shared" si="2"/>
        <v>0</v>
      </c>
      <c r="L14" s="161">
        <v>6012417268</v>
      </c>
      <c r="M14" s="161">
        <v>6012417268</v>
      </c>
      <c r="N14" s="162">
        <f t="shared" si="3"/>
        <v>0</v>
      </c>
      <c r="O14" s="161">
        <v>10875269516</v>
      </c>
      <c r="P14" s="161">
        <v>10875269516</v>
      </c>
      <c r="Q14" s="162">
        <f t="shared" si="4"/>
        <v>0</v>
      </c>
      <c r="R14" s="161">
        <v>6525161709</v>
      </c>
      <c r="S14" s="161">
        <v>6525161709</v>
      </c>
      <c r="T14" s="162">
        <f t="shared" si="5"/>
        <v>0</v>
      </c>
      <c r="U14" s="161">
        <v>6872151940</v>
      </c>
      <c r="V14" s="161">
        <v>6872151940</v>
      </c>
      <c r="W14" s="162">
        <f t="shared" si="6"/>
        <v>0</v>
      </c>
      <c r="X14" s="161">
        <v>12136291583</v>
      </c>
      <c r="Y14" s="161">
        <v>12136291583</v>
      </c>
      <c r="Z14" s="162">
        <f t="shared" si="7"/>
        <v>0</v>
      </c>
      <c r="AA14" s="161">
        <v>0</v>
      </c>
      <c r="AB14" s="161">
        <v>0</v>
      </c>
      <c r="AC14" s="162">
        <f t="shared" si="8"/>
        <v>0</v>
      </c>
      <c r="AD14" s="161">
        <v>7281774950</v>
      </c>
      <c r="AE14" s="161">
        <v>7281774950</v>
      </c>
      <c r="AF14" s="162">
        <f t="shared" si="9"/>
        <v>0</v>
      </c>
      <c r="AG14" s="161">
        <v>0</v>
      </c>
      <c r="AH14" s="161">
        <v>0</v>
      </c>
      <c r="AI14" s="162">
        <f t="shared" si="10"/>
        <v>0</v>
      </c>
      <c r="AJ14" s="161">
        <v>3130676594</v>
      </c>
      <c r="AK14" s="161">
        <v>3130676594</v>
      </c>
      <c r="AL14" s="162">
        <f t="shared" si="11"/>
        <v>0</v>
      </c>
      <c r="AM14" s="161">
        <v>0</v>
      </c>
      <c r="AN14" s="161">
        <v>0</v>
      </c>
      <c r="AO14" s="162">
        <f t="shared" si="12"/>
        <v>0</v>
      </c>
      <c r="AP14" s="161">
        <v>0</v>
      </c>
      <c r="AQ14" s="161">
        <v>0</v>
      </c>
      <c r="AR14" s="162">
        <f t="shared" si="13"/>
        <v>0</v>
      </c>
      <c r="AS14" s="161">
        <v>361672284</v>
      </c>
      <c r="AT14" s="161">
        <v>361672284</v>
      </c>
      <c r="AU14" s="162">
        <f t="shared" si="14"/>
        <v>0</v>
      </c>
      <c r="AV14" s="162"/>
      <c r="AW14" s="161">
        <v>22414931051</v>
      </c>
      <c r="AX14" s="161">
        <v>22414931051</v>
      </c>
      <c r="AY14" s="162">
        <f t="shared" si="15"/>
        <v>0</v>
      </c>
      <c r="AZ14" s="162">
        <v>10135781573</v>
      </c>
      <c r="BA14" s="162">
        <v>10135781573</v>
      </c>
      <c r="BB14" s="130">
        <f t="shared" si="18"/>
        <v>0</v>
      </c>
      <c r="BC14" s="162">
        <v>6081468944</v>
      </c>
      <c r="BD14" s="162">
        <v>6081468944</v>
      </c>
      <c r="BE14" s="162">
        <f t="shared" si="19"/>
        <v>0</v>
      </c>
      <c r="BF14" s="162">
        <v>7889722702</v>
      </c>
      <c r="BG14" s="162">
        <v>7889722702</v>
      </c>
      <c r="BH14" s="130">
        <f t="shared" si="20"/>
        <v>0</v>
      </c>
      <c r="BI14" s="162">
        <v>12053486610</v>
      </c>
      <c r="BJ14" s="162">
        <v>12053486610</v>
      </c>
      <c r="BK14" s="130">
        <f t="shared" si="16"/>
        <v>0</v>
      </c>
      <c r="BL14" s="162">
        <v>4522876504.6700001</v>
      </c>
      <c r="BM14" s="162">
        <v>4522876504.6700001</v>
      </c>
      <c r="BN14" s="130">
        <f t="shared" si="21"/>
        <v>0</v>
      </c>
      <c r="BO14" s="130">
        <v>0</v>
      </c>
      <c r="BP14" s="130">
        <v>0</v>
      </c>
      <c r="BQ14" s="130">
        <f t="shared" si="22"/>
        <v>0</v>
      </c>
      <c r="BR14" s="130">
        <v>0</v>
      </c>
      <c r="BS14" s="130">
        <v>0</v>
      </c>
      <c r="BT14" s="130">
        <f t="shared" si="23"/>
        <v>0</v>
      </c>
      <c r="BU14" s="130">
        <v>0</v>
      </c>
      <c r="BV14" s="130">
        <v>0</v>
      </c>
      <c r="BW14" s="130">
        <f t="shared" si="24"/>
        <v>0</v>
      </c>
      <c r="CA14" s="161">
        <f t="shared" si="31"/>
        <v>137153359110.67</v>
      </c>
      <c r="CB14" s="161">
        <f t="shared" si="32"/>
        <v>137153359110.67</v>
      </c>
      <c r="CC14" s="161">
        <f t="shared" si="33"/>
        <v>0</v>
      </c>
      <c r="CD14" s="129">
        <f t="shared" si="28"/>
        <v>63098267384.669998</v>
      </c>
      <c r="CE14" s="129">
        <f t="shared" si="29"/>
        <v>63098267384.669998</v>
      </c>
      <c r="CF14" s="129">
        <f t="shared" si="30"/>
        <v>0</v>
      </c>
    </row>
    <row r="15" spans="1:84">
      <c r="A15" s="160">
        <v>12</v>
      </c>
      <c r="B15" s="160" t="s">
        <v>36</v>
      </c>
      <c r="C15" s="161">
        <v>4489020184</v>
      </c>
      <c r="D15" s="161">
        <v>4489020184</v>
      </c>
      <c r="E15" s="162">
        <f t="shared" si="0"/>
        <v>0</v>
      </c>
      <c r="F15" s="161">
        <v>9750404233</v>
      </c>
      <c r="G15" s="161">
        <v>9750404233</v>
      </c>
      <c r="H15" s="162">
        <f t="shared" si="1"/>
        <v>0</v>
      </c>
      <c r="I15" s="161">
        <v>5850242540</v>
      </c>
      <c r="J15" s="161">
        <v>5850242540</v>
      </c>
      <c r="K15" s="162">
        <f t="shared" si="2"/>
        <v>0</v>
      </c>
      <c r="L15" s="161">
        <v>6047489053</v>
      </c>
      <c r="M15" s="161">
        <v>6047489053</v>
      </c>
      <c r="N15" s="162">
        <f t="shared" si="3"/>
        <v>0</v>
      </c>
      <c r="O15" s="161">
        <v>10824067913</v>
      </c>
      <c r="P15" s="161">
        <v>10824067913</v>
      </c>
      <c r="Q15" s="162">
        <f t="shared" si="4"/>
        <v>0</v>
      </c>
      <c r="R15" s="161">
        <v>6494440748</v>
      </c>
      <c r="S15" s="161">
        <v>6494440748</v>
      </c>
      <c r="T15" s="162">
        <f t="shared" si="5"/>
        <v>0</v>
      </c>
      <c r="U15" s="161">
        <v>7318784253</v>
      </c>
      <c r="V15" s="161">
        <v>7318784253</v>
      </c>
      <c r="W15" s="162">
        <f t="shared" si="6"/>
        <v>0</v>
      </c>
      <c r="X15" s="161">
        <v>12318646457</v>
      </c>
      <c r="Y15" s="161">
        <v>12318646457</v>
      </c>
      <c r="Z15" s="162">
        <f t="shared" si="7"/>
        <v>0</v>
      </c>
      <c r="AA15" s="161">
        <v>0</v>
      </c>
      <c r="AB15" s="161">
        <v>0</v>
      </c>
      <c r="AC15" s="162">
        <f t="shared" si="8"/>
        <v>0</v>
      </c>
      <c r="AD15" s="161">
        <v>7391187874</v>
      </c>
      <c r="AE15" s="161">
        <v>7391187874</v>
      </c>
      <c r="AF15" s="162">
        <f t="shared" si="9"/>
        <v>0</v>
      </c>
      <c r="AG15" s="161">
        <v>0</v>
      </c>
      <c r="AH15" s="161">
        <v>0</v>
      </c>
      <c r="AI15" s="162">
        <f t="shared" si="10"/>
        <v>0</v>
      </c>
      <c r="AJ15" s="161">
        <v>867823182</v>
      </c>
      <c r="AK15" s="161">
        <v>867823182</v>
      </c>
      <c r="AL15" s="162">
        <f t="shared" si="11"/>
        <v>0</v>
      </c>
      <c r="AM15" s="161">
        <v>0</v>
      </c>
      <c r="AN15" s="161">
        <v>0</v>
      </c>
      <c r="AO15" s="162">
        <f t="shared" si="12"/>
        <v>0</v>
      </c>
      <c r="AP15" s="161">
        <v>0</v>
      </c>
      <c r="AQ15" s="161">
        <v>0</v>
      </c>
      <c r="AR15" s="162">
        <f t="shared" si="13"/>
        <v>0</v>
      </c>
      <c r="AS15" s="161">
        <v>325369692</v>
      </c>
      <c r="AT15" s="161">
        <v>325369692</v>
      </c>
      <c r="AU15" s="162">
        <f t="shared" si="14"/>
        <v>0</v>
      </c>
      <c r="AV15" s="162"/>
      <c r="AW15" s="161">
        <v>27872600687</v>
      </c>
      <c r="AX15" s="161">
        <v>27872600687</v>
      </c>
      <c r="AY15" s="162">
        <f t="shared" si="15"/>
        <v>0</v>
      </c>
      <c r="AZ15" s="162">
        <v>12676057925</v>
      </c>
      <c r="BA15" s="162">
        <v>12676057925</v>
      </c>
      <c r="BB15" s="130">
        <f t="shared" si="18"/>
        <v>0</v>
      </c>
      <c r="BC15" s="162">
        <v>7605634755</v>
      </c>
      <c r="BD15" s="162">
        <v>7605634755</v>
      </c>
      <c r="BE15" s="162">
        <f t="shared" si="19"/>
        <v>0</v>
      </c>
      <c r="BF15" s="162">
        <v>2652950962</v>
      </c>
      <c r="BG15" s="162">
        <v>2652950962</v>
      </c>
      <c r="BH15" s="130">
        <f t="shared" si="20"/>
        <v>0</v>
      </c>
      <c r="BI15" s="162">
        <v>11467321821</v>
      </c>
      <c r="BJ15" s="162">
        <v>11467321821</v>
      </c>
      <c r="BK15" s="130">
        <f t="shared" si="16"/>
        <v>0</v>
      </c>
      <c r="BL15" s="162">
        <v>6880393093</v>
      </c>
      <c r="BM15" s="162">
        <v>6880393093</v>
      </c>
      <c r="BN15" s="130">
        <f t="shared" si="21"/>
        <v>0</v>
      </c>
      <c r="BO15" s="130">
        <v>1956423576</v>
      </c>
      <c r="BP15" s="130">
        <v>1956423576</v>
      </c>
      <c r="BQ15" s="130">
        <f t="shared" si="22"/>
        <v>0</v>
      </c>
      <c r="BR15" s="130">
        <v>0</v>
      </c>
      <c r="BS15" s="130">
        <v>0</v>
      </c>
      <c r="BT15" s="130">
        <f t="shared" si="23"/>
        <v>0</v>
      </c>
      <c r="BU15" s="130">
        <v>0</v>
      </c>
      <c r="BV15" s="130">
        <v>0</v>
      </c>
      <c r="BW15" s="130">
        <f t="shared" si="24"/>
        <v>0</v>
      </c>
      <c r="CA15" s="161">
        <f t="shared" si="31"/>
        <v>142788858948</v>
      </c>
      <c r="CB15" s="161">
        <f t="shared" si="32"/>
        <v>142788858948</v>
      </c>
      <c r="CC15" s="161">
        <f t="shared" si="33"/>
        <v>0</v>
      </c>
      <c r="CD15" s="129">
        <f t="shared" si="28"/>
        <v>71111382819</v>
      </c>
      <c r="CE15" s="129">
        <f t="shared" si="29"/>
        <v>71111382819</v>
      </c>
      <c r="CF15" s="129">
        <f t="shared" si="30"/>
        <v>0</v>
      </c>
    </row>
    <row r="16" spans="1:84">
      <c r="A16" s="160">
        <v>13</v>
      </c>
      <c r="B16" s="160" t="s">
        <v>175</v>
      </c>
      <c r="C16" s="161">
        <v>290659932</v>
      </c>
      <c r="D16" s="161">
        <v>290659932</v>
      </c>
      <c r="E16" s="162">
        <f t="shared" si="0"/>
        <v>0</v>
      </c>
      <c r="F16" s="161">
        <v>8976545504</v>
      </c>
      <c r="G16" s="161">
        <v>8976545504</v>
      </c>
      <c r="H16" s="162">
        <f t="shared" si="1"/>
        <v>0</v>
      </c>
      <c r="I16" s="161">
        <v>5385927302</v>
      </c>
      <c r="J16" s="161">
        <v>5385927302</v>
      </c>
      <c r="K16" s="162">
        <f t="shared" si="2"/>
        <v>0</v>
      </c>
      <c r="L16" s="161">
        <v>5358337639</v>
      </c>
      <c r="M16" s="161">
        <v>5358337639</v>
      </c>
      <c r="N16" s="162">
        <f t="shared" si="3"/>
        <v>0</v>
      </c>
      <c r="O16" s="161">
        <v>9860405223</v>
      </c>
      <c r="P16" s="161">
        <v>9860405223</v>
      </c>
      <c r="Q16" s="162">
        <f t="shared" si="4"/>
        <v>0</v>
      </c>
      <c r="R16" s="161">
        <v>5916243134</v>
      </c>
      <c r="S16" s="161">
        <v>5916243134</v>
      </c>
      <c r="T16" s="162">
        <f t="shared" si="5"/>
        <v>0</v>
      </c>
      <c r="U16" s="161">
        <v>3318590870</v>
      </c>
      <c r="V16" s="161">
        <v>3318590870</v>
      </c>
      <c r="W16" s="162">
        <f t="shared" si="6"/>
        <v>0</v>
      </c>
      <c r="X16" s="161">
        <v>9547619614</v>
      </c>
      <c r="Y16" s="161">
        <v>9547619614</v>
      </c>
      <c r="Z16" s="162">
        <f t="shared" si="7"/>
        <v>0</v>
      </c>
      <c r="AA16" s="161">
        <v>0</v>
      </c>
      <c r="AB16" s="161">
        <v>0</v>
      </c>
      <c r="AC16" s="162">
        <f t="shared" si="8"/>
        <v>0</v>
      </c>
      <c r="AD16" s="161">
        <v>5728571768</v>
      </c>
      <c r="AE16" s="161">
        <v>5728571768</v>
      </c>
      <c r="AF16" s="162">
        <f t="shared" si="9"/>
        <v>0</v>
      </c>
      <c r="AG16" s="161">
        <v>0</v>
      </c>
      <c r="AH16" s="161">
        <v>0</v>
      </c>
      <c r="AI16" s="162">
        <f t="shared" si="10"/>
        <v>0</v>
      </c>
      <c r="AJ16" s="161">
        <v>2351477447</v>
      </c>
      <c r="AK16" s="161">
        <v>2351477447</v>
      </c>
      <c r="AL16" s="162">
        <f t="shared" si="11"/>
        <v>0</v>
      </c>
      <c r="AM16" s="161">
        <v>5301183906</v>
      </c>
      <c r="AN16" s="161">
        <v>5301183906</v>
      </c>
      <c r="AO16" s="162">
        <f t="shared" si="12"/>
        <v>0</v>
      </c>
      <c r="AP16" s="161">
        <v>0</v>
      </c>
      <c r="AQ16" s="161">
        <v>0</v>
      </c>
      <c r="AR16" s="162">
        <f t="shared" si="13"/>
        <v>0</v>
      </c>
      <c r="AS16" s="161">
        <v>296433315</v>
      </c>
      <c r="AT16" s="161">
        <v>296433315</v>
      </c>
      <c r="AU16" s="162">
        <f t="shared" si="14"/>
        <v>0</v>
      </c>
      <c r="AV16" s="162"/>
      <c r="AW16" s="161">
        <v>12160018328</v>
      </c>
      <c r="AX16" s="161">
        <v>12160018328</v>
      </c>
      <c r="AY16" s="162">
        <f t="shared" si="15"/>
        <v>0</v>
      </c>
      <c r="AZ16" s="162">
        <v>8876343555</v>
      </c>
      <c r="BA16" s="162">
        <v>8876343555</v>
      </c>
      <c r="BB16" s="130">
        <f t="shared" si="18"/>
        <v>0</v>
      </c>
      <c r="BC16" s="162">
        <v>5325806133</v>
      </c>
      <c r="BD16" s="162">
        <v>5325806133</v>
      </c>
      <c r="BE16" s="162">
        <f t="shared" si="19"/>
        <v>0</v>
      </c>
      <c r="BF16" s="162">
        <v>2924389392</v>
      </c>
      <c r="BG16" s="162">
        <v>2924389392</v>
      </c>
      <c r="BH16" s="130">
        <f t="shared" si="20"/>
        <v>0</v>
      </c>
      <c r="BI16" s="162">
        <v>8563269540</v>
      </c>
      <c r="BJ16" s="162">
        <v>8563269540</v>
      </c>
      <c r="BK16" s="130">
        <f t="shared" ref="BK16:BK35" si="34">BI16-BJ16</f>
        <v>0</v>
      </c>
      <c r="BL16" s="162">
        <v>5137961724</v>
      </c>
      <c r="BM16" s="162">
        <v>5137961724</v>
      </c>
      <c r="BN16" s="130">
        <f t="shared" si="21"/>
        <v>0</v>
      </c>
      <c r="BO16" s="130">
        <v>1478842891</v>
      </c>
      <c r="BP16" s="130">
        <v>1478842891</v>
      </c>
      <c r="BQ16" s="130">
        <f t="shared" si="22"/>
        <v>0</v>
      </c>
      <c r="BR16" s="130">
        <v>0</v>
      </c>
      <c r="BS16" s="130">
        <v>0</v>
      </c>
      <c r="BT16" s="130">
        <f t="shared" si="23"/>
        <v>0</v>
      </c>
      <c r="BU16" s="130">
        <v>0</v>
      </c>
      <c r="BV16" s="130">
        <v>0</v>
      </c>
      <c r="BW16" s="130">
        <f t="shared" si="24"/>
        <v>0</v>
      </c>
      <c r="CA16" s="161">
        <f t="shared" si="31"/>
        <v>106798627217</v>
      </c>
      <c r="CB16" s="161">
        <f t="shared" si="32"/>
        <v>106798627217</v>
      </c>
      <c r="CC16" s="161">
        <f t="shared" si="33"/>
        <v>0</v>
      </c>
      <c r="CD16" s="129">
        <f t="shared" si="28"/>
        <v>44466631563</v>
      </c>
      <c r="CE16" s="129">
        <f t="shared" si="29"/>
        <v>44466631563</v>
      </c>
      <c r="CF16" s="129">
        <f t="shared" si="30"/>
        <v>0</v>
      </c>
    </row>
    <row r="17" spans="1:84">
      <c r="A17" s="160">
        <v>14</v>
      </c>
      <c r="B17" s="160" t="s">
        <v>25</v>
      </c>
      <c r="C17" s="161">
        <v>333145882</v>
      </c>
      <c r="D17" s="161">
        <v>333145882</v>
      </c>
      <c r="E17" s="162">
        <f t="shared" si="0"/>
        <v>0</v>
      </c>
      <c r="F17" s="161">
        <v>5919478633</v>
      </c>
      <c r="G17" s="161">
        <v>5919478633</v>
      </c>
      <c r="H17" s="162">
        <f t="shared" si="1"/>
        <v>0</v>
      </c>
      <c r="I17" s="161">
        <v>3551687180</v>
      </c>
      <c r="J17" s="161">
        <v>3551687180</v>
      </c>
      <c r="K17" s="162">
        <f t="shared" si="2"/>
        <v>0</v>
      </c>
      <c r="L17" s="161">
        <v>3075063950</v>
      </c>
      <c r="M17" s="161">
        <v>3075063950</v>
      </c>
      <c r="N17" s="162">
        <f t="shared" si="3"/>
        <v>0</v>
      </c>
      <c r="O17" s="161">
        <v>6273114882</v>
      </c>
      <c r="P17" s="161">
        <v>6273114882</v>
      </c>
      <c r="Q17" s="162">
        <f t="shared" si="4"/>
        <v>0</v>
      </c>
      <c r="R17" s="161">
        <v>3763868929</v>
      </c>
      <c r="S17" s="161">
        <v>3763868929</v>
      </c>
      <c r="T17" s="162">
        <f t="shared" si="5"/>
        <v>0</v>
      </c>
      <c r="U17" s="161">
        <v>3095958266</v>
      </c>
      <c r="V17" s="161">
        <v>3095958266</v>
      </c>
      <c r="W17" s="162">
        <f t="shared" si="6"/>
        <v>0</v>
      </c>
      <c r="X17" s="161">
        <v>6566471039</v>
      </c>
      <c r="Y17" s="161">
        <v>6566471039</v>
      </c>
      <c r="Z17" s="162">
        <f t="shared" si="7"/>
        <v>0</v>
      </c>
      <c r="AA17" s="161">
        <v>0</v>
      </c>
      <c r="AB17" s="161">
        <v>0</v>
      </c>
      <c r="AC17" s="162">
        <f t="shared" si="8"/>
        <v>0</v>
      </c>
      <c r="AD17" s="161">
        <v>3939882623</v>
      </c>
      <c r="AE17" s="161">
        <v>3939882623</v>
      </c>
      <c r="AF17" s="162">
        <f t="shared" si="9"/>
        <v>0</v>
      </c>
      <c r="AG17" s="161">
        <v>0</v>
      </c>
      <c r="AH17" s="161">
        <v>0</v>
      </c>
      <c r="AI17" s="162">
        <f t="shared" si="10"/>
        <v>0</v>
      </c>
      <c r="AJ17" s="161">
        <v>1353763154</v>
      </c>
      <c r="AK17" s="161">
        <v>1353763154</v>
      </c>
      <c r="AL17" s="162">
        <f t="shared" si="11"/>
        <v>0</v>
      </c>
      <c r="AM17" s="161">
        <v>5930058408</v>
      </c>
      <c r="AN17" s="161">
        <v>5930058408</v>
      </c>
      <c r="AO17" s="162">
        <f t="shared" si="12"/>
        <v>0</v>
      </c>
      <c r="AP17" s="161">
        <v>0</v>
      </c>
      <c r="AQ17" s="161">
        <v>0</v>
      </c>
      <c r="AR17" s="162">
        <f t="shared" si="13"/>
        <v>0</v>
      </c>
      <c r="AS17" s="161">
        <v>3748999637</v>
      </c>
      <c r="AT17" s="161">
        <v>3748999637</v>
      </c>
      <c r="AU17" s="162">
        <f t="shared" si="14"/>
        <v>0</v>
      </c>
      <c r="AV17" s="162"/>
      <c r="AW17" s="161">
        <v>2817607412</v>
      </c>
      <c r="AX17" s="161">
        <v>2817607412</v>
      </c>
      <c r="AY17" s="162">
        <f t="shared" si="15"/>
        <v>0</v>
      </c>
      <c r="AZ17" s="162">
        <v>6248332729</v>
      </c>
      <c r="BA17" s="162">
        <v>6248332729</v>
      </c>
      <c r="BB17" s="130">
        <f t="shared" si="18"/>
        <v>0</v>
      </c>
      <c r="BC17" s="162">
        <v>3748999637</v>
      </c>
      <c r="BD17" s="162">
        <v>3748999637</v>
      </c>
      <c r="BE17" s="162">
        <f t="shared" si="19"/>
        <v>0</v>
      </c>
      <c r="BF17" s="162">
        <v>1832078913</v>
      </c>
      <c r="BG17" s="162">
        <v>1832078913</v>
      </c>
      <c r="BH17" s="130">
        <f t="shared" si="20"/>
        <v>0</v>
      </c>
      <c r="BI17" s="162">
        <v>5914705640</v>
      </c>
      <c r="BJ17" s="162">
        <v>5914705640</v>
      </c>
      <c r="BK17" s="130">
        <f t="shared" si="34"/>
        <v>0</v>
      </c>
      <c r="BL17" s="162">
        <v>3548823384</v>
      </c>
      <c r="BM17" s="162">
        <v>3548823384</v>
      </c>
      <c r="BN17" s="130">
        <f t="shared" si="21"/>
        <v>0</v>
      </c>
      <c r="BO17" s="130">
        <v>2576670339</v>
      </c>
      <c r="BP17" s="130">
        <v>2576670339</v>
      </c>
      <c r="BQ17" s="130">
        <f t="shared" si="22"/>
        <v>0</v>
      </c>
      <c r="BR17" s="130">
        <v>0</v>
      </c>
      <c r="BS17" s="130">
        <v>0</v>
      </c>
      <c r="BT17" s="130">
        <f t="shared" si="23"/>
        <v>0</v>
      </c>
      <c r="BU17" s="130">
        <v>0</v>
      </c>
      <c r="BV17" s="130">
        <v>0</v>
      </c>
      <c r="BW17" s="130">
        <f t="shared" si="24"/>
        <v>0</v>
      </c>
      <c r="CA17" s="161">
        <f t="shared" si="31"/>
        <v>74238710637</v>
      </c>
      <c r="CB17" s="161">
        <f t="shared" si="32"/>
        <v>74238710637</v>
      </c>
      <c r="CC17" s="161">
        <f t="shared" si="33"/>
        <v>0</v>
      </c>
      <c r="CD17" s="129">
        <f t="shared" si="28"/>
        <v>26687218054</v>
      </c>
      <c r="CE17" s="129">
        <f t="shared" si="29"/>
        <v>26687218054</v>
      </c>
      <c r="CF17" s="129">
        <f t="shared" si="30"/>
        <v>0</v>
      </c>
    </row>
    <row r="18" spans="1:84">
      <c r="A18" s="160">
        <v>15</v>
      </c>
      <c r="B18" s="160" t="s">
        <v>13</v>
      </c>
      <c r="C18" s="161">
        <v>1163626680</v>
      </c>
      <c r="D18" s="161">
        <v>1163626680</v>
      </c>
      <c r="E18" s="162">
        <f t="shared" si="0"/>
        <v>0</v>
      </c>
      <c r="F18" s="161">
        <v>4438492708</v>
      </c>
      <c r="G18" s="161">
        <v>4438492708</v>
      </c>
      <c r="H18" s="162">
        <f t="shared" si="1"/>
        <v>0</v>
      </c>
      <c r="I18" s="161">
        <v>2663095625</v>
      </c>
      <c r="J18" s="161">
        <v>2663095625</v>
      </c>
      <c r="K18" s="162">
        <f t="shared" si="2"/>
        <v>0</v>
      </c>
      <c r="L18" s="161">
        <v>3927656237</v>
      </c>
      <c r="M18" s="161">
        <v>3927656237</v>
      </c>
      <c r="N18" s="162">
        <f t="shared" si="3"/>
        <v>0</v>
      </c>
      <c r="O18" s="161">
        <v>5514622285</v>
      </c>
      <c r="P18" s="161">
        <v>5514622285</v>
      </c>
      <c r="Q18" s="162">
        <f t="shared" si="4"/>
        <v>0</v>
      </c>
      <c r="R18" s="161">
        <v>3308773371</v>
      </c>
      <c r="S18" s="161">
        <v>3308773371</v>
      </c>
      <c r="T18" s="162">
        <f t="shared" si="5"/>
        <v>0</v>
      </c>
      <c r="U18" s="161">
        <v>0</v>
      </c>
      <c r="V18" s="161">
        <v>0</v>
      </c>
      <c r="W18" s="162">
        <f t="shared" si="6"/>
        <v>0</v>
      </c>
      <c r="X18" s="161">
        <v>5894361094</v>
      </c>
      <c r="Y18" s="161">
        <v>5894361094</v>
      </c>
      <c r="Z18" s="162">
        <f t="shared" si="7"/>
        <v>0</v>
      </c>
      <c r="AA18" s="161">
        <v>2965326531</v>
      </c>
      <c r="AB18" s="161">
        <v>2965326531</v>
      </c>
      <c r="AC18" s="162">
        <f t="shared" si="8"/>
        <v>0</v>
      </c>
      <c r="AD18" s="161">
        <v>3536616656</v>
      </c>
      <c r="AE18" s="161">
        <v>3536616656</v>
      </c>
      <c r="AF18" s="162">
        <f t="shared" si="9"/>
        <v>0</v>
      </c>
      <c r="AG18" s="161">
        <v>0</v>
      </c>
      <c r="AH18" s="161">
        <v>0</v>
      </c>
      <c r="AI18" s="162">
        <f t="shared" si="10"/>
        <v>0</v>
      </c>
      <c r="AJ18" s="161">
        <v>0</v>
      </c>
      <c r="AK18" s="161">
        <v>0</v>
      </c>
      <c r="AL18" s="162">
        <f t="shared" si="11"/>
        <v>0</v>
      </c>
      <c r="AM18" s="161">
        <v>0</v>
      </c>
      <c r="AN18" s="161">
        <v>0</v>
      </c>
      <c r="AO18" s="162">
        <f t="shared" si="12"/>
        <v>0</v>
      </c>
      <c r="AP18" s="161">
        <v>404452463</v>
      </c>
      <c r="AQ18" s="161">
        <v>404452463</v>
      </c>
      <c r="AR18" s="162">
        <f t="shared" si="13"/>
        <v>0</v>
      </c>
      <c r="AS18" s="161">
        <v>109687416</v>
      </c>
      <c r="AT18" s="161">
        <v>109687416</v>
      </c>
      <c r="AU18" s="162">
        <f t="shared" si="14"/>
        <v>0</v>
      </c>
      <c r="AV18" s="162"/>
      <c r="AW18" s="161">
        <v>14234023222</v>
      </c>
      <c r="AX18" s="161">
        <v>14234023222</v>
      </c>
      <c r="AY18" s="162">
        <f t="shared" si="15"/>
        <v>0</v>
      </c>
      <c r="AZ18" s="162">
        <v>6039402494</v>
      </c>
      <c r="BA18" s="162">
        <v>6039402494</v>
      </c>
      <c r="BB18" s="130">
        <f t="shared" si="18"/>
        <v>0</v>
      </c>
      <c r="BC18" s="162">
        <v>3623641496</v>
      </c>
      <c r="BD18" s="162">
        <v>3623641496</v>
      </c>
      <c r="BE18" s="162">
        <f t="shared" si="19"/>
        <v>0</v>
      </c>
      <c r="BF18" s="162">
        <v>2387009305</v>
      </c>
      <c r="BG18" s="162">
        <v>2387009305</v>
      </c>
      <c r="BH18" s="130">
        <f t="shared" si="20"/>
        <v>0</v>
      </c>
      <c r="BI18" s="162">
        <v>6025026648</v>
      </c>
      <c r="BJ18" s="162">
        <v>6025026648</v>
      </c>
      <c r="BK18" s="130">
        <f t="shared" si="34"/>
        <v>0</v>
      </c>
      <c r="BL18" s="162">
        <v>3615015989</v>
      </c>
      <c r="BM18" s="162">
        <v>3615015989</v>
      </c>
      <c r="BN18" s="130">
        <f t="shared" si="21"/>
        <v>0</v>
      </c>
      <c r="BO18" s="130">
        <v>1897468400</v>
      </c>
      <c r="BP18" s="130">
        <v>1897468400</v>
      </c>
      <c r="BQ18" s="130">
        <f t="shared" si="22"/>
        <v>0</v>
      </c>
      <c r="BR18" s="130">
        <v>0</v>
      </c>
      <c r="BS18" s="130">
        <v>0</v>
      </c>
      <c r="BT18" s="130">
        <f t="shared" si="23"/>
        <v>0</v>
      </c>
      <c r="BU18" s="130">
        <v>0</v>
      </c>
      <c r="BV18" s="130">
        <v>0</v>
      </c>
      <c r="BW18" s="130">
        <f t="shared" si="24"/>
        <v>0</v>
      </c>
      <c r="CA18" s="161">
        <f t="shared" si="31"/>
        <v>71748298620</v>
      </c>
      <c r="CB18" s="161">
        <f t="shared" si="32"/>
        <v>71748298620</v>
      </c>
      <c r="CC18" s="161">
        <f t="shared" si="33"/>
        <v>0</v>
      </c>
      <c r="CD18" s="129">
        <f t="shared" si="28"/>
        <v>37821587554</v>
      </c>
      <c r="CE18" s="129">
        <f t="shared" si="29"/>
        <v>37821587554</v>
      </c>
      <c r="CF18" s="129">
        <f t="shared" si="30"/>
        <v>0</v>
      </c>
    </row>
    <row r="19" spans="1:84">
      <c r="A19" s="160">
        <v>16</v>
      </c>
      <c r="B19" s="160" t="s">
        <v>176</v>
      </c>
      <c r="C19" s="161">
        <v>2323051966</v>
      </c>
      <c r="D19" s="161">
        <v>2323051966</v>
      </c>
      <c r="E19" s="162">
        <f t="shared" si="0"/>
        <v>0</v>
      </c>
      <c r="F19" s="161">
        <v>4787838756</v>
      </c>
      <c r="G19" s="161">
        <v>4787838756</v>
      </c>
      <c r="H19" s="162">
        <f t="shared" si="1"/>
        <v>0</v>
      </c>
      <c r="I19" s="161">
        <v>2872703253</v>
      </c>
      <c r="J19" s="161">
        <v>2872703253</v>
      </c>
      <c r="K19" s="162">
        <f t="shared" si="2"/>
        <v>0</v>
      </c>
      <c r="L19" s="161">
        <v>2777417610</v>
      </c>
      <c r="M19" s="161">
        <v>2777417610</v>
      </c>
      <c r="N19" s="162">
        <f t="shared" si="3"/>
        <v>0</v>
      </c>
      <c r="O19" s="161">
        <v>5218979810</v>
      </c>
      <c r="P19" s="161">
        <v>5218979810</v>
      </c>
      <c r="Q19" s="162">
        <f t="shared" si="4"/>
        <v>0</v>
      </c>
      <c r="R19" s="161">
        <v>3131387886</v>
      </c>
      <c r="S19" s="161">
        <v>3131387886</v>
      </c>
      <c r="T19" s="162">
        <f t="shared" si="5"/>
        <v>0</v>
      </c>
      <c r="U19" s="161">
        <v>2876550224</v>
      </c>
      <c r="V19" s="161">
        <v>2876550224</v>
      </c>
      <c r="W19" s="162">
        <f t="shared" si="6"/>
        <v>0</v>
      </c>
      <c r="X19" s="161">
        <v>5613458960</v>
      </c>
      <c r="Y19" s="161">
        <v>5613458960</v>
      </c>
      <c r="Z19" s="162">
        <f t="shared" si="7"/>
        <v>0</v>
      </c>
      <c r="AA19" s="161">
        <v>0</v>
      </c>
      <c r="AB19" s="161">
        <v>0</v>
      </c>
      <c r="AC19" s="162">
        <f t="shared" si="8"/>
        <v>0</v>
      </c>
      <c r="AD19" s="161">
        <v>3368075376</v>
      </c>
      <c r="AE19" s="161">
        <v>3368075376</v>
      </c>
      <c r="AF19" s="162">
        <f t="shared" si="9"/>
        <v>0</v>
      </c>
      <c r="AG19" s="161">
        <v>0</v>
      </c>
      <c r="AH19" s="161">
        <v>0</v>
      </c>
      <c r="AI19" s="162">
        <f t="shared" si="10"/>
        <v>0</v>
      </c>
      <c r="AJ19" s="161">
        <v>3529402047</v>
      </c>
      <c r="AK19" s="161">
        <v>3529402047</v>
      </c>
      <c r="AL19" s="162">
        <f t="shared" si="11"/>
        <v>0</v>
      </c>
      <c r="AM19" s="161">
        <v>406911655</v>
      </c>
      <c r="AN19" s="161">
        <v>406911655</v>
      </c>
      <c r="AO19" s="162">
        <f t="shared" si="12"/>
        <v>0</v>
      </c>
      <c r="AP19" s="161">
        <v>0</v>
      </c>
      <c r="AQ19" s="161">
        <v>0</v>
      </c>
      <c r="AR19" s="162">
        <f t="shared" si="13"/>
        <v>0</v>
      </c>
      <c r="AS19" s="161">
        <v>0</v>
      </c>
      <c r="AT19" s="161">
        <v>0</v>
      </c>
      <c r="AU19" s="162">
        <f t="shared" si="14"/>
        <v>0</v>
      </c>
      <c r="AV19" s="162"/>
      <c r="AW19" s="161">
        <v>11731153720</v>
      </c>
      <c r="AX19" s="161">
        <v>11731153720</v>
      </c>
      <c r="AY19" s="162">
        <f t="shared" si="15"/>
        <v>0</v>
      </c>
      <c r="AZ19" s="162">
        <v>6069032688</v>
      </c>
      <c r="BA19" s="162">
        <v>6069032688</v>
      </c>
      <c r="BB19" s="130">
        <f t="shared" si="18"/>
        <v>0</v>
      </c>
      <c r="BC19" s="162">
        <v>3641419613</v>
      </c>
      <c r="BD19" s="162">
        <v>3641419613</v>
      </c>
      <c r="BE19" s="162">
        <f t="shared" si="19"/>
        <v>0</v>
      </c>
      <c r="BF19" s="162">
        <v>7453442454</v>
      </c>
      <c r="BG19" s="162">
        <v>7453442454</v>
      </c>
      <c r="BH19" s="130">
        <f t="shared" si="20"/>
        <v>0</v>
      </c>
      <c r="BI19" s="162">
        <v>0</v>
      </c>
      <c r="BJ19" s="162">
        <v>0</v>
      </c>
      <c r="BK19" s="130">
        <f t="shared" si="34"/>
        <v>0</v>
      </c>
      <c r="BL19" s="162">
        <v>677703539</v>
      </c>
      <c r="BM19" s="162">
        <v>677703539</v>
      </c>
      <c r="BN19" s="130">
        <f t="shared" si="21"/>
        <v>0</v>
      </c>
      <c r="BO19" s="130">
        <v>2132932037</v>
      </c>
      <c r="BP19" s="130">
        <v>2132932037</v>
      </c>
      <c r="BQ19" s="130">
        <f t="shared" si="22"/>
        <v>0</v>
      </c>
      <c r="BR19" s="130">
        <v>0</v>
      </c>
      <c r="BS19" s="130">
        <v>0</v>
      </c>
      <c r="BT19" s="130">
        <f t="shared" si="23"/>
        <v>0</v>
      </c>
      <c r="BU19" s="130">
        <v>0</v>
      </c>
      <c r="BV19" s="130">
        <v>0</v>
      </c>
      <c r="BW19" s="130">
        <f t="shared" si="24"/>
        <v>0</v>
      </c>
      <c r="CA19" s="161">
        <f t="shared" si="31"/>
        <v>68611461594</v>
      </c>
      <c r="CB19" s="161">
        <f t="shared" si="32"/>
        <v>68611461594</v>
      </c>
      <c r="CC19" s="161">
        <f t="shared" si="33"/>
        <v>0</v>
      </c>
      <c r="CD19" s="129">
        <f t="shared" si="28"/>
        <v>31705684051</v>
      </c>
      <c r="CE19" s="129">
        <f t="shared" si="29"/>
        <v>31705684051</v>
      </c>
      <c r="CF19" s="129">
        <f t="shared" si="30"/>
        <v>0</v>
      </c>
    </row>
    <row r="20" spans="1:84">
      <c r="A20" s="160">
        <v>17</v>
      </c>
      <c r="B20" s="160" t="s">
        <v>177</v>
      </c>
      <c r="C20" s="161">
        <v>241880667</v>
      </c>
      <c r="D20" s="161">
        <v>241880667</v>
      </c>
      <c r="E20" s="162">
        <f t="shared" si="0"/>
        <v>0</v>
      </c>
      <c r="F20" s="161">
        <v>4684009119</v>
      </c>
      <c r="G20" s="161">
        <v>4684009119</v>
      </c>
      <c r="H20" s="162">
        <f t="shared" si="1"/>
        <v>0</v>
      </c>
      <c r="I20" s="161">
        <v>2810405471</v>
      </c>
      <c r="J20" s="161">
        <v>2810405471</v>
      </c>
      <c r="K20" s="162">
        <f t="shared" si="2"/>
        <v>0</v>
      </c>
      <c r="L20" s="161">
        <v>3086333869</v>
      </c>
      <c r="M20" s="161">
        <v>3086333869</v>
      </c>
      <c r="N20" s="162">
        <f t="shared" si="3"/>
        <v>0</v>
      </c>
      <c r="O20" s="161">
        <v>5290374230</v>
      </c>
      <c r="P20" s="161">
        <v>5290374230</v>
      </c>
      <c r="Q20" s="162">
        <f t="shared" si="4"/>
        <v>0</v>
      </c>
      <c r="R20" s="161">
        <v>3174224538</v>
      </c>
      <c r="S20" s="161">
        <v>3174224538</v>
      </c>
      <c r="T20" s="162">
        <f t="shared" si="5"/>
        <v>0</v>
      </c>
      <c r="U20" s="161">
        <v>2704615948</v>
      </c>
      <c r="V20" s="161">
        <v>2704615948</v>
      </c>
      <c r="W20" s="162">
        <f t="shared" si="6"/>
        <v>0</v>
      </c>
      <c r="X20" s="161">
        <v>5584607358</v>
      </c>
      <c r="Y20" s="161">
        <v>5584607358</v>
      </c>
      <c r="Z20" s="162">
        <f t="shared" si="7"/>
        <v>0</v>
      </c>
      <c r="AA20" s="161">
        <v>0</v>
      </c>
      <c r="AB20" s="161">
        <v>0</v>
      </c>
      <c r="AC20" s="162">
        <f t="shared" si="8"/>
        <v>0</v>
      </c>
      <c r="AD20" s="161">
        <v>3350764415</v>
      </c>
      <c r="AE20" s="161">
        <v>3350764415</v>
      </c>
      <c r="AF20" s="162">
        <f t="shared" si="9"/>
        <v>0</v>
      </c>
      <c r="AG20" s="161">
        <v>0</v>
      </c>
      <c r="AH20" s="161">
        <v>0</v>
      </c>
      <c r="AI20" s="162">
        <f t="shared" si="10"/>
        <v>0</v>
      </c>
      <c r="AJ20" s="161">
        <v>2505503680</v>
      </c>
      <c r="AK20" s="161">
        <v>2505503680</v>
      </c>
      <c r="AL20" s="162">
        <f t="shared" si="11"/>
        <v>0</v>
      </c>
      <c r="AM20" s="161">
        <v>4458055117</v>
      </c>
      <c r="AN20" s="161">
        <v>4458055117</v>
      </c>
      <c r="AO20" s="162">
        <f t="shared" si="12"/>
        <v>0</v>
      </c>
      <c r="AP20" s="161">
        <v>0</v>
      </c>
      <c r="AQ20" s="161">
        <v>0</v>
      </c>
      <c r="AR20" s="162">
        <f t="shared" si="13"/>
        <v>0</v>
      </c>
      <c r="AS20" s="161">
        <v>76992706</v>
      </c>
      <c r="AT20" s="161">
        <v>76992706</v>
      </c>
      <c r="AU20" s="162">
        <f t="shared" si="14"/>
        <v>0</v>
      </c>
      <c r="AV20" s="162"/>
      <c r="AW20" s="161">
        <v>6759549225</v>
      </c>
      <c r="AX20" s="161">
        <v>6759549225</v>
      </c>
      <c r="AY20" s="162">
        <f t="shared" si="15"/>
        <v>0</v>
      </c>
      <c r="AZ20" s="162">
        <v>5647298524</v>
      </c>
      <c r="BA20" s="162">
        <v>5647298524</v>
      </c>
      <c r="BB20" s="130">
        <f t="shared" si="18"/>
        <v>0</v>
      </c>
      <c r="BC20" s="162">
        <v>3388379114</v>
      </c>
      <c r="BD20" s="162">
        <v>3388379114</v>
      </c>
      <c r="BE20" s="162">
        <f t="shared" si="19"/>
        <v>0</v>
      </c>
      <c r="BF20" s="162">
        <v>3086626793</v>
      </c>
      <c r="BG20" s="162">
        <v>3086626793</v>
      </c>
      <c r="BH20" s="130">
        <f t="shared" si="20"/>
        <v>0</v>
      </c>
      <c r="BI20" s="162">
        <v>6061152216</v>
      </c>
      <c r="BJ20" s="162">
        <v>6061152216</v>
      </c>
      <c r="BK20" s="130">
        <f t="shared" si="34"/>
        <v>0</v>
      </c>
      <c r="BL20" s="162">
        <v>3636691329</v>
      </c>
      <c r="BM20" s="162">
        <v>3636691329</v>
      </c>
      <c r="BN20" s="130">
        <f t="shared" si="21"/>
        <v>0</v>
      </c>
      <c r="BO20" s="130">
        <v>2547452549</v>
      </c>
      <c r="BP20" s="130">
        <v>2547452549</v>
      </c>
      <c r="BQ20" s="130">
        <f t="shared" si="22"/>
        <v>0</v>
      </c>
      <c r="BR20" s="130">
        <v>0</v>
      </c>
      <c r="BS20" s="130">
        <v>0</v>
      </c>
      <c r="BT20" s="130">
        <f t="shared" si="23"/>
        <v>0</v>
      </c>
      <c r="BU20" s="130">
        <v>0</v>
      </c>
      <c r="BV20" s="130">
        <v>0</v>
      </c>
      <c r="BW20" s="130">
        <f t="shared" si="24"/>
        <v>0</v>
      </c>
      <c r="CA20" s="161">
        <f t="shared" si="31"/>
        <v>69094916868</v>
      </c>
      <c r="CB20" s="161">
        <f t="shared" si="32"/>
        <v>69094916868</v>
      </c>
      <c r="CC20" s="161">
        <f t="shared" si="33"/>
        <v>0</v>
      </c>
      <c r="CD20" s="129">
        <f t="shared" si="28"/>
        <v>31127149750</v>
      </c>
      <c r="CE20" s="129">
        <f t="shared" si="29"/>
        <v>31127149750</v>
      </c>
      <c r="CF20" s="129">
        <f t="shared" si="30"/>
        <v>0</v>
      </c>
    </row>
    <row r="21" spans="1:84">
      <c r="A21" s="160">
        <v>18</v>
      </c>
      <c r="B21" s="160" t="s">
        <v>178</v>
      </c>
      <c r="C21" s="161">
        <v>2977778668</v>
      </c>
      <c r="D21" s="161">
        <v>2977778668</v>
      </c>
      <c r="E21" s="162">
        <f t="shared" si="0"/>
        <v>0</v>
      </c>
      <c r="F21" s="161">
        <v>3482837307</v>
      </c>
      <c r="G21" s="161">
        <v>3482837307</v>
      </c>
      <c r="H21" s="162">
        <f t="shared" si="1"/>
        <v>0</v>
      </c>
      <c r="I21" s="161">
        <v>2089702384</v>
      </c>
      <c r="J21" s="161">
        <v>2089702384</v>
      </c>
      <c r="K21" s="162">
        <f t="shared" si="2"/>
        <v>0</v>
      </c>
      <c r="L21" s="161">
        <v>1643921263</v>
      </c>
      <c r="M21" s="161">
        <v>1643921263</v>
      </c>
      <c r="N21" s="162">
        <f t="shared" si="3"/>
        <v>0</v>
      </c>
      <c r="O21" s="161">
        <v>3608230477</v>
      </c>
      <c r="P21" s="161">
        <v>3608230477</v>
      </c>
      <c r="Q21" s="162">
        <f t="shared" si="4"/>
        <v>0</v>
      </c>
      <c r="R21" s="161">
        <v>2164938286</v>
      </c>
      <c r="S21" s="161">
        <v>2164938286</v>
      </c>
      <c r="T21" s="162">
        <f t="shared" si="5"/>
        <v>0</v>
      </c>
      <c r="U21" s="161">
        <v>2480548822</v>
      </c>
      <c r="V21" s="161">
        <v>2480548822</v>
      </c>
      <c r="W21" s="162">
        <f t="shared" si="6"/>
        <v>0</v>
      </c>
      <c r="X21" s="161">
        <v>4126858793</v>
      </c>
      <c r="Y21" s="161">
        <v>4126858793</v>
      </c>
      <c r="Z21" s="162">
        <f t="shared" si="7"/>
        <v>0</v>
      </c>
      <c r="AA21" s="161">
        <v>0</v>
      </c>
      <c r="AB21" s="161">
        <v>0</v>
      </c>
      <c r="AC21" s="162">
        <f t="shared" si="8"/>
        <v>0</v>
      </c>
      <c r="AD21" s="161">
        <v>2476115276</v>
      </c>
      <c r="AE21" s="161">
        <v>2476115276</v>
      </c>
      <c r="AF21" s="162">
        <f t="shared" si="9"/>
        <v>0</v>
      </c>
      <c r="AG21" s="161">
        <v>0</v>
      </c>
      <c r="AH21" s="161">
        <v>0</v>
      </c>
      <c r="AI21" s="162">
        <f t="shared" si="10"/>
        <v>0</v>
      </c>
      <c r="AJ21" s="161">
        <v>1145226074</v>
      </c>
      <c r="AK21" s="161">
        <v>1145226074</v>
      </c>
      <c r="AL21" s="162">
        <f t="shared" si="11"/>
        <v>0</v>
      </c>
      <c r="AM21" s="161">
        <v>309440374</v>
      </c>
      <c r="AN21" s="161">
        <v>309440374</v>
      </c>
      <c r="AO21" s="162">
        <f t="shared" si="12"/>
        <v>0</v>
      </c>
      <c r="AP21" s="161">
        <v>0</v>
      </c>
      <c r="AQ21" s="161">
        <v>0</v>
      </c>
      <c r="AR21" s="162">
        <f t="shared" si="13"/>
        <v>0</v>
      </c>
      <c r="AS21" s="161">
        <v>129867558</v>
      </c>
      <c r="AT21" s="161">
        <v>129867558</v>
      </c>
      <c r="AU21" s="162">
        <f t="shared" si="14"/>
        <v>0</v>
      </c>
      <c r="AV21" s="162"/>
      <c r="AW21" s="161">
        <v>6741523099</v>
      </c>
      <c r="AX21" s="161">
        <v>6741523099</v>
      </c>
      <c r="AY21" s="162">
        <f t="shared" si="15"/>
        <v>0</v>
      </c>
      <c r="AZ21" s="162">
        <v>3590415516</v>
      </c>
      <c r="BA21" s="162">
        <v>3590415516</v>
      </c>
      <c r="BB21" s="130">
        <f t="shared" si="18"/>
        <v>0</v>
      </c>
      <c r="BC21" s="162">
        <v>2154249309</v>
      </c>
      <c r="BD21" s="162">
        <v>2154249309</v>
      </c>
      <c r="BE21" s="162">
        <f t="shared" si="19"/>
        <v>0</v>
      </c>
      <c r="BF21" s="162">
        <v>1702328819</v>
      </c>
      <c r="BG21" s="162">
        <v>1702328819</v>
      </c>
      <c r="BH21" s="130">
        <f t="shared" si="20"/>
        <v>0</v>
      </c>
      <c r="BI21" s="162">
        <v>3723496822</v>
      </c>
      <c r="BJ21" s="162">
        <v>3723496822</v>
      </c>
      <c r="BK21" s="130">
        <f t="shared" si="34"/>
        <v>0</v>
      </c>
      <c r="BL21" s="162">
        <v>1957180044.8</v>
      </c>
      <c r="BM21" s="162">
        <v>1957180044.8</v>
      </c>
      <c r="BN21" s="130">
        <f t="shared" si="21"/>
        <v>0</v>
      </c>
      <c r="BO21" s="130">
        <v>0</v>
      </c>
      <c r="BP21" s="130">
        <v>0</v>
      </c>
      <c r="BQ21" s="130">
        <f t="shared" si="22"/>
        <v>0</v>
      </c>
      <c r="BR21" s="130">
        <v>0</v>
      </c>
      <c r="BS21" s="130">
        <v>0</v>
      </c>
      <c r="BT21" s="130">
        <f t="shared" si="23"/>
        <v>0</v>
      </c>
      <c r="BU21" s="130">
        <v>0</v>
      </c>
      <c r="BV21" s="130">
        <v>0</v>
      </c>
      <c r="BW21" s="130">
        <f t="shared" si="24"/>
        <v>0</v>
      </c>
      <c r="CA21" s="161">
        <f t="shared" si="31"/>
        <v>46504658891.800003</v>
      </c>
      <c r="CB21" s="161">
        <f t="shared" si="32"/>
        <v>46504658891.800003</v>
      </c>
      <c r="CC21" s="161">
        <f t="shared" si="33"/>
        <v>0</v>
      </c>
      <c r="CD21" s="129">
        <f t="shared" si="28"/>
        <v>19869193609.799999</v>
      </c>
      <c r="CE21" s="129">
        <f t="shared" si="29"/>
        <v>19869193609.799999</v>
      </c>
      <c r="CF21" s="129">
        <f t="shared" si="30"/>
        <v>0</v>
      </c>
    </row>
    <row r="22" spans="1:84">
      <c r="A22" s="160">
        <v>19</v>
      </c>
      <c r="B22" s="160" t="s">
        <v>179</v>
      </c>
      <c r="C22" s="161">
        <v>1077329923</v>
      </c>
      <c r="D22" s="161">
        <v>1077329923</v>
      </c>
      <c r="E22" s="162">
        <f t="shared" si="0"/>
        <v>0</v>
      </c>
      <c r="F22" s="161">
        <v>4569280937</v>
      </c>
      <c r="G22" s="161">
        <v>4569280937</v>
      </c>
      <c r="H22" s="162">
        <f t="shared" si="1"/>
        <v>0</v>
      </c>
      <c r="I22" s="161">
        <v>2741568562</v>
      </c>
      <c r="J22" s="161">
        <v>2741568562</v>
      </c>
      <c r="K22" s="162">
        <f t="shared" si="2"/>
        <v>0</v>
      </c>
      <c r="L22" s="161">
        <v>0</v>
      </c>
      <c r="M22" s="161">
        <v>0</v>
      </c>
      <c r="N22" s="162">
        <f t="shared" si="3"/>
        <v>0</v>
      </c>
      <c r="O22" s="161">
        <v>0</v>
      </c>
      <c r="P22" s="161">
        <v>0</v>
      </c>
      <c r="Q22" s="162">
        <f t="shared" si="4"/>
        <v>0</v>
      </c>
      <c r="R22" s="161">
        <v>0</v>
      </c>
      <c r="S22" s="161">
        <v>0</v>
      </c>
      <c r="T22" s="162">
        <f t="shared" si="5"/>
        <v>0</v>
      </c>
      <c r="U22" s="161">
        <v>1089927273</v>
      </c>
      <c r="V22" s="161">
        <v>1089927273</v>
      </c>
      <c r="W22" s="162">
        <f t="shared" si="6"/>
        <v>0</v>
      </c>
      <c r="X22" s="161">
        <v>2807694006</v>
      </c>
      <c r="Y22" s="161">
        <v>2807694006</v>
      </c>
      <c r="Z22" s="162">
        <f t="shared" si="7"/>
        <v>0</v>
      </c>
      <c r="AA22" s="161">
        <v>0</v>
      </c>
      <c r="AB22" s="161">
        <v>0</v>
      </c>
      <c r="AC22" s="162">
        <f t="shared" si="8"/>
        <v>0</v>
      </c>
      <c r="AD22" s="161">
        <v>1684616404</v>
      </c>
      <c r="AE22" s="161">
        <v>1684616404</v>
      </c>
      <c r="AF22" s="162">
        <f t="shared" si="9"/>
        <v>0</v>
      </c>
      <c r="AG22" s="161">
        <v>0</v>
      </c>
      <c r="AH22" s="161">
        <v>0</v>
      </c>
      <c r="AI22" s="162">
        <f t="shared" si="10"/>
        <v>0</v>
      </c>
      <c r="AJ22" s="161">
        <v>0</v>
      </c>
      <c r="AK22" s="161">
        <v>0</v>
      </c>
      <c r="AL22" s="162">
        <f t="shared" si="11"/>
        <v>0</v>
      </c>
      <c r="AM22" s="161">
        <v>0</v>
      </c>
      <c r="AN22" s="161">
        <v>0</v>
      </c>
      <c r="AO22" s="162">
        <f t="shared" si="12"/>
        <v>0</v>
      </c>
      <c r="AP22" s="161">
        <v>0</v>
      </c>
      <c r="AQ22" s="161">
        <v>0</v>
      </c>
      <c r="AR22" s="162">
        <f t="shared" si="13"/>
        <v>0</v>
      </c>
      <c r="AS22" s="161">
        <v>1321077675</v>
      </c>
      <c r="AT22" s="161">
        <v>1321077675</v>
      </c>
      <c r="AU22" s="162">
        <f t="shared" si="14"/>
        <v>0</v>
      </c>
      <c r="AV22" s="162"/>
      <c r="AW22" s="161">
        <v>5744722221</v>
      </c>
      <c r="AX22" s="161">
        <v>5744722221</v>
      </c>
      <c r="AY22" s="162">
        <f t="shared" si="15"/>
        <v>0</v>
      </c>
      <c r="AZ22" s="162">
        <v>2201796125</v>
      </c>
      <c r="BA22" s="162">
        <v>2201796125</v>
      </c>
      <c r="BB22" s="130">
        <f t="shared" si="18"/>
        <v>0</v>
      </c>
      <c r="BC22" s="162">
        <v>1321077675</v>
      </c>
      <c r="BD22" s="162">
        <v>1321077675</v>
      </c>
      <c r="BE22" s="162">
        <f t="shared" si="19"/>
        <v>0</v>
      </c>
      <c r="BF22" s="162">
        <v>0</v>
      </c>
      <c r="BG22" s="162">
        <v>0</v>
      </c>
      <c r="BH22" s="130">
        <f t="shared" si="20"/>
        <v>0</v>
      </c>
      <c r="BI22" s="162">
        <v>1746894018</v>
      </c>
      <c r="BJ22" s="162">
        <v>1746894018</v>
      </c>
      <c r="BK22" s="130">
        <f t="shared" si="34"/>
        <v>0</v>
      </c>
      <c r="BL22" s="162">
        <v>1053953564</v>
      </c>
      <c r="BM22" s="162">
        <v>1053953564</v>
      </c>
      <c r="BN22" s="130">
        <f t="shared" si="21"/>
        <v>0</v>
      </c>
      <c r="BO22" s="130">
        <v>267304278</v>
      </c>
      <c r="BP22" s="130">
        <v>267304278</v>
      </c>
      <c r="BQ22" s="130">
        <f t="shared" si="22"/>
        <v>0</v>
      </c>
      <c r="BR22" s="130">
        <v>0</v>
      </c>
      <c r="BS22" s="130">
        <v>0</v>
      </c>
      <c r="BT22" s="130">
        <f t="shared" si="23"/>
        <v>0</v>
      </c>
      <c r="BU22" s="130">
        <v>0</v>
      </c>
      <c r="BV22" s="130">
        <v>0</v>
      </c>
      <c r="BW22" s="130">
        <f t="shared" si="24"/>
        <v>0</v>
      </c>
      <c r="CA22" s="161">
        <f t="shared" si="31"/>
        <v>27627242661</v>
      </c>
      <c r="CB22" s="161">
        <f t="shared" si="32"/>
        <v>27627242661</v>
      </c>
      <c r="CC22" s="161">
        <f t="shared" si="33"/>
        <v>0</v>
      </c>
      <c r="CD22" s="129">
        <f t="shared" si="28"/>
        <v>12335747881</v>
      </c>
      <c r="CE22" s="129">
        <f t="shared" si="29"/>
        <v>12335747881</v>
      </c>
      <c r="CF22" s="129">
        <f t="shared" si="30"/>
        <v>0</v>
      </c>
    </row>
    <row r="23" spans="1:84">
      <c r="A23" s="160">
        <v>20</v>
      </c>
      <c r="B23" s="160" t="s">
        <v>21</v>
      </c>
      <c r="C23" s="161">
        <v>374112045</v>
      </c>
      <c r="D23" s="161">
        <v>374112045</v>
      </c>
      <c r="E23" s="162">
        <f t="shared" si="0"/>
        <v>0</v>
      </c>
      <c r="F23" s="161">
        <v>1762873253</v>
      </c>
      <c r="G23" s="161">
        <v>1762873253</v>
      </c>
      <c r="H23" s="162">
        <f t="shared" si="1"/>
        <v>0</v>
      </c>
      <c r="I23" s="161">
        <v>1057723952</v>
      </c>
      <c r="J23" s="161">
        <v>1057723952</v>
      </c>
      <c r="K23" s="162">
        <f t="shared" si="2"/>
        <v>0</v>
      </c>
      <c r="L23" s="161">
        <v>839539525</v>
      </c>
      <c r="M23" s="161">
        <v>839539525</v>
      </c>
      <c r="N23" s="162">
        <f t="shared" si="3"/>
        <v>0</v>
      </c>
      <c r="O23" s="161">
        <v>1830068365</v>
      </c>
      <c r="P23" s="161">
        <v>1830068365</v>
      </c>
      <c r="Q23" s="162">
        <f t="shared" si="4"/>
        <v>0</v>
      </c>
      <c r="R23" s="161">
        <v>1098041019</v>
      </c>
      <c r="S23" s="161">
        <v>1098041019</v>
      </c>
      <c r="T23" s="162">
        <f t="shared" si="5"/>
        <v>0</v>
      </c>
      <c r="U23" s="161">
        <v>858553654</v>
      </c>
      <c r="V23" s="161">
        <v>858553654</v>
      </c>
      <c r="W23" s="162">
        <f t="shared" si="6"/>
        <v>0</v>
      </c>
      <c r="X23" s="161">
        <v>1893331519</v>
      </c>
      <c r="Y23" s="161">
        <v>1893331519</v>
      </c>
      <c r="Z23" s="162">
        <f t="shared" si="7"/>
        <v>0</v>
      </c>
      <c r="AA23" s="161">
        <v>0</v>
      </c>
      <c r="AB23" s="161">
        <v>0</v>
      </c>
      <c r="AC23" s="162">
        <f t="shared" si="8"/>
        <v>0</v>
      </c>
      <c r="AD23" s="161">
        <v>1135998911</v>
      </c>
      <c r="AE23" s="161">
        <v>1135998911</v>
      </c>
      <c r="AF23" s="162">
        <f t="shared" si="9"/>
        <v>0</v>
      </c>
      <c r="AG23" s="161">
        <v>0</v>
      </c>
      <c r="AH23" s="161">
        <v>0</v>
      </c>
      <c r="AI23" s="162">
        <f t="shared" si="10"/>
        <v>0</v>
      </c>
      <c r="AJ23" s="161">
        <v>1139029618</v>
      </c>
      <c r="AK23" s="161">
        <v>1139029618</v>
      </c>
      <c r="AL23" s="162">
        <f t="shared" si="11"/>
        <v>0</v>
      </c>
      <c r="AM23" s="161">
        <v>2084180024</v>
      </c>
      <c r="AN23" s="161">
        <v>2084180024</v>
      </c>
      <c r="AO23" s="162">
        <f t="shared" si="12"/>
        <v>0</v>
      </c>
      <c r="AP23" s="161">
        <v>0</v>
      </c>
      <c r="AQ23" s="161">
        <v>0</v>
      </c>
      <c r="AR23" s="162">
        <f t="shared" si="13"/>
        <v>0</v>
      </c>
      <c r="AS23" s="161">
        <v>1200367218</v>
      </c>
      <c r="AT23" s="161">
        <v>1200367218</v>
      </c>
      <c r="AU23" s="162">
        <f t="shared" si="14"/>
        <v>0</v>
      </c>
      <c r="AV23" s="162"/>
      <c r="AW23" s="161">
        <v>716676817</v>
      </c>
      <c r="AX23" s="161">
        <v>716676817</v>
      </c>
      <c r="AY23" s="162">
        <f t="shared" si="15"/>
        <v>0</v>
      </c>
      <c r="AZ23" s="162">
        <v>2000612030</v>
      </c>
      <c r="BA23" s="162">
        <v>2000612030</v>
      </c>
      <c r="BB23" s="130">
        <f t="shared" si="18"/>
        <v>0</v>
      </c>
      <c r="BC23" s="162">
        <v>1200367218</v>
      </c>
      <c r="BD23" s="162">
        <v>1200367218</v>
      </c>
      <c r="BE23" s="162">
        <f t="shared" si="19"/>
        <v>0</v>
      </c>
      <c r="BF23" s="162">
        <v>629966249</v>
      </c>
      <c r="BG23" s="162">
        <v>629966249</v>
      </c>
      <c r="BH23" s="130">
        <f t="shared" si="20"/>
        <v>0</v>
      </c>
      <c r="BI23" s="162">
        <v>1915472749</v>
      </c>
      <c r="BJ23" s="162">
        <v>1915472749</v>
      </c>
      <c r="BK23" s="130">
        <f t="shared" si="34"/>
        <v>0</v>
      </c>
      <c r="BL23" s="162">
        <v>1149283649</v>
      </c>
      <c r="BM23" s="162">
        <v>1149283649</v>
      </c>
      <c r="BN23" s="130">
        <f t="shared" si="21"/>
        <v>0</v>
      </c>
      <c r="BO23" s="130">
        <v>1141346155</v>
      </c>
      <c r="BP23" s="130">
        <v>1141346155</v>
      </c>
      <c r="BQ23" s="130">
        <f t="shared" si="22"/>
        <v>0</v>
      </c>
      <c r="BR23" s="130">
        <v>0</v>
      </c>
      <c r="BS23" s="130">
        <v>0</v>
      </c>
      <c r="BT23" s="130">
        <f t="shared" si="23"/>
        <v>0</v>
      </c>
      <c r="BU23" s="130">
        <v>0</v>
      </c>
      <c r="BV23" s="130">
        <v>0</v>
      </c>
      <c r="BW23" s="130">
        <f t="shared" si="24"/>
        <v>0</v>
      </c>
      <c r="CA23" s="161">
        <f t="shared" si="31"/>
        <v>24027543970</v>
      </c>
      <c r="CB23" s="161">
        <f t="shared" si="32"/>
        <v>24027543970</v>
      </c>
      <c r="CC23" s="161">
        <f t="shared" si="33"/>
        <v>0</v>
      </c>
      <c r="CD23" s="129">
        <f t="shared" si="28"/>
        <v>8753724867</v>
      </c>
      <c r="CE23" s="129">
        <f t="shared" si="29"/>
        <v>8753724867</v>
      </c>
      <c r="CF23" s="129">
        <f t="shared" si="30"/>
        <v>0</v>
      </c>
    </row>
    <row r="24" spans="1:84">
      <c r="A24" s="160">
        <v>21</v>
      </c>
      <c r="B24" s="160" t="s">
        <v>180</v>
      </c>
      <c r="C24" s="161">
        <v>1181714840</v>
      </c>
      <c r="D24" s="161">
        <v>1181714840</v>
      </c>
      <c r="E24" s="162">
        <f t="shared" si="0"/>
        <v>0</v>
      </c>
      <c r="F24" s="161">
        <v>1589546991</v>
      </c>
      <c r="G24" s="161">
        <v>1589546991</v>
      </c>
      <c r="H24" s="162">
        <f t="shared" si="1"/>
        <v>0</v>
      </c>
      <c r="I24" s="161">
        <v>953728194</v>
      </c>
      <c r="J24" s="161">
        <v>953728194</v>
      </c>
      <c r="K24" s="162">
        <f t="shared" si="2"/>
        <v>0</v>
      </c>
      <c r="L24" s="161">
        <v>447043006</v>
      </c>
      <c r="M24" s="161">
        <v>447043006</v>
      </c>
      <c r="N24" s="162">
        <f t="shared" si="3"/>
        <v>0</v>
      </c>
      <c r="O24" s="161">
        <v>1495159096</v>
      </c>
      <c r="P24" s="161">
        <v>1495159096</v>
      </c>
      <c r="Q24" s="162">
        <f t="shared" si="4"/>
        <v>0</v>
      </c>
      <c r="R24" s="161">
        <v>897095457</v>
      </c>
      <c r="S24" s="161">
        <v>897095457</v>
      </c>
      <c r="T24" s="162">
        <f t="shared" si="5"/>
        <v>0</v>
      </c>
      <c r="U24" s="161">
        <v>1197569509</v>
      </c>
      <c r="V24" s="161">
        <v>1197569509</v>
      </c>
      <c r="W24" s="162">
        <f t="shared" si="6"/>
        <v>0</v>
      </c>
      <c r="X24" s="161">
        <v>1794912031</v>
      </c>
      <c r="Y24" s="161">
        <v>1794912031</v>
      </c>
      <c r="Z24" s="162">
        <f t="shared" si="7"/>
        <v>0</v>
      </c>
      <c r="AA24" s="161">
        <v>0</v>
      </c>
      <c r="AB24" s="161">
        <v>0</v>
      </c>
      <c r="AC24" s="162">
        <f t="shared" si="8"/>
        <v>0</v>
      </c>
      <c r="AD24" s="161">
        <v>1076947219</v>
      </c>
      <c r="AE24" s="161">
        <v>1076947219</v>
      </c>
      <c r="AF24" s="162">
        <f t="shared" si="9"/>
        <v>0</v>
      </c>
      <c r="AG24" s="161">
        <v>0</v>
      </c>
      <c r="AH24" s="161">
        <v>0</v>
      </c>
      <c r="AI24" s="162">
        <f t="shared" si="10"/>
        <v>0</v>
      </c>
      <c r="AJ24" s="161">
        <v>336237862</v>
      </c>
      <c r="AK24" s="161">
        <v>336237862</v>
      </c>
      <c r="AL24" s="162">
        <f t="shared" si="11"/>
        <v>0</v>
      </c>
      <c r="AM24" s="161">
        <v>914174932</v>
      </c>
      <c r="AN24" s="161">
        <v>914174932</v>
      </c>
      <c r="AO24" s="162">
        <f t="shared" si="12"/>
        <v>0</v>
      </c>
      <c r="AP24" s="161">
        <v>0</v>
      </c>
      <c r="AQ24" s="161">
        <v>0</v>
      </c>
      <c r="AR24" s="162">
        <f t="shared" si="13"/>
        <v>0</v>
      </c>
      <c r="AS24" s="161">
        <v>64181588</v>
      </c>
      <c r="AT24" s="161">
        <v>64181588</v>
      </c>
      <c r="AU24" s="162">
        <f t="shared" si="14"/>
        <v>0</v>
      </c>
      <c r="AV24" s="162"/>
      <c r="AW24" s="161">
        <v>1436333523</v>
      </c>
      <c r="AX24" s="161">
        <v>1436333523</v>
      </c>
      <c r="AY24" s="162">
        <f t="shared" si="15"/>
        <v>0</v>
      </c>
      <c r="AZ24" s="162">
        <v>1207345022</v>
      </c>
      <c r="BA24" s="162">
        <v>1207345022</v>
      </c>
      <c r="BB24" s="130">
        <f t="shared" si="18"/>
        <v>0</v>
      </c>
      <c r="BC24" s="162">
        <v>724407013</v>
      </c>
      <c r="BD24" s="162">
        <v>724407013</v>
      </c>
      <c r="BE24" s="162">
        <f t="shared" si="19"/>
        <v>0</v>
      </c>
      <c r="BF24" s="162">
        <v>958126475</v>
      </c>
      <c r="BG24" s="162">
        <v>958126475</v>
      </c>
      <c r="BH24" s="130">
        <f t="shared" si="20"/>
        <v>0</v>
      </c>
      <c r="BI24" s="162">
        <v>1444939255</v>
      </c>
      <c r="BJ24" s="162">
        <v>1444939255</v>
      </c>
      <c r="BK24" s="130">
        <f t="shared" si="34"/>
        <v>0</v>
      </c>
      <c r="BL24" s="162">
        <v>705915214.38999999</v>
      </c>
      <c r="BM24" s="162">
        <v>705915214.38999999</v>
      </c>
      <c r="BN24" s="130">
        <f t="shared" si="21"/>
        <v>0</v>
      </c>
      <c r="BO24" s="130">
        <v>0</v>
      </c>
      <c r="BP24" s="130">
        <v>0</v>
      </c>
      <c r="BQ24" s="130">
        <f t="shared" si="22"/>
        <v>0</v>
      </c>
      <c r="BR24" s="130">
        <v>0</v>
      </c>
      <c r="BS24" s="130">
        <v>0</v>
      </c>
      <c r="BT24" s="130">
        <f t="shared" si="23"/>
        <v>0</v>
      </c>
      <c r="BU24" s="130">
        <v>0</v>
      </c>
      <c r="BV24" s="130">
        <v>0</v>
      </c>
      <c r="BW24" s="130">
        <f t="shared" si="24"/>
        <v>0</v>
      </c>
      <c r="CA24" s="161">
        <f t="shared" si="31"/>
        <v>18425377227.389999</v>
      </c>
      <c r="CB24" s="161">
        <f t="shared" si="32"/>
        <v>18425377227.389999</v>
      </c>
      <c r="CC24" s="161">
        <f t="shared" si="33"/>
        <v>0</v>
      </c>
      <c r="CD24" s="129">
        <f t="shared" si="28"/>
        <v>6477066502.3900003</v>
      </c>
      <c r="CE24" s="129">
        <f t="shared" si="29"/>
        <v>6477066502.3900003</v>
      </c>
      <c r="CF24" s="129">
        <f t="shared" si="30"/>
        <v>0</v>
      </c>
    </row>
    <row r="25" spans="1:84">
      <c r="A25" s="160">
        <v>22</v>
      </c>
      <c r="B25" s="160" t="s">
        <v>22</v>
      </c>
      <c r="C25" s="161">
        <v>53601166</v>
      </c>
      <c r="D25" s="161">
        <v>53601166</v>
      </c>
      <c r="E25" s="162">
        <f t="shared" si="0"/>
        <v>0</v>
      </c>
      <c r="F25" s="161">
        <v>1869522619</v>
      </c>
      <c r="G25" s="161">
        <v>1869522619</v>
      </c>
      <c r="H25" s="162">
        <f t="shared" si="1"/>
        <v>0</v>
      </c>
      <c r="I25" s="161">
        <v>1121713571</v>
      </c>
      <c r="J25" s="161">
        <v>1121713571</v>
      </c>
      <c r="K25" s="162">
        <f t="shared" si="2"/>
        <v>0</v>
      </c>
      <c r="L25" s="161">
        <v>0</v>
      </c>
      <c r="M25" s="161">
        <v>0</v>
      </c>
      <c r="N25" s="162">
        <f t="shared" si="3"/>
        <v>0</v>
      </c>
      <c r="O25" s="161">
        <v>1434583548</v>
      </c>
      <c r="P25" s="161">
        <v>1434583548</v>
      </c>
      <c r="Q25" s="162">
        <f t="shared" si="4"/>
        <v>0</v>
      </c>
      <c r="R25" s="161">
        <v>885163948</v>
      </c>
      <c r="S25" s="161">
        <v>885163948</v>
      </c>
      <c r="T25" s="162">
        <f t="shared" si="5"/>
        <v>0</v>
      </c>
      <c r="U25" s="161">
        <v>1838661557</v>
      </c>
      <c r="V25" s="161">
        <v>1838661557</v>
      </c>
      <c r="W25" s="162">
        <f t="shared" si="6"/>
        <v>0</v>
      </c>
      <c r="X25" s="161">
        <v>2099549376</v>
      </c>
      <c r="Y25" s="161">
        <v>2099549376</v>
      </c>
      <c r="Z25" s="162">
        <f t="shared" si="7"/>
        <v>0</v>
      </c>
      <c r="AA25" s="161">
        <v>0</v>
      </c>
      <c r="AB25" s="161">
        <v>0</v>
      </c>
      <c r="AC25" s="162">
        <f t="shared" si="8"/>
        <v>0</v>
      </c>
      <c r="AD25" s="161">
        <v>1259729625</v>
      </c>
      <c r="AE25" s="161">
        <v>1259729625</v>
      </c>
      <c r="AF25" s="162">
        <f t="shared" si="9"/>
        <v>0</v>
      </c>
      <c r="AG25" s="161">
        <v>0</v>
      </c>
      <c r="AH25" s="161">
        <v>0</v>
      </c>
      <c r="AI25" s="162">
        <f t="shared" si="10"/>
        <v>0</v>
      </c>
      <c r="AJ25" s="161">
        <v>705434412</v>
      </c>
      <c r="AK25" s="161">
        <v>705434412</v>
      </c>
      <c r="AL25" s="162">
        <f t="shared" si="11"/>
        <v>0</v>
      </c>
      <c r="AM25" s="161">
        <v>2032356707</v>
      </c>
      <c r="AN25" s="161">
        <v>2032356707</v>
      </c>
      <c r="AO25" s="162">
        <f t="shared" si="12"/>
        <v>0</v>
      </c>
      <c r="AP25" s="161">
        <v>0</v>
      </c>
      <c r="AQ25" s="161">
        <v>0</v>
      </c>
      <c r="AR25" s="162">
        <f t="shared" si="13"/>
        <v>0</v>
      </c>
      <c r="AS25" s="161">
        <v>1104402245</v>
      </c>
      <c r="AT25" s="161">
        <v>1104402245</v>
      </c>
      <c r="AU25" s="162">
        <f t="shared" si="14"/>
        <v>0</v>
      </c>
      <c r="AV25" s="162"/>
      <c r="AW25" s="161">
        <v>585271564</v>
      </c>
      <c r="AX25" s="161">
        <v>585271564</v>
      </c>
      <c r="AY25" s="162">
        <f t="shared" si="15"/>
        <v>0</v>
      </c>
      <c r="AZ25" s="162">
        <v>1840670409</v>
      </c>
      <c r="BA25" s="162">
        <v>1840670409</v>
      </c>
      <c r="BB25" s="130">
        <f t="shared" si="18"/>
        <v>0</v>
      </c>
      <c r="BC25" s="162">
        <v>1104402245</v>
      </c>
      <c r="BD25" s="162">
        <v>1104402245</v>
      </c>
      <c r="BE25" s="162">
        <f t="shared" si="19"/>
        <v>0</v>
      </c>
      <c r="BF25" s="162">
        <v>1090491014</v>
      </c>
      <c r="BG25" s="162">
        <v>1090491014</v>
      </c>
      <c r="BH25" s="130">
        <f t="shared" si="20"/>
        <v>0</v>
      </c>
      <c r="BI25" s="162">
        <v>2017781834</v>
      </c>
      <c r="BJ25" s="162">
        <v>2017781834</v>
      </c>
      <c r="BK25" s="130">
        <f t="shared" si="34"/>
        <v>0</v>
      </c>
      <c r="BL25" s="162">
        <v>1210669100</v>
      </c>
      <c r="BM25" s="162">
        <v>1210669100</v>
      </c>
      <c r="BN25" s="130">
        <f t="shared" si="21"/>
        <v>0</v>
      </c>
      <c r="BO25" s="130">
        <v>831772173</v>
      </c>
      <c r="BP25" s="130">
        <v>831772173</v>
      </c>
      <c r="BQ25" s="130">
        <f t="shared" si="22"/>
        <v>0</v>
      </c>
      <c r="BR25" s="130">
        <v>0</v>
      </c>
      <c r="BS25" s="130">
        <v>0</v>
      </c>
      <c r="BT25" s="130">
        <f t="shared" si="23"/>
        <v>0</v>
      </c>
      <c r="BU25" s="130">
        <v>0</v>
      </c>
      <c r="BV25" s="130">
        <v>0</v>
      </c>
      <c r="BW25" s="130">
        <f t="shared" si="24"/>
        <v>0</v>
      </c>
      <c r="CA25" s="161">
        <f t="shared" si="31"/>
        <v>23085777113</v>
      </c>
      <c r="CB25" s="161">
        <f t="shared" si="32"/>
        <v>23085777113</v>
      </c>
      <c r="CC25" s="161">
        <f t="shared" si="33"/>
        <v>0</v>
      </c>
      <c r="CD25" s="129">
        <f t="shared" si="28"/>
        <v>8681058339</v>
      </c>
      <c r="CE25" s="129">
        <f t="shared" si="29"/>
        <v>8681058339</v>
      </c>
      <c r="CF25" s="129">
        <f t="shared" si="30"/>
        <v>0</v>
      </c>
    </row>
    <row r="26" spans="1:84">
      <c r="A26" s="160">
        <v>23</v>
      </c>
      <c r="B26" s="160" t="s">
        <v>51</v>
      </c>
      <c r="C26" s="161">
        <v>64195208</v>
      </c>
      <c r="D26" s="161">
        <v>64195208</v>
      </c>
      <c r="E26" s="162">
        <f t="shared" si="0"/>
        <v>0</v>
      </c>
      <c r="F26" s="161">
        <v>1170483829</v>
      </c>
      <c r="G26" s="161">
        <v>1170483829</v>
      </c>
      <c r="H26" s="162">
        <f t="shared" si="1"/>
        <v>0</v>
      </c>
      <c r="I26" s="161">
        <v>702290297</v>
      </c>
      <c r="J26" s="161">
        <v>702290297</v>
      </c>
      <c r="K26" s="162">
        <f t="shared" si="2"/>
        <v>0</v>
      </c>
      <c r="L26" s="161">
        <v>608892802</v>
      </c>
      <c r="M26" s="161">
        <v>608892802</v>
      </c>
      <c r="N26" s="162">
        <f t="shared" si="3"/>
        <v>0</v>
      </c>
      <c r="O26" s="161">
        <v>1240833464</v>
      </c>
      <c r="P26" s="161">
        <v>1240833464</v>
      </c>
      <c r="Q26" s="162">
        <f t="shared" si="4"/>
        <v>0</v>
      </c>
      <c r="R26" s="161">
        <v>744500078</v>
      </c>
      <c r="S26" s="161">
        <v>744500078</v>
      </c>
      <c r="T26" s="162">
        <f t="shared" si="5"/>
        <v>0</v>
      </c>
      <c r="U26" s="161">
        <v>649917571</v>
      </c>
      <c r="V26" s="161">
        <v>649917571</v>
      </c>
      <c r="W26" s="162">
        <f t="shared" si="6"/>
        <v>0</v>
      </c>
      <c r="X26" s="161">
        <v>1317625557</v>
      </c>
      <c r="Y26" s="161">
        <v>1317625557</v>
      </c>
      <c r="Z26" s="162">
        <f t="shared" si="7"/>
        <v>0</v>
      </c>
      <c r="AA26" s="161">
        <v>0</v>
      </c>
      <c r="AB26" s="161">
        <v>0</v>
      </c>
      <c r="AC26" s="162">
        <f t="shared" si="8"/>
        <v>0</v>
      </c>
      <c r="AD26" s="161">
        <v>790575334</v>
      </c>
      <c r="AE26" s="161">
        <v>790575334</v>
      </c>
      <c r="AF26" s="162">
        <f t="shared" si="9"/>
        <v>0</v>
      </c>
      <c r="AG26" s="161">
        <v>0</v>
      </c>
      <c r="AH26" s="161">
        <v>0</v>
      </c>
      <c r="AI26" s="162">
        <f t="shared" si="10"/>
        <v>0</v>
      </c>
      <c r="AJ26" s="161">
        <v>723293836</v>
      </c>
      <c r="AK26" s="161">
        <v>723293836</v>
      </c>
      <c r="AL26" s="162">
        <f t="shared" si="11"/>
        <v>0</v>
      </c>
      <c r="AM26" s="161">
        <v>1019178316</v>
      </c>
      <c r="AN26" s="161">
        <v>1019178316</v>
      </c>
      <c r="AO26" s="162">
        <f t="shared" si="12"/>
        <v>0</v>
      </c>
      <c r="AP26" s="161">
        <v>0</v>
      </c>
      <c r="AQ26" s="161">
        <v>0</v>
      </c>
      <c r="AR26" s="162">
        <f t="shared" si="13"/>
        <v>0</v>
      </c>
      <c r="AS26" s="161">
        <v>26054193</v>
      </c>
      <c r="AT26" s="161">
        <v>26054193</v>
      </c>
      <c r="AU26" s="162">
        <f t="shared" si="14"/>
        <v>0</v>
      </c>
      <c r="AV26" s="162"/>
      <c r="AW26" s="161">
        <v>1776930281</v>
      </c>
      <c r="AX26" s="161">
        <v>1776930281</v>
      </c>
      <c r="AY26" s="162">
        <f t="shared" si="15"/>
        <v>0</v>
      </c>
      <c r="AZ26" s="162">
        <v>1411081395</v>
      </c>
      <c r="BA26" s="162">
        <v>1411081395</v>
      </c>
      <c r="BB26" s="130">
        <f t="shared" si="18"/>
        <v>0</v>
      </c>
      <c r="BC26" s="162">
        <v>846648837</v>
      </c>
      <c r="BD26" s="162">
        <v>846648837</v>
      </c>
      <c r="BE26" s="162">
        <f t="shared" si="19"/>
        <v>0</v>
      </c>
      <c r="BF26" s="162">
        <v>637591868</v>
      </c>
      <c r="BG26" s="162">
        <v>637591868</v>
      </c>
      <c r="BH26" s="130">
        <f t="shared" si="20"/>
        <v>0</v>
      </c>
      <c r="BI26" s="162">
        <v>1447661050</v>
      </c>
      <c r="BJ26" s="162">
        <v>1447661050</v>
      </c>
      <c r="BK26" s="130">
        <f t="shared" si="34"/>
        <v>0</v>
      </c>
      <c r="BL26" s="162">
        <v>868596630</v>
      </c>
      <c r="BM26" s="162">
        <v>868596630</v>
      </c>
      <c r="BN26" s="130">
        <f t="shared" si="21"/>
        <v>0</v>
      </c>
      <c r="BO26" s="130">
        <v>402696293</v>
      </c>
      <c r="BP26" s="130">
        <v>402696293</v>
      </c>
      <c r="BQ26" s="130">
        <f t="shared" si="22"/>
        <v>0</v>
      </c>
      <c r="BR26" s="130">
        <v>0</v>
      </c>
      <c r="BS26" s="130">
        <v>0</v>
      </c>
      <c r="BT26" s="130">
        <f t="shared" si="23"/>
        <v>0</v>
      </c>
      <c r="BU26" s="130">
        <v>0</v>
      </c>
      <c r="BV26" s="130">
        <v>0</v>
      </c>
      <c r="BW26" s="130">
        <f t="shared" si="24"/>
        <v>0</v>
      </c>
      <c r="CA26" s="161">
        <f t="shared" si="31"/>
        <v>16449046839</v>
      </c>
      <c r="CB26" s="161">
        <f t="shared" si="32"/>
        <v>16449046839</v>
      </c>
      <c r="CC26" s="161">
        <f t="shared" si="33"/>
        <v>0</v>
      </c>
      <c r="CD26" s="129">
        <f t="shared" si="28"/>
        <v>7391206354</v>
      </c>
      <c r="CE26" s="129">
        <f t="shared" si="29"/>
        <v>7391206354</v>
      </c>
      <c r="CF26" s="129">
        <f t="shared" si="30"/>
        <v>0</v>
      </c>
    </row>
    <row r="27" spans="1:84">
      <c r="A27" s="160">
        <v>24</v>
      </c>
      <c r="B27" s="160" t="s">
        <v>182</v>
      </c>
      <c r="C27" s="161">
        <v>453549195</v>
      </c>
      <c r="D27" s="161">
        <v>453549195</v>
      </c>
      <c r="E27" s="162">
        <f t="shared" si="0"/>
        <v>0</v>
      </c>
      <c r="F27" s="161">
        <v>1280985022</v>
      </c>
      <c r="G27" s="161">
        <v>1280985022</v>
      </c>
      <c r="H27" s="162">
        <f t="shared" si="1"/>
        <v>0</v>
      </c>
      <c r="I27" s="161">
        <v>768591013</v>
      </c>
      <c r="J27" s="161">
        <v>768591013</v>
      </c>
      <c r="K27" s="162">
        <f t="shared" si="2"/>
        <v>0</v>
      </c>
      <c r="L27" s="161">
        <v>145801434</v>
      </c>
      <c r="M27" s="161">
        <v>145801434</v>
      </c>
      <c r="N27" s="162">
        <f t="shared" si="3"/>
        <v>0</v>
      </c>
      <c r="O27" s="161">
        <v>1097688735</v>
      </c>
      <c r="P27" s="161">
        <v>1097688735</v>
      </c>
      <c r="Q27" s="162">
        <f t="shared" si="4"/>
        <v>0</v>
      </c>
      <c r="R27" s="161">
        <v>658613241</v>
      </c>
      <c r="S27" s="161">
        <v>658613241</v>
      </c>
      <c r="T27" s="162">
        <f t="shared" si="5"/>
        <v>0</v>
      </c>
      <c r="U27" s="161">
        <v>0</v>
      </c>
      <c r="V27" s="161">
        <v>0</v>
      </c>
      <c r="W27" s="162">
        <f t="shared" si="6"/>
        <v>0</v>
      </c>
      <c r="X27" s="161">
        <v>193231028</v>
      </c>
      <c r="Y27" s="161">
        <v>193231028</v>
      </c>
      <c r="Z27" s="162">
        <f t="shared" si="7"/>
        <v>0</v>
      </c>
      <c r="AA27" s="161">
        <v>0</v>
      </c>
      <c r="AB27" s="161">
        <v>0</v>
      </c>
      <c r="AC27" s="162">
        <f t="shared" si="8"/>
        <v>0</v>
      </c>
      <c r="AD27" s="161">
        <v>511023478</v>
      </c>
      <c r="AE27" s="161">
        <v>511023478</v>
      </c>
      <c r="AF27" s="162">
        <f t="shared" si="9"/>
        <v>0</v>
      </c>
      <c r="AG27" s="161">
        <v>0</v>
      </c>
      <c r="AH27" s="161">
        <v>0</v>
      </c>
      <c r="AI27" s="162">
        <f t="shared" si="10"/>
        <v>0</v>
      </c>
      <c r="AJ27" s="161">
        <v>479091421</v>
      </c>
      <c r="AK27" s="161">
        <v>479091421</v>
      </c>
      <c r="AL27" s="162">
        <f t="shared" si="11"/>
        <v>0</v>
      </c>
      <c r="AM27" s="161">
        <v>0</v>
      </c>
      <c r="AN27" s="161">
        <v>0</v>
      </c>
      <c r="AO27" s="162">
        <f t="shared" si="12"/>
        <v>0</v>
      </c>
      <c r="AP27" s="161">
        <v>0</v>
      </c>
      <c r="AQ27" s="161">
        <v>0</v>
      </c>
      <c r="AR27" s="162">
        <f t="shared" si="13"/>
        <v>0</v>
      </c>
      <c r="AS27" s="161">
        <v>0</v>
      </c>
      <c r="AT27" s="161">
        <v>0</v>
      </c>
      <c r="AU27" s="162">
        <f t="shared" si="14"/>
        <v>0</v>
      </c>
      <c r="AV27" s="162"/>
      <c r="AW27" s="161">
        <v>615653628</v>
      </c>
      <c r="AX27" s="161">
        <v>615653628</v>
      </c>
      <c r="AY27" s="162">
        <f t="shared" si="15"/>
        <v>0</v>
      </c>
      <c r="AZ27" s="162">
        <v>0</v>
      </c>
      <c r="BA27" s="162">
        <v>0</v>
      </c>
      <c r="BB27" s="130">
        <f t="shared" si="18"/>
        <v>0</v>
      </c>
      <c r="BC27" s="162">
        <v>0</v>
      </c>
      <c r="BD27" s="162">
        <v>0</v>
      </c>
      <c r="BE27" s="162">
        <f t="shared" si="19"/>
        <v>0</v>
      </c>
      <c r="BF27" s="162">
        <v>0</v>
      </c>
      <c r="BG27" s="162">
        <v>0</v>
      </c>
      <c r="BH27" s="130">
        <f t="shared" si="20"/>
        <v>0</v>
      </c>
      <c r="BI27" s="162">
        <v>0</v>
      </c>
      <c r="BJ27" s="162">
        <v>0</v>
      </c>
      <c r="BK27" s="130">
        <f t="shared" si="34"/>
        <v>0</v>
      </c>
      <c r="BL27" s="162">
        <v>0</v>
      </c>
      <c r="BM27" s="162">
        <v>0</v>
      </c>
      <c r="BN27" s="130">
        <f t="shared" si="21"/>
        <v>0</v>
      </c>
      <c r="BO27" s="130">
        <v>0</v>
      </c>
      <c r="BP27" s="130">
        <v>0</v>
      </c>
      <c r="BQ27" s="130">
        <f t="shared" si="22"/>
        <v>0</v>
      </c>
      <c r="BR27" s="130">
        <v>0</v>
      </c>
      <c r="BS27" s="130">
        <v>0</v>
      </c>
      <c r="BT27" s="130">
        <f t="shared" si="23"/>
        <v>0</v>
      </c>
      <c r="BU27" s="130">
        <v>0</v>
      </c>
      <c r="BV27" s="130">
        <v>0</v>
      </c>
      <c r="BW27" s="130">
        <f t="shared" si="24"/>
        <v>0</v>
      </c>
      <c r="CA27" s="161">
        <f t="shared" si="31"/>
        <v>6204228195</v>
      </c>
      <c r="CB27" s="161">
        <f t="shared" si="32"/>
        <v>6204228195</v>
      </c>
      <c r="CC27" s="161">
        <f t="shared" si="33"/>
        <v>0</v>
      </c>
      <c r="CD27" s="129">
        <f t="shared" si="28"/>
        <v>615653628</v>
      </c>
      <c r="CE27" s="129">
        <f t="shared" si="29"/>
        <v>615653628</v>
      </c>
      <c r="CF27" s="129">
        <f t="shared" si="30"/>
        <v>0</v>
      </c>
    </row>
    <row r="28" spans="1:84">
      <c r="A28" s="160">
        <v>25</v>
      </c>
      <c r="B28" s="160" t="s">
        <v>23</v>
      </c>
      <c r="C28" s="161">
        <v>24408807</v>
      </c>
      <c r="D28" s="161">
        <v>24408807</v>
      </c>
      <c r="E28" s="162">
        <f t="shared" si="0"/>
        <v>0</v>
      </c>
      <c r="F28" s="161">
        <v>404337666</v>
      </c>
      <c r="G28" s="161">
        <v>404337666</v>
      </c>
      <c r="H28" s="162">
        <f t="shared" si="1"/>
        <v>0</v>
      </c>
      <c r="I28" s="161">
        <v>242602600</v>
      </c>
      <c r="J28" s="161">
        <v>242602600</v>
      </c>
      <c r="K28" s="162">
        <f t="shared" si="2"/>
        <v>0</v>
      </c>
      <c r="L28" s="161">
        <v>197060688</v>
      </c>
      <c r="M28" s="161">
        <v>197060688</v>
      </c>
      <c r="N28" s="162">
        <f t="shared" si="3"/>
        <v>0</v>
      </c>
      <c r="O28" s="161">
        <v>422000477</v>
      </c>
      <c r="P28" s="161">
        <v>422000477</v>
      </c>
      <c r="Q28" s="162">
        <f t="shared" si="4"/>
        <v>0</v>
      </c>
      <c r="R28" s="161">
        <v>253200286</v>
      </c>
      <c r="S28" s="161">
        <v>253200286</v>
      </c>
      <c r="T28" s="162">
        <f t="shared" si="5"/>
        <v>0</v>
      </c>
      <c r="U28" s="161">
        <v>249872973</v>
      </c>
      <c r="V28" s="161">
        <v>249872973</v>
      </c>
      <c r="W28" s="162">
        <f t="shared" si="6"/>
        <v>0</v>
      </c>
      <c r="X28" s="161">
        <v>462536868</v>
      </c>
      <c r="Y28" s="161">
        <v>462536868</v>
      </c>
      <c r="Z28" s="162">
        <f t="shared" si="7"/>
        <v>0</v>
      </c>
      <c r="AA28" s="161">
        <v>0</v>
      </c>
      <c r="AB28" s="161">
        <v>0</v>
      </c>
      <c r="AC28" s="162">
        <f t="shared" si="8"/>
        <v>0</v>
      </c>
      <c r="AD28" s="161">
        <v>277522121</v>
      </c>
      <c r="AE28" s="161">
        <v>277522121</v>
      </c>
      <c r="AF28" s="162">
        <f t="shared" si="9"/>
        <v>0</v>
      </c>
      <c r="AG28" s="161">
        <v>0</v>
      </c>
      <c r="AH28" s="161">
        <v>0</v>
      </c>
      <c r="AI28" s="162">
        <f t="shared" si="10"/>
        <v>0</v>
      </c>
      <c r="AJ28" s="161">
        <v>175566165</v>
      </c>
      <c r="AK28" s="161">
        <v>175566165</v>
      </c>
      <c r="AL28" s="162">
        <f t="shared" si="11"/>
        <v>0</v>
      </c>
      <c r="AM28" s="161">
        <v>457812577</v>
      </c>
      <c r="AN28" s="161">
        <v>457812577</v>
      </c>
      <c r="AO28" s="162">
        <f t="shared" si="12"/>
        <v>0</v>
      </c>
      <c r="AP28" s="161">
        <v>0</v>
      </c>
      <c r="AQ28" s="161">
        <v>0</v>
      </c>
      <c r="AR28" s="162">
        <f t="shared" si="13"/>
        <v>0</v>
      </c>
      <c r="AS28" s="161">
        <v>280563550</v>
      </c>
      <c r="AT28" s="161">
        <v>280563550</v>
      </c>
      <c r="AU28" s="162">
        <f t="shared" si="14"/>
        <v>0</v>
      </c>
      <c r="AV28" s="162"/>
      <c r="AW28" s="161">
        <v>196835706</v>
      </c>
      <c r="AX28" s="161">
        <v>196835706</v>
      </c>
      <c r="AY28" s="162">
        <f t="shared" si="15"/>
        <v>0</v>
      </c>
      <c r="AZ28" s="162">
        <v>467605917</v>
      </c>
      <c r="BA28" s="162">
        <v>467605917</v>
      </c>
      <c r="BB28" s="130">
        <f t="shared" si="18"/>
        <v>0</v>
      </c>
      <c r="BC28" s="162">
        <v>280563550</v>
      </c>
      <c r="BD28" s="162">
        <v>280563550</v>
      </c>
      <c r="BE28" s="162">
        <f t="shared" si="19"/>
        <v>0</v>
      </c>
      <c r="BF28" s="162">
        <v>203179463</v>
      </c>
      <c r="BG28" s="162">
        <v>203179463</v>
      </c>
      <c r="BH28" s="130">
        <f t="shared" si="20"/>
        <v>0</v>
      </c>
      <c r="BI28" s="162">
        <v>475674465</v>
      </c>
      <c r="BJ28" s="162">
        <v>475674465</v>
      </c>
      <c r="BK28" s="130">
        <f t="shared" si="34"/>
        <v>0</v>
      </c>
      <c r="BL28" s="162">
        <v>285404679</v>
      </c>
      <c r="BM28" s="162">
        <v>285404679</v>
      </c>
      <c r="BN28" s="130">
        <f t="shared" si="21"/>
        <v>0</v>
      </c>
      <c r="BO28" s="130">
        <v>314987370</v>
      </c>
      <c r="BP28" s="130">
        <v>314987370</v>
      </c>
      <c r="BQ28" s="130">
        <f t="shared" si="22"/>
        <v>0</v>
      </c>
      <c r="BR28" s="130">
        <v>0</v>
      </c>
      <c r="BS28" s="130">
        <v>0</v>
      </c>
      <c r="BT28" s="130">
        <f t="shared" si="23"/>
        <v>0</v>
      </c>
      <c r="BU28" s="130">
        <v>0</v>
      </c>
      <c r="BV28" s="130">
        <v>0</v>
      </c>
      <c r="BW28" s="130">
        <f t="shared" si="24"/>
        <v>0</v>
      </c>
      <c r="CA28" s="161">
        <f t="shared" si="31"/>
        <v>5671735928</v>
      </c>
      <c r="CB28" s="161">
        <f t="shared" si="32"/>
        <v>5671735928</v>
      </c>
      <c r="CC28" s="161">
        <f t="shared" si="33"/>
        <v>0</v>
      </c>
      <c r="CD28" s="129">
        <f t="shared" si="28"/>
        <v>2224251150</v>
      </c>
      <c r="CE28" s="129">
        <f t="shared" si="29"/>
        <v>2224251150</v>
      </c>
      <c r="CF28" s="129">
        <f t="shared" si="30"/>
        <v>0</v>
      </c>
    </row>
    <row r="29" spans="1:84">
      <c r="A29" s="160">
        <v>26</v>
      </c>
      <c r="B29" s="160" t="s">
        <v>53</v>
      </c>
      <c r="C29" s="161">
        <v>137703774</v>
      </c>
      <c r="D29" s="161">
        <v>137703774</v>
      </c>
      <c r="E29" s="162">
        <f t="shared" si="0"/>
        <v>0</v>
      </c>
      <c r="F29" s="161">
        <v>208121477</v>
      </c>
      <c r="G29" s="161">
        <v>208121477</v>
      </c>
      <c r="H29" s="162">
        <f t="shared" si="1"/>
        <v>0</v>
      </c>
      <c r="I29" s="161">
        <v>124872886</v>
      </c>
      <c r="J29" s="161">
        <v>124872886</v>
      </c>
      <c r="K29" s="162">
        <f t="shared" si="2"/>
        <v>0</v>
      </c>
      <c r="L29" s="161">
        <v>145094678</v>
      </c>
      <c r="M29" s="161">
        <v>145094678</v>
      </c>
      <c r="N29" s="162">
        <f t="shared" si="3"/>
        <v>0</v>
      </c>
      <c r="O29" s="161">
        <v>239044521</v>
      </c>
      <c r="P29" s="161">
        <v>239044521</v>
      </c>
      <c r="Q29" s="162">
        <f t="shared" si="4"/>
        <v>0</v>
      </c>
      <c r="R29" s="161">
        <v>143426712</v>
      </c>
      <c r="S29" s="161">
        <v>143426712</v>
      </c>
      <c r="T29" s="162">
        <f t="shared" si="5"/>
        <v>0</v>
      </c>
      <c r="U29" s="161">
        <v>41325356</v>
      </c>
      <c r="V29" s="161">
        <v>41325356</v>
      </c>
      <c r="W29" s="162">
        <f t="shared" si="6"/>
        <v>0</v>
      </c>
      <c r="X29" s="161">
        <v>211898295</v>
      </c>
      <c r="Y29" s="161">
        <v>211898295</v>
      </c>
      <c r="Z29" s="162">
        <f t="shared" si="7"/>
        <v>0</v>
      </c>
      <c r="AA29" s="161">
        <v>0</v>
      </c>
      <c r="AB29" s="161">
        <v>0</v>
      </c>
      <c r="AC29" s="162">
        <f t="shared" si="8"/>
        <v>0</v>
      </c>
      <c r="AD29" s="161">
        <v>127138977</v>
      </c>
      <c r="AE29" s="161">
        <v>127138977</v>
      </c>
      <c r="AF29" s="162">
        <f t="shared" si="9"/>
        <v>0</v>
      </c>
      <c r="AG29" s="161">
        <v>0</v>
      </c>
      <c r="AH29" s="161">
        <v>0</v>
      </c>
      <c r="AI29" s="162">
        <f t="shared" si="10"/>
        <v>0</v>
      </c>
      <c r="AJ29" s="161">
        <v>102138060</v>
      </c>
      <c r="AK29" s="161">
        <v>102138060</v>
      </c>
      <c r="AL29" s="162">
        <f t="shared" si="11"/>
        <v>0</v>
      </c>
      <c r="AM29" s="161">
        <v>220587666</v>
      </c>
      <c r="AN29" s="161">
        <v>220587666</v>
      </c>
      <c r="AO29" s="162">
        <f t="shared" si="12"/>
        <v>0</v>
      </c>
      <c r="AP29" s="161">
        <v>0</v>
      </c>
      <c r="AQ29" s="161">
        <v>0</v>
      </c>
      <c r="AR29" s="162">
        <f t="shared" si="13"/>
        <v>0</v>
      </c>
      <c r="AS29" s="161">
        <v>132529959</v>
      </c>
      <c r="AT29" s="161">
        <v>132529959</v>
      </c>
      <c r="AU29" s="162">
        <f t="shared" si="14"/>
        <v>0</v>
      </c>
      <c r="AV29" s="162"/>
      <c r="AW29" s="161">
        <v>88648906</v>
      </c>
      <c r="AX29" s="161">
        <v>88648906</v>
      </c>
      <c r="AY29" s="162">
        <f t="shared" si="15"/>
        <v>0</v>
      </c>
      <c r="AZ29" s="162">
        <v>220883266</v>
      </c>
      <c r="BA29" s="162">
        <v>220883266</v>
      </c>
      <c r="BB29" s="130">
        <f t="shared" si="18"/>
        <v>0</v>
      </c>
      <c r="BC29" s="162">
        <v>132529959</v>
      </c>
      <c r="BD29" s="162">
        <v>132529959</v>
      </c>
      <c r="BE29" s="162">
        <f t="shared" si="19"/>
        <v>0</v>
      </c>
      <c r="BF29" s="162">
        <v>106300848</v>
      </c>
      <c r="BG29" s="162">
        <v>106300848</v>
      </c>
      <c r="BH29" s="130">
        <f t="shared" si="20"/>
        <v>0</v>
      </c>
      <c r="BI29" s="162">
        <v>229857037</v>
      </c>
      <c r="BJ29" s="162">
        <v>229857037</v>
      </c>
      <c r="BK29" s="130">
        <f t="shared" si="34"/>
        <v>0</v>
      </c>
      <c r="BL29" s="162">
        <v>137914222</v>
      </c>
      <c r="BM29" s="162">
        <v>137914222</v>
      </c>
      <c r="BN29" s="130">
        <f t="shared" si="21"/>
        <v>0</v>
      </c>
      <c r="BO29" s="130">
        <v>83951522</v>
      </c>
      <c r="BP29" s="130">
        <v>83951522</v>
      </c>
      <c r="BQ29" s="130">
        <f t="shared" si="22"/>
        <v>0</v>
      </c>
      <c r="BR29" s="130">
        <v>0</v>
      </c>
      <c r="BS29" s="130">
        <v>0</v>
      </c>
      <c r="BT29" s="130">
        <f t="shared" si="23"/>
        <v>0</v>
      </c>
      <c r="BU29" s="130">
        <v>0</v>
      </c>
      <c r="BV29" s="130">
        <v>0</v>
      </c>
      <c r="BW29" s="130">
        <f t="shared" si="24"/>
        <v>0</v>
      </c>
      <c r="CA29" s="161">
        <f t="shared" si="31"/>
        <v>2833968121</v>
      </c>
      <c r="CB29" s="161">
        <f t="shared" si="32"/>
        <v>2833968121</v>
      </c>
      <c r="CC29" s="161">
        <f t="shared" si="33"/>
        <v>0</v>
      </c>
      <c r="CD29" s="129">
        <f t="shared" si="28"/>
        <v>1000085760</v>
      </c>
      <c r="CE29" s="129">
        <f t="shared" si="29"/>
        <v>1000085760</v>
      </c>
      <c r="CF29" s="129">
        <f t="shared" si="30"/>
        <v>0</v>
      </c>
    </row>
    <row r="30" spans="1:84">
      <c r="A30" s="160">
        <v>27</v>
      </c>
      <c r="B30" s="160" t="s">
        <v>183</v>
      </c>
      <c r="C30" s="161">
        <v>24305965</v>
      </c>
      <c r="D30" s="161">
        <v>24305965</v>
      </c>
      <c r="E30" s="162">
        <f t="shared" si="0"/>
        <v>0</v>
      </c>
      <c r="F30" s="161">
        <v>118584177</v>
      </c>
      <c r="G30" s="161">
        <v>118584177</v>
      </c>
      <c r="H30" s="162">
        <f t="shared" si="1"/>
        <v>0</v>
      </c>
      <c r="I30" s="161">
        <v>71150506</v>
      </c>
      <c r="J30" s="161">
        <v>71150506</v>
      </c>
      <c r="K30" s="162">
        <f t="shared" si="2"/>
        <v>0</v>
      </c>
      <c r="L30" s="161">
        <v>86356418</v>
      </c>
      <c r="M30" s="161">
        <v>86356418</v>
      </c>
      <c r="N30" s="162">
        <f t="shared" si="3"/>
        <v>0</v>
      </c>
      <c r="O30" s="161">
        <v>138045551</v>
      </c>
      <c r="P30" s="161">
        <v>138045551</v>
      </c>
      <c r="Q30" s="162">
        <f t="shared" si="4"/>
        <v>0</v>
      </c>
      <c r="R30" s="161">
        <v>82827330</v>
      </c>
      <c r="S30" s="161">
        <v>82827330</v>
      </c>
      <c r="T30" s="162">
        <f t="shared" si="5"/>
        <v>0</v>
      </c>
      <c r="U30" s="161">
        <v>0</v>
      </c>
      <c r="V30" s="161">
        <v>0</v>
      </c>
      <c r="W30" s="162">
        <f t="shared" si="6"/>
        <v>0</v>
      </c>
      <c r="X30" s="161">
        <v>108722832</v>
      </c>
      <c r="Y30" s="161">
        <v>108722832</v>
      </c>
      <c r="Z30" s="162">
        <f t="shared" si="7"/>
        <v>0</v>
      </c>
      <c r="AA30" s="161">
        <v>0</v>
      </c>
      <c r="AB30" s="161">
        <v>0</v>
      </c>
      <c r="AC30" s="162">
        <f t="shared" si="8"/>
        <v>0</v>
      </c>
      <c r="AD30" s="161">
        <v>0</v>
      </c>
      <c r="AE30" s="161">
        <v>0</v>
      </c>
      <c r="AF30" s="162">
        <f t="shared" si="9"/>
        <v>0</v>
      </c>
      <c r="AG30" s="161">
        <v>0</v>
      </c>
      <c r="AH30" s="161">
        <v>0</v>
      </c>
      <c r="AI30" s="162">
        <f t="shared" si="10"/>
        <v>0</v>
      </c>
      <c r="AJ30" s="161">
        <v>0</v>
      </c>
      <c r="AK30" s="161">
        <v>0</v>
      </c>
      <c r="AL30" s="162">
        <f t="shared" si="11"/>
        <v>0</v>
      </c>
      <c r="AM30" s="161">
        <v>0</v>
      </c>
      <c r="AN30" s="161">
        <v>0</v>
      </c>
      <c r="AO30" s="162">
        <f t="shared" si="12"/>
        <v>0</v>
      </c>
      <c r="AP30" s="161">
        <v>0</v>
      </c>
      <c r="AQ30" s="161">
        <v>0</v>
      </c>
      <c r="AR30" s="162">
        <f t="shared" si="13"/>
        <v>0</v>
      </c>
      <c r="AS30" s="161">
        <v>0</v>
      </c>
      <c r="AT30" s="161">
        <v>0</v>
      </c>
      <c r="AU30" s="162">
        <f t="shared" si="14"/>
        <v>0</v>
      </c>
      <c r="AV30" s="162"/>
      <c r="AW30" s="161">
        <v>0</v>
      </c>
      <c r="AX30" s="161">
        <v>0</v>
      </c>
      <c r="AY30" s="162">
        <f t="shared" si="15"/>
        <v>0</v>
      </c>
      <c r="AZ30" s="162">
        <v>0</v>
      </c>
      <c r="BA30" s="162">
        <v>0</v>
      </c>
      <c r="BB30" s="130">
        <f t="shared" si="18"/>
        <v>0</v>
      </c>
      <c r="BC30" s="162">
        <v>0</v>
      </c>
      <c r="BD30" s="162">
        <v>0</v>
      </c>
      <c r="BE30" s="162">
        <f t="shared" si="19"/>
        <v>0</v>
      </c>
      <c r="BF30" s="162">
        <v>0</v>
      </c>
      <c r="BG30" s="162">
        <v>0</v>
      </c>
      <c r="BH30" s="130">
        <f t="shared" si="20"/>
        <v>0</v>
      </c>
      <c r="BI30" s="162">
        <v>0</v>
      </c>
      <c r="BJ30" s="162">
        <v>0</v>
      </c>
      <c r="BK30" s="130">
        <f t="shared" si="34"/>
        <v>0</v>
      </c>
      <c r="BL30" s="162">
        <v>0</v>
      </c>
      <c r="BM30" s="162">
        <v>0</v>
      </c>
      <c r="BN30" s="130">
        <f t="shared" si="21"/>
        <v>0</v>
      </c>
      <c r="BO30" s="130">
        <v>0</v>
      </c>
      <c r="BP30" s="130">
        <v>0</v>
      </c>
      <c r="BQ30" s="130">
        <f t="shared" si="22"/>
        <v>0</v>
      </c>
      <c r="BR30" s="130">
        <v>0</v>
      </c>
      <c r="BS30" s="130">
        <v>0</v>
      </c>
      <c r="BT30" s="130">
        <f t="shared" si="23"/>
        <v>0</v>
      </c>
      <c r="BU30" s="130">
        <v>328839454</v>
      </c>
      <c r="BV30" s="130">
        <v>328839454</v>
      </c>
      <c r="BW30" s="130">
        <f t="shared" si="24"/>
        <v>0</v>
      </c>
      <c r="CA30" s="161">
        <f t="shared" si="31"/>
        <v>958832233</v>
      </c>
      <c r="CB30" s="161">
        <f t="shared" si="32"/>
        <v>958832233</v>
      </c>
      <c r="CC30" s="161">
        <f t="shared" si="33"/>
        <v>0</v>
      </c>
      <c r="CD30" s="129">
        <f t="shared" si="28"/>
        <v>328839454</v>
      </c>
      <c r="CE30" s="129">
        <f t="shared" si="29"/>
        <v>328839454</v>
      </c>
      <c r="CF30" s="129">
        <f t="shared" si="30"/>
        <v>0</v>
      </c>
    </row>
    <row r="31" spans="1:84">
      <c r="A31" s="160">
        <v>28</v>
      </c>
      <c r="B31" s="160" t="s">
        <v>184</v>
      </c>
      <c r="C31" s="161">
        <v>0</v>
      </c>
      <c r="D31" s="161">
        <v>0</v>
      </c>
      <c r="E31" s="162">
        <f t="shared" si="0"/>
        <v>0</v>
      </c>
      <c r="F31" s="161">
        <v>6867069</v>
      </c>
      <c r="G31" s="161">
        <v>6867069</v>
      </c>
      <c r="H31" s="162">
        <f t="shared" si="1"/>
        <v>0</v>
      </c>
      <c r="I31" s="161">
        <v>4120241</v>
      </c>
      <c r="J31" s="161">
        <v>4120241</v>
      </c>
      <c r="K31" s="162">
        <f t="shared" si="2"/>
        <v>0</v>
      </c>
      <c r="L31" s="161">
        <v>14829020</v>
      </c>
      <c r="M31" s="161">
        <v>14829020</v>
      </c>
      <c r="N31" s="162">
        <f t="shared" si="3"/>
        <v>0</v>
      </c>
      <c r="O31" s="161">
        <v>12908165</v>
      </c>
      <c r="P31" s="161">
        <v>12908165</v>
      </c>
      <c r="Q31" s="162">
        <f t="shared" si="4"/>
        <v>0</v>
      </c>
      <c r="R31" s="161">
        <v>6853677</v>
      </c>
      <c r="S31" s="161">
        <v>6853677</v>
      </c>
      <c r="T31" s="162">
        <f t="shared" si="5"/>
        <v>0</v>
      </c>
      <c r="U31" s="161">
        <v>0</v>
      </c>
      <c r="V31" s="161">
        <v>0</v>
      </c>
      <c r="W31" s="162">
        <f t="shared" si="6"/>
        <v>0</v>
      </c>
      <c r="X31" s="161">
        <v>0</v>
      </c>
      <c r="Y31" s="161">
        <v>0</v>
      </c>
      <c r="Z31" s="162">
        <f t="shared" si="7"/>
        <v>0</v>
      </c>
      <c r="AA31" s="161">
        <v>0</v>
      </c>
      <c r="AB31" s="161">
        <v>0</v>
      </c>
      <c r="AC31" s="162">
        <f t="shared" si="8"/>
        <v>0</v>
      </c>
      <c r="AD31" s="161">
        <v>0</v>
      </c>
      <c r="AE31" s="161">
        <v>0</v>
      </c>
      <c r="AF31" s="162">
        <f t="shared" si="9"/>
        <v>0</v>
      </c>
      <c r="AG31" s="161">
        <v>0</v>
      </c>
      <c r="AH31" s="161">
        <v>0</v>
      </c>
      <c r="AI31" s="162">
        <f t="shared" si="10"/>
        <v>0</v>
      </c>
      <c r="AJ31" s="161">
        <v>0</v>
      </c>
      <c r="AK31" s="161">
        <v>0</v>
      </c>
      <c r="AL31" s="162">
        <f t="shared" si="11"/>
        <v>0</v>
      </c>
      <c r="AM31" s="161">
        <v>0</v>
      </c>
      <c r="AN31" s="161">
        <v>0</v>
      </c>
      <c r="AO31" s="162">
        <f t="shared" si="12"/>
        <v>0</v>
      </c>
      <c r="AP31" s="161">
        <v>0</v>
      </c>
      <c r="AQ31" s="161">
        <v>0</v>
      </c>
      <c r="AR31" s="162">
        <f t="shared" si="13"/>
        <v>0</v>
      </c>
      <c r="AS31" s="161">
        <v>0</v>
      </c>
      <c r="AT31" s="161">
        <v>0</v>
      </c>
      <c r="AU31" s="162">
        <f t="shared" si="14"/>
        <v>0</v>
      </c>
      <c r="AV31" s="162"/>
      <c r="AW31" s="161">
        <v>21625437</v>
      </c>
      <c r="AX31" s="161">
        <v>21625437</v>
      </c>
      <c r="AY31" s="162">
        <f t="shared" si="15"/>
        <v>0</v>
      </c>
      <c r="AZ31" s="162">
        <v>8160159</v>
      </c>
      <c r="BA31" s="162">
        <v>8160159</v>
      </c>
      <c r="BB31" s="130">
        <f t="shared" si="18"/>
        <v>0</v>
      </c>
      <c r="BC31" s="162">
        <v>4896095</v>
      </c>
      <c r="BD31" s="162">
        <v>4896095</v>
      </c>
      <c r="BE31" s="162">
        <f t="shared" si="19"/>
        <v>0</v>
      </c>
      <c r="BF31" s="162">
        <v>0</v>
      </c>
      <c r="BG31" s="162">
        <v>0</v>
      </c>
      <c r="BH31" s="130">
        <f t="shared" si="20"/>
        <v>0</v>
      </c>
      <c r="BI31" s="162">
        <v>4791478</v>
      </c>
      <c r="BJ31" s="162">
        <v>4791478</v>
      </c>
      <c r="BK31" s="130">
        <f t="shared" si="34"/>
        <v>0</v>
      </c>
      <c r="BL31" s="162">
        <v>1807543.23</v>
      </c>
      <c r="BM31" s="162">
        <v>1807543.23</v>
      </c>
      <c r="BN31" s="130">
        <f t="shared" si="21"/>
        <v>0</v>
      </c>
      <c r="BO31" s="130">
        <v>0</v>
      </c>
      <c r="BP31" s="130">
        <v>0</v>
      </c>
      <c r="BQ31" s="130">
        <f t="shared" si="22"/>
        <v>0</v>
      </c>
      <c r="BR31" s="130">
        <v>0</v>
      </c>
      <c r="BS31" s="130">
        <v>0</v>
      </c>
      <c r="BT31" s="130">
        <f t="shared" si="23"/>
        <v>0</v>
      </c>
      <c r="BU31" s="130">
        <v>0</v>
      </c>
      <c r="BV31" s="130">
        <v>0</v>
      </c>
      <c r="BW31" s="130">
        <f t="shared" si="24"/>
        <v>0</v>
      </c>
      <c r="CA31" s="161">
        <f t="shared" si="31"/>
        <v>86858884.230000004</v>
      </c>
      <c r="CB31" s="161">
        <f t="shared" si="32"/>
        <v>86858884.230000004</v>
      </c>
      <c r="CC31" s="161">
        <f t="shared" si="33"/>
        <v>0</v>
      </c>
      <c r="CD31" s="129">
        <f t="shared" si="28"/>
        <v>41280712.229999997</v>
      </c>
      <c r="CE31" s="129">
        <f t="shared" si="29"/>
        <v>41280712.229999997</v>
      </c>
      <c r="CF31" s="129">
        <f t="shared" si="30"/>
        <v>0</v>
      </c>
    </row>
    <row r="32" spans="1:84">
      <c r="A32" s="160">
        <v>29</v>
      </c>
      <c r="B32" s="160" t="s">
        <v>185</v>
      </c>
      <c r="C32" s="161">
        <v>0</v>
      </c>
      <c r="D32" s="161">
        <v>0</v>
      </c>
      <c r="E32" s="162">
        <f t="shared" si="0"/>
        <v>0</v>
      </c>
      <c r="F32" s="161">
        <v>0</v>
      </c>
      <c r="G32" s="161">
        <v>0</v>
      </c>
      <c r="H32" s="162">
        <f t="shared" si="1"/>
        <v>0</v>
      </c>
      <c r="I32" s="161">
        <v>0</v>
      </c>
      <c r="J32" s="161">
        <v>0</v>
      </c>
      <c r="K32" s="162">
        <f t="shared" si="2"/>
        <v>0</v>
      </c>
      <c r="L32" s="161">
        <v>0</v>
      </c>
      <c r="M32" s="161">
        <v>0</v>
      </c>
      <c r="N32" s="162">
        <f t="shared" si="3"/>
        <v>0</v>
      </c>
      <c r="O32" s="161">
        <v>0</v>
      </c>
      <c r="P32" s="161">
        <v>0</v>
      </c>
      <c r="Q32" s="162">
        <f t="shared" si="4"/>
        <v>0</v>
      </c>
      <c r="R32" s="161">
        <v>0</v>
      </c>
      <c r="S32" s="161">
        <v>0</v>
      </c>
      <c r="T32" s="162">
        <f t="shared" si="5"/>
        <v>0</v>
      </c>
      <c r="U32" s="161">
        <v>0</v>
      </c>
      <c r="V32" s="161">
        <v>0</v>
      </c>
      <c r="W32" s="162">
        <f t="shared" si="6"/>
        <v>0</v>
      </c>
      <c r="X32" s="161">
        <v>0</v>
      </c>
      <c r="Y32" s="161">
        <v>0</v>
      </c>
      <c r="Z32" s="162">
        <f t="shared" si="7"/>
        <v>0</v>
      </c>
      <c r="AA32" s="161">
        <v>0</v>
      </c>
      <c r="AB32" s="161">
        <v>0</v>
      </c>
      <c r="AC32" s="162">
        <f t="shared" si="8"/>
        <v>0</v>
      </c>
      <c r="AD32" s="161">
        <v>0</v>
      </c>
      <c r="AE32" s="161">
        <v>0</v>
      </c>
      <c r="AF32" s="162">
        <f t="shared" si="9"/>
        <v>0</v>
      </c>
      <c r="AG32" s="161">
        <v>878692026</v>
      </c>
      <c r="AH32" s="161">
        <v>878692026</v>
      </c>
      <c r="AI32" s="162">
        <f t="shared" si="10"/>
        <v>0</v>
      </c>
      <c r="AJ32" s="161">
        <v>0</v>
      </c>
      <c r="AK32" s="161">
        <v>0</v>
      </c>
      <c r="AL32" s="162">
        <f t="shared" si="11"/>
        <v>0</v>
      </c>
      <c r="AM32" s="161">
        <v>0</v>
      </c>
      <c r="AN32" s="161">
        <v>0</v>
      </c>
      <c r="AO32" s="162">
        <f t="shared" si="12"/>
        <v>0</v>
      </c>
      <c r="AP32" s="161">
        <v>0</v>
      </c>
      <c r="AQ32" s="161">
        <v>0</v>
      </c>
      <c r="AR32" s="162">
        <f t="shared" si="13"/>
        <v>0</v>
      </c>
      <c r="AS32" s="161">
        <v>0</v>
      </c>
      <c r="AT32" s="161">
        <v>0</v>
      </c>
      <c r="AU32" s="162">
        <f t="shared" si="14"/>
        <v>0</v>
      </c>
      <c r="AV32" s="162"/>
      <c r="AW32" s="161">
        <v>0</v>
      </c>
      <c r="AX32" s="161">
        <v>0</v>
      </c>
      <c r="AY32" s="162">
        <f t="shared" si="15"/>
        <v>0</v>
      </c>
      <c r="AZ32" s="162">
        <v>0</v>
      </c>
      <c r="BA32" s="162">
        <v>0</v>
      </c>
      <c r="BB32" s="130">
        <f t="shared" si="18"/>
        <v>0</v>
      </c>
      <c r="BC32" s="162">
        <v>0</v>
      </c>
      <c r="BD32" s="162">
        <v>0</v>
      </c>
      <c r="BE32" s="162">
        <f t="shared" si="19"/>
        <v>0</v>
      </c>
      <c r="BF32" s="162">
        <v>0</v>
      </c>
      <c r="BG32" s="162">
        <v>0</v>
      </c>
      <c r="BH32" s="130">
        <f t="shared" si="20"/>
        <v>0</v>
      </c>
      <c r="BI32" s="162">
        <v>0</v>
      </c>
      <c r="BJ32" s="162">
        <v>0</v>
      </c>
      <c r="BK32" s="130">
        <f t="shared" si="34"/>
        <v>0</v>
      </c>
      <c r="BL32" s="162">
        <v>0</v>
      </c>
      <c r="BM32" s="162">
        <v>0</v>
      </c>
      <c r="BN32" s="130">
        <f t="shared" si="21"/>
        <v>0</v>
      </c>
      <c r="BO32" s="130">
        <v>0</v>
      </c>
      <c r="BP32" s="130">
        <v>0</v>
      </c>
      <c r="BQ32" s="130">
        <f t="shared" si="22"/>
        <v>0</v>
      </c>
      <c r="BR32" s="130">
        <v>270631161</v>
      </c>
      <c r="BS32" s="130">
        <v>270631161</v>
      </c>
      <c r="BT32" s="130">
        <f t="shared" si="23"/>
        <v>0</v>
      </c>
      <c r="BU32" s="130">
        <v>0</v>
      </c>
      <c r="BV32" s="130">
        <v>0</v>
      </c>
      <c r="BW32" s="130">
        <f t="shared" si="24"/>
        <v>0</v>
      </c>
      <c r="CA32" s="161">
        <f t="shared" si="31"/>
        <v>1149323187</v>
      </c>
      <c r="CB32" s="161">
        <f t="shared" si="32"/>
        <v>1149323187</v>
      </c>
      <c r="CC32" s="161">
        <f t="shared" si="33"/>
        <v>0</v>
      </c>
      <c r="CD32" s="129">
        <f t="shared" si="28"/>
        <v>270631161</v>
      </c>
      <c r="CE32" s="129">
        <f t="shared" si="29"/>
        <v>270631161</v>
      </c>
      <c r="CF32" s="129">
        <f t="shared" si="30"/>
        <v>0</v>
      </c>
    </row>
    <row r="33" spans="1:84">
      <c r="A33" s="160">
        <v>30</v>
      </c>
      <c r="B33" s="160" t="s">
        <v>186</v>
      </c>
      <c r="C33" s="161">
        <v>0</v>
      </c>
      <c r="D33" s="161">
        <v>0</v>
      </c>
      <c r="E33" s="162">
        <f t="shared" si="0"/>
        <v>0</v>
      </c>
      <c r="F33" s="161">
        <v>0</v>
      </c>
      <c r="G33" s="161">
        <v>0</v>
      </c>
      <c r="H33" s="162">
        <f t="shared" si="1"/>
        <v>0</v>
      </c>
      <c r="I33" s="161">
        <v>0</v>
      </c>
      <c r="J33" s="161">
        <v>0</v>
      </c>
      <c r="K33" s="162">
        <f t="shared" si="2"/>
        <v>0</v>
      </c>
      <c r="L33" s="161">
        <v>0</v>
      </c>
      <c r="M33" s="161">
        <v>0</v>
      </c>
      <c r="N33" s="162">
        <f t="shared" si="3"/>
        <v>0</v>
      </c>
      <c r="O33" s="161">
        <v>0</v>
      </c>
      <c r="P33" s="161">
        <v>0</v>
      </c>
      <c r="Q33" s="162">
        <f t="shared" si="4"/>
        <v>0</v>
      </c>
      <c r="R33" s="161">
        <v>0</v>
      </c>
      <c r="S33" s="161">
        <v>0</v>
      </c>
      <c r="T33" s="162">
        <f t="shared" si="5"/>
        <v>0</v>
      </c>
      <c r="U33" s="161">
        <v>0</v>
      </c>
      <c r="V33" s="161">
        <v>0</v>
      </c>
      <c r="W33" s="162">
        <f t="shared" si="6"/>
        <v>0</v>
      </c>
      <c r="X33" s="161">
        <v>0</v>
      </c>
      <c r="Y33" s="161">
        <v>0</v>
      </c>
      <c r="Z33" s="162">
        <f t="shared" si="7"/>
        <v>0</v>
      </c>
      <c r="AA33" s="161">
        <v>0</v>
      </c>
      <c r="AB33" s="161">
        <v>0</v>
      </c>
      <c r="AC33" s="162">
        <f t="shared" si="8"/>
        <v>0</v>
      </c>
      <c r="AD33" s="161">
        <v>0</v>
      </c>
      <c r="AE33" s="161">
        <v>0</v>
      </c>
      <c r="AF33" s="162">
        <f t="shared" si="9"/>
        <v>0</v>
      </c>
      <c r="AG33" s="161">
        <v>469538289</v>
      </c>
      <c r="AH33" s="161">
        <v>469538289</v>
      </c>
      <c r="AI33" s="162">
        <f t="shared" si="10"/>
        <v>0</v>
      </c>
      <c r="AJ33" s="161">
        <v>0</v>
      </c>
      <c r="AK33" s="161">
        <v>0</v>
      </c>
      <c r="AL33" s="162">
        <f t="shared" si="11"/>
        <v>0</v>
      </c>
      <c r="AM33" s="161">
        <v>0</v>
      </c>
      <c r="AN33" s="161">
        <v>0</v>
      </c>
      <c r="AO33" s="162">
        <f t="shared" si="12"/>
        <v>0</v>
      </c>
      <c r="AP33" s="161">
        <v>0</v>
      </c>
      <c r="AQ33" s="161">
        <v>0</v>
      </c>
      <c r="AR33" s="162">
        <f t="shared" si="13"/>
        <v>0</v>
      </c>
      <c r="AS33" s="161">
        <v>0</v>
      </c>
      <c r="AT33" s="161">
        <v>0</v>
      </c>
      <c r="AU33" s="162">
        <f t="shared" si="14"/>
        <v>0</v>
      </c>
      <c r="AV33" s="162"/>
      <c r="AW33" s="161">
        <v>0</v>
      </c>
      <c r="AX33" s="161">
        <v>0</v>
      </c>
      <c r="AY33" s="162">
        <f t="shared" si="15"/>
        <v>0</v>
      </c>
      <c r="AZ33" s="162">
        <v>0</v>
      </c>
      <c r="BA33" s="162">
        <v>0</v>
      </c>
      <c r="BB33" s="130">
        <f t="shared" si="18"/>
        <v>0</v>
      </c>
      <c r="BC33" s="162">
        <v>0</v>
      </c>
      <c r="BD33" s="162">
        <v>0</v>
      </c>
      <c r="BE33" s="162">
        <f t="shared" si="19"/>
        <v>0</v>
      </c>
      <c r="BF33" s="162">
        <v>0</v>
      </c>
      <c r="BG33" s="162">
        <v>0</v>
      </c>
      <c r="BH33" s="130">
        <f t="shared" si="20"/>
        <v>0</v>
      </c>
      <c r="BI33" s="162">
        <v>0</v>
      </c>
      <c r="BJ33" s="162">
        <v>0</v>
      </c>
      <c r="BK33" s="130">
        <f t="shared" si="34"/>
        <v>0</v>
      </c>
      <c r="BL33" s="162">
        <v>0</v>
      </c>
      <c r="BM33" s="162">
        <v>0</v>
      </c>
      <c r="BN33" s="130">
        <f t="shared" si="21"/>
        <v>0</v>
      </c>
      <c r="BO33" s="130">
        <v>0</v>
      </c>
      <c r="BP33" s="130">
        <v>0</v>
      </c>
      <c r="BQ33" s="130">
        <f t="shared" si="22"/>
        <v>0</v>
      </c>
      <c r="BR33" s="130">
        <v>1516359882</v>
      </c>
      <c r="BS33" s="130">
        <v>1516359882</v>
      </c>
      <c r="BT33" s="130">
        <f t="shared" si="23"/>
        <v>0</v>
      </c>
      <c r="BU33" s="130">
        <v>0</v>
      </c>
      <c r="BV33" s="130">
        <v>0</v>
      </c>
      <c r="BW33" s="130">
        <f t="shared" si="24"/>
        <v>0</v>
      </c>
      <c r="CA33" s="161">
        <f t="shared" si="31"/>
        <v>1985898171</v>
      </c>
      <c r="CB33" s="161">
        <f t="shared" si="32"/>
        <v>1985898171</v>
      </c>
      <c r="CC33" s="161">
        <f t="shared" si="33"/>
        <v>0</v>
      </c>
      <c r="CD33" s="129">
        <f t="shared" si="28"/>
        <v>1516359882</v>
      </c>
      <c r="CE33" s="129">
        <f t="shared" si="29"/>
        <v>1516359882</v>
      </c>
      <c r="CF33" s="129">
        <f t="shared" si="30"/>
        <v>0</v>
      </c>
    </row>
    <row r="34" spans="1:84">
      <c r="A34" s="160">
        <v>31</v>
      </c>
      <c r="B34" s="160" t="s">
        <v>187</v>
      </c>
      <c r="C34" s="161">
        <v>0</v>
      </c>
      <c r="D34" s="161">
        <v>0</v>
      </c>
      <c r="E34" s="162">
        <f t="shared" si="0"/>
        <v>0</v>
      </c>
      <c r="F34" s="161">
        <v>0</v>
      </c>
      <c r="G34" s="161">
        <v>0</v>
      </c>
      <c r="H34" s="162">
        <f t="shared" si="1"/>
        <v>0</v>
      </c>
      <c r="I34" s="161">
        <v>0</v>
      </c>
      <c r="J34" s="161">
        <v>0</v>
      </c>
      <c r="K34" s="162">
        <f t="shared" si="2"/>
        <v>0</v>
      </c>
      <c r="L34" s="161">
        <v>0</v>
      </c>
      <c r="M34" s="161">
        <v>0</v>
      </c>
      <c r="N34" s="162">
        <f t="shared" si="3"/>
        <v>0</v>
      </c>
      <c r="O34" s="161">
        <v>0</v>
      </c>
      <c r="P34" s="161">
        <v>0</v>
      </c>
      <c r="Q34" s="162">
        <f t="shared" si="4"/>
        <v>0</v>
      </c>
      <c r="R34" s="161">
        <v>0</v>
      </c>
      <c r="S34" s="161">
        <v>0</v>
      </c>
      <c r="T34" s="162">
        <f t="shared" si="5"/>
        <v>0</v>
      </c>
      <c r="U34" s="161">
        <v>0</v>
      </c>
      <c r="V34" s="161">
        <v>0</v>
      </c>
      <c r="W34" s="162">
        <f t="shared" si="6"/>
        <v>0</v>
      </c>
      <c r="X34" s="161">
        <v>0</v>
      </c>
      <c r="Y34" s="161">
        <v>0</v>
      </c>
      <c r="Z34" s="162">
        <f t="shared" si="7"/>
        <v>0</v>
      </c>
      <c r="AA34" s="161">
        <v>0</v>
      </c>
      <c r="AB34" s="161">
        <v>0</v>
      </c>
      <c r="AC34" s="162">
        <f t="shared" si="8"/>
        <v>0</v>
      </c>
      <c r="AD34" s="161">
        <v>0</v>
      </c>
      <c r="AE34" s="161">
        <v>0</v>
      </c>
      <c r="AF34" s="162">
        <f t="shared" si="9"/>
        <v>0</v>
      </c>
      <c r="AG34" s="161">
        <v>164697290</v>
      </c>
      <c r="AH34" s="161">
        <v>164697290</v>
      </c>
      <c r="AI34" s="162">
        <f t="shared" si="10"/>
        <v>0</v>
      </c>
      <c r="AJ34" s="161">
        <v>0</v>
      </c>
      <c r="AK34" s="161">
        <v>0</v>
      </c>
      <c r="AL34" s="162">
        <f t="shared" si="11"/>
        <v>0</v>
      </c>
      <c r="AM34" s="161">
        <v>0</v>
      </c>
      <c r="AN34" s="161">
        <v>0</v>
      </c>
      <c r="AO34" s="162">
        <f t="shared" si="12"/>
        <v>0</v>
      </c>
      <c r="AP34" s="161">
        <v>0</v>
      </c>
      <c r="AQ34" s="161">
        <v>0</v>
      </c>
      <c r="AR34" s="162">
        <f t="shared" si="13"/>
        <v>0</v>
      </c>
      <c r="AS34" s="161">
        <v>0</v>
      </c>
      <c r="AT34" s="161">
        <v>0</v>
      </c>
      <c r="AU34" s="162">
        <f t="shared" si="14"/>
        <v>0</v>
      </c>
      <c r="AV34" s="162"/>
      <c r="AW34" s="161">
        <v>0</v>
      </c>
      <c r="AX34" s="161">
        <v>0</v>
      </c>
      <c r="AY34" s="162">
        <f t="shared" si="15"/>
        <v>0</v>
      </c>
      <c r="AZ34" s="162">
        <v>0</v>
      </c>
      <c r="BA34" s="162">
        <v>0</v>
      </c>
      <c r="BB34" s="130">
        <f t="shared" si="18"/>
        <v>0</v>
      </c>
      <c r="BC34" s="162">
        <v>0</v>
      </c>
      <c r="BD34" s="162">
        <v>0</v>
      </c>
      <c r="BE34" s="162">
        <f t="shared" si="19"/>
        <v>0</v>
      </c>
      <c r="BF34" s="162">
        <v>0</v>
      </c>
      <c r="BG34" s="162">
        <v>0</v>
      </c>
      <c r="BH34" s="130">
        <f t="shared" si="20"/>
        <v>0</v>
      </c>
      <c r="BI34" s="162">
        <v>0</v>
      </c>
      <c r="BJ34" s="162">
        <v>0</v>
      </c>
      <c r="BK34" s="130">
        <f t="shared" si="34"/>
        <v>0</v>
      </c>
      <c r="BL34" s="162">
        <v>0</v>
      </c>
      <c r="BM34" s="162">
        <v>0</v>
      </c>
      <c r="BN34" s="130">
        <f t="shared" si="21"/>
        <v>0</v>
      </c>
      <c r="BO34" s="130">
        <v>0</v>
      </c>
      <c r="BP34" s="130">
        <v>0</v>
      </c>
      <c r="BQ34" s="130">
        <f t="shared" si="22"/>
        <v>0</v>
      </c>
      <c r="BR34" s="130">
        <v>141299245</v>
      </c>
      <c r="BS34" s="130">
        <v>141299245</v>
      </c>
      <c r="BT34" s="130">
        <f t="shared" si="23"/>
        <v>0</v>
      </c>
      <c r="BU34" s="130">
        <v>0</v>
      </c>
      <c r="BV34" s="130">
        <v>0</v>
      </c>
      <c r="BW34" s="130">
        <f t="shared" si="24"/>
        <v>0</v>
      </c>
      <c r="CA34" s="161">
        <f t="shared" si="31"/>
        <v>305996535</v>
      </c>
      <c r="CB34" s="161">
        <f t="shared" si="32"/>
        <v>305996535</v>
      </c>
      <c r="CC34" s="161">
        <f t="shared" si="33"/>
        <v>0</v>
      </c>
      <c r="CD34" s="129">
        <f t="shared" si="28"/>
        <v>141299245</v>
      </c>
      <c r="CE34" s="129">
        <f t="shared" si="29"/>
        <v>141299245</v>
      </c>
      <c r="CF34" s="129">
        <f t="shared" si="30"/>
        <v>0</v>
      </c>
    </row>
    <row r="35" spans="1:84">
      <c r="A35" s="160">
        <v>32</v>
      </c>
      <c r="B35" s="160" t="s">
        <v>190</v>
      </c>
      <c r="C35" s="161">
        <v>0</v>
      </c>
      <c r="D35" s="161">
        <v>0</v>
      </c>
      <c r="E35" s="162">
        <f t="shared" si="0"/>
        <v>0</v>
      </c>
      <c r="F35" s="161">
        <v>0</v>
      </c>
      <c r="G35" s="161">
        <v>0</v>
      </c>
      <c r="H35" s="162">
        <f t="shared" si="1"/>
        <v>0</v>
      </c>
      <c r="I35" s="161">
        <v>0</v>
      </c>
      <c r="J35" s="161">
        <v>0</v>
      </c>
      <c r="K35" s="162">
        <f t="shared" si="2"/>
        <v>0</v>
      </c>
      <c r="L35" s="161">
        <v>0</v>
      </c>
      <c r="M35" s="161">
        <v>0</v>
      </c>
      <c r="N35" s="162">
        <f t="shared" si="3"/>
        <v>0</v>
      </c>
      <c r="O35" s="161">
        <v>0</v>
      </c>
      <c r="P35" s="161">
        <v>0</v>
      </c>
      <c r="Q35" s="162">
        <f t="shared" si="4"/>
        <v>0</v>
      </c>
      <c r="R35" s="161">
        <v>0</v>
      </c>
      <c r="S35" s="161">
        <v>0</v>
      </c>
      <c r="T35" s="162">
        <f t="shared" si="5"/>
        <v>0</v>
      </c>
      <c r="U35" s="161">
        <v>0</v>
      </c>
      <c r="V35" s="161">
        <v>0</v>
      </c>
      <c r="W35" s="162">
        <f t="shared" si="6"/>
        <v>0</v>
      </c>
      <c r="X35" s="161">
        <v>0</v>
      </c>
      <c r="Y35" s="161">
        <v>0</v>
      </c>
      <c r="Z35" s="162">
        <f t="shared" si="7"/>
        <v>0</v>
      </c>
      <c r="AA35" s="161">
        <v>0</v>
      </c>
      <c r="AB35" s="161">
        <v>0</v>
      </c>
      <c r="AC35" s="162">
        <f t="shared" si="8"/>
        <v>0</v>
      </c>
      <c r="AD35" s="161">
        <v>0</v>
      </c>
      <c r="AE35" s="161">
        <v>0</v>
      </c>
      <c r="AF35" s="162">
        <f t="shared" si="9"/>
        <v>0</v>
      </c>
      <c r="AG35" s="161">
        <v>169604</v>
      </c>
      <c r="AH35" s="161">
        <v>169604</v>
      </c>
      <c r="AI35" s="162">
        <f t="shared" si="10"/>
        <v>0</v>
      </c>
      <c r="AJ35" s="161">
        <v>0</v>
      </c>
      <c r="AK35" s="161">
        <v>0</v>
      </c>
      <c r="AL35" s="162">
        <f t="shared" si="11"/>
        <v>0</v>
      </c>
      <c r="AM35" s="161">
        <v>0</v>
      </c>
      <c r="AN35" s="161">
        <v>0</v>
      </c>
      <c r="AO35" s="162">
        <f t="shared" si="12"/>
        <v>0</v>
      </c>
      <c r="AP35" s="161">
        <v>0</v>
      </c>
      <c r="AQ35" s="161">
        <v>0</v>
      </c>
      <c r="AR35" s="162">
        <f t="shared" si="13"/>
        <v>0</v>
      </c>
      <c r="AS35" s="161">
        <v>0</v>
      </c>
      <c r="AT35" s="161">
        <v>0</v>
      </c>
      <c r="AU35" s="162">
        <f t="shared" si="14"/>
        <v>0</v>
      </c>
      <c r="AV35" s="162"/>
      <c r="AW35" s="161">
        <v>0</v>
      </c>
      <c r="AX35" s="161">
        <v>0</v>
      </c>
      <c r="AY35" s="162">
        <f t="shared" si="15"/>
        <v>0</v>
      </c>
      <c r="AZ35" s="162">
        <v>0</v>
      </c>
      <c r="BA35" s="162">
        <v>0</v>
      </c>
      <c r="BB35" s="130">
        <f t="shared" si="18"/>
        <v>0</v>
      </c>
      <c r="BC35" s="162">
        <v>0</v>
      </c>
      <c r="BD35" s="162">
        <v>0</v>
      </c>
      <c r="BE35" s="162">
        <f t="shared" si="19"/>
        <v>0</v>
      </c>
      <c r="BF35" s="162">
        <v>0</v>
      </c>
      <c r="BG35" s="162">
        <v>0</v>
      </c>
      <c r="BH35" s="130">
        <f t="shared" si="20"/>
        <v>0</v>
      </c>
      <c r="BI35" s="162">
        <v>0</v>
      </c>
      <c r="BJ35" s="162">
        <v>0</v>
      </c>
      <c r="BK35" s="130">
        <f t="shared" si="34"/>
        <v>0</v>
      </c>
      <c r="BL35" s="162">
        <v>0</v>
      </c>
      <c r="BM35" s="162">
        <v>0</v>
      </c>
      <c r="BN35" s="130">
        <f t="shared" si="21"/>
        <v>0</v>
      </c>
      <c r="BO35" s="130">
        <v>0</v>
      </c>
      <c r="BP35" s="130">
        <v>0</v>
      </c>
      <c r="BQ35" s="130">
        <f t="shared" si="22"/>
        <v>0</v>
      </c>
      <c r="BR35" s="130">
        <v>0</v>
      </c>
      <c r="BS35" s="130">
        <v>0</v>
      </c>
      <c r="BT35" s="130">
        <f t="shared" si="23"/>
        <v>0</v>
      </c>
      <c r="BU35" s="130">
        <v>0</v>
      </c>
      <c r="BV35" s="130">
        <v>0</v>
      </c>
      <c r="BW35" s="130">
        <f t="shared" si="24"/>
        <v>0</v>
      </c>
      <c r="CA35" s="161">
        <f t="shared" si="31"/>
        <v>169604</v>
      </c>
      <c r="CB35" s="161">
        <f t="shared" si="32"/>
        <v>169604</v>
      </c>
      <c r="CC35" s="161">
        <f t="shared" si="33"/>
        <v>0</v>
      </c>
      <c r="CD35" s="129">
        <f t="shared" si="28"/>
        <v>0</v>
      </c>
      <c r="CE35" s="129">
        <f t="shared" si="29"/>
        <v>0</v>
      </c>
      <c r="CF35" s="129">
        <f t="shared" si="30"/>
        <v>0</v>
      </c>
    </row>
    <row r="36" spans="1:84">
      <c r="A36" s="338" t="s">
        <v>31</v>
      </c>
      <c r="B36" s="338"/>
      <c r="C36" s="165">
        <f t="shared" ref="C36:AH36" si="35">SUM(C4:C35)</f>
        <v>308576700309</v>
      </c>
      <c r="D36" s="165">
        <f t="shared" si="35"/>
        <v>308576700309</v>
      </c>
      <c r="E36" s="165">
        <f t="shared" si="35"/>
        <v>0</v>
      </c>
      <c r="F36" s="165">
        <f t="shared" si="35"/>
        <v>463664763902</v>
      </c>
      <c r="G36" s="165">
        <f t="shared" si="35"/>
        <v>463664763902</v>
      </c>
      <c r="H36" s="165">
        <f t="shared" si="35"/>
        <v>0</v>
      </c>
      <c r="I36" s="165">
        <f t="shared" si="35"/>
        <v>278198858337</v>
      </c>
      <c r="J36" s="165">
        <f t="shared" si="35"/>
        <v>278198858337</v>
      </c>
      <c r="K36" s="165">
        <f t="shared" si="35"/>
        <v>0</v>
      </c>
      <c r="L36" s="165">
        <f t="shared" si="35"/>
        <v>223165343413</v>
      </c>
      <c r="M36" s="165">
        <f t="shared" si="35"/>
        <v>223165343413</v>
      </c>
      <c r="N36" s="165">
        <f t="shared" si="35"/>
        <v>0</v>
      </c>
      <c r="O36" s="165">
        <f t="shared" si="35"/>
        <v>477561587421</v>
      </c>
      <c r="P36" s="165">
        <f t="shared" si="35"/>
        <v>477561587421</v>
      </c>
      <c r="Q36" s="165">
        <f t="shared" si="35"/>
        <v>0</v>
      </c>
      <c r="R36" s="165">
        <f t="shared" si="35"/>
        <v>287055049493</v>
      </c>
      <c r="S36" s="165">
        <f t="shared" si="35"/>
        <v>287055049493</v>
      </c>
      <c r="T36" s="165">
        <f t="shared" si="35"/>
        <v>0</v>
      </c>
      <c r="U36" s="165">
        <f t="shared" si="35"/>
        <v>262467683469</v>
      </c>
      <c r="V36" s="165">
        <f t="shared" si="35"/>
        <v>262467683469</v>
      </c>
      <c r="W36" s="165">
        <f t="shared" si="35"/>
        <v>0</v>
      </c>
      <c r="X36" s="165">
        <f t="shared" si="35"/>
        <v>517023529564</v>
      </c>
      <c r="Y36" s="165">
        <f t="shared" si="35"/>
        <v>517023529564</v>
      </c>
      <c r="Z36" s="165">
        <f t="shared" si="35"/>
        <v>0</v>
      </c>
      <c r="AA36" s="165">
        <f t="shared" si="35"/>
        <v>2965326531</v>
      </c>
      <c r="AB36" s="165">
        <f t="shared" si="35"/>
        <v>2965326531</v>
      </c>
      <c r="AC36" s="165">
        <f t="shared" si="35"/>
        <v>0</v>
      </c>
      <c r="AD36" s="165">
        <f t="shared" si="35"/>
        <v>310543968899</v>
      </c>
      <c r="AE36" s="165">
        <f t="shared" si="35"/>
        <v>310543968899</v>
      </c>
      <c r="AF36" s="165">
        <f t="shared" si="35"/>
        <v>0</v>
      </c>
      <c r="AG36" s="165">
        <f t="shared" si="35"/>
        <v>1513097209</v>
      </c>
      <c r="AH36" s="165">
        <f t="shared" si="35"/>
        <v>1513097209</v>
      </c>
      <c r="AI36" s="165">
        <f t="shared" ref="AI36:AZ36" si="36">SUM(AI4:AI35)</f>
        <v>0</v>
      </c>
      <c r="AJ36" s="165">
        <f t="shared" si="36"/>
        <v>221817595254</v>
      </c>
      <c r="AK36" s="165">
        <f t="shared" si="36"/>
        <v>221817595254</v>
      </c>
      <c r="AL36" s="165">
        <f t="shared" si="36"/>
        <v>0</v>
      </c>
      <c r="AM36" s="165">
        <f t="shared" si="36"/>
        <v>200270016523</v>
      </c>
      <c r="AN36" s="165">
        <f t="shared" si="36"/>
        <v>200270016523</v>
      </c>
      <c r="AO36" s="165">
        <f t="shared" si="36"/>
        <v>0</v>
      </c>
      <c r="AP36" s="165">
        <f t="shared" si="36"/>
        <v>404452463</v>
      </c>
      <c r="AQ36" s="165">
        <f t="shared" si="36"/>
        <v>404452463</v>
      </c>
      <c r="AR36" s="165">
        <f t="shared" si="36"/>
        <v>0</v>
      </c>
      <c r="AS36" s="165">
        <f t="shared" si="36"/>
        <v>41458003888</v>
      </c>
      <c r="AT36" s="165">
        <f t="shared" si="36"/>
        <v>41458003888</v>
      </c>
      <c r="AU36" s="165">
        <f t="shared" si="36"/>
        <v>0</v>
      </c>
      <c r="AV36" s="165"/>
      <c r="AW36" s="165">
        <f t="shared" si="36"/>
        <v>731605299839</v>
      </c>
      <c r="AX36" s="165">
        <f t="shared" si="36"/>
        <v>731605299839</v>
      </c>
      <c r="AY36" s="165">
        <f t="shared" si="36"/>
        <v>0</v>
      </c>
      <c r="AZ36" s="165">
        <f t="shared" si="36"/>
        <v>478698268927</v>
      </c>
      <c r="BA36" s="165">
        <f t="shared" ref="BA36:BC36" si="37">SUM(BA4:BA35)</f>
        <v>478698268927</v>
      </c>
      <c r="BB36" s="165">
        <f t="shared" si="37"/>
        <v>0</v>
      </c>
      <c r="BC36" s="165">
        <f t="shared" si="37"/>
        <v>287218961352</v>
      </c>
      <c r="BD36" s="165">
        <f t="shared" ref="BD36:BN36" si="38">SUM(BD4:BD35)</f>
        <v>287218961352</v>
      </c>
      <c r="BE36" s="165">
        <f t="shared" si="38"/>
        <v>0</v>
      </c>
      <c r="BF36" s="165">
        <f t="shared" si="38"/>
        <v>148398257112</v>
      </c>
      <c r="BG36" s="165">
        <f t="shared" si="38"/>
        <v>148398257112</v>
      </c>
      <c r="BH36" s="165">
        <f t="shared" si="38"/>
        <v>0</v>
      </c>
      <c r="BI36" s="165">
        <f t="shared" si="38"/>
        <v>401723495791</v>
      </c>
      <c r="BJ36" s="165">
        <f t="shared" si="38"/>
        <v>383142103748</v>
      </c>
      <c r="BK36" s="165">
        <f t="shared" si="38"/>
        <v>18581392043</v>
      </c>
      <c r="BL36" s="165">
        <f t="shared" si="38"/>
        <v>234864929252</v>
      </c>
      <c r="BM36" s="165">
        <f t="shared" si="38"/>
        <v>234864929252</v>
      </c>
      <c r="BN36" s="165">
        <f t="shared" si="38"/>
        <v>0</v>
      </c>
      <c r="BO36" s="165">
        <f>SUM(BO4:BO35)</f>
        <v>98782807685</v>
      </c>
      <c r="BP36" s="165">
        <f t="shared" ref="BP36:BQ36" si="39">SUM(BP4:BP35)</f>
        <v>98782807685</v>
      </c>
      <c r="BQ36" s="165">
        <f t="shared" si="39"/>
        <v>0</v>
      </c>
      <c r="BR36" s="165">
        <f>SUM(BR4:BR35)</f>
        <v>1928290288</v>
      </c>
      <c r="BS36" s="165">
        <f t="shared" ref="BS36:BT36" si="40">SUM(BS4:BS35)</f>
        <v>1928290288</v>
      </c>
      <c r="BT36" s="165">
        <f t="shared" si="40"/>
        <v>0</v>
      </c>
      <c r="BU36" s="165">
        <f>SUM(BU4:BU35)</f>
        <v>328839454</v>
      </c>
      <c r="BV36" s="165">
        <f t="shared" ref="BV36:BW36" si="41">SUM(BV4:BV35)</f>
        <v>328839454</v>
      </c>
      <c r="BW36" s="165">
        <f t="shared" si="41"/>
        <v>0</v>
      </c>
      <c r="CA36" s="165">
        <f>SUM(CA4:CA35)</f>
        <v>5980235126375</v>
      </c>
      <c r="CB36" s="165">
        <f>SUM(CB4:CB35)</f>
        <v>5961653734332</v>
      </c>
      <c r="CC36" s="165">
        <f>SUM(CC4:CC35)</f>
        <v>18581392043</v>
      </c>
      <c r="CD36" s="129">
        <f>SUM(CD4:CD35)</f>
        <v>2383549149700</v>
      </c>
      <c r="CE36" s="129">
        <f t="shared" ref="CE36:CF36" si="42">SUM(CE4:CE35)</f>
        <v>2364967757657</v>
      </c>
      <c r="CF36" s="129">
        <f t="shared" si="42"/>
        <v>18581392043</v>
      </c>
    </row>
    <row r="37" spans="1:84">
      <c r="CA37" s="129"/>
      <c r="CB37" s="129"/>
      <c r="CC37" s="129"/>
    </row>
    <row r="38" spans="1:84">
      <c r="CA38" s="155"/>
    </row>
  </sheetData>
  <mergeCells count="31">
    <mergeCell ref="C1:AU1"/>
    <mergeCell ref="AM2:AO2"/>
    <mergeCell ref="AP2:AR2"/>
    <mergeCell ref="AS2:AU2"/>
    <mergeCell ref="AZ2:BB2"/>
    <mergeCell ref="C2:E2"/>
    <mergeCell ref="F2:H2"/>
    <mergeCell ref="I2:K2"/>
    <mergeCell ref="L2:N2"/>
    <mergeCell ref="AG2:AI2"/>
    <mergeCell ref="AJ2:AL2"/>
    <mergeCell ref="AW2:AY2"/>
    <mergeCell ref="AA2:AC2"/>
    <mergeCell ref="AD2:AF2"/>
    <mergeCell ref="AW1:BN1"/>
    <mergeCell ref="BI2:BK2"/>
    <mergeCell ref="CD3:CF3"/>
    <mergeCell ref="A36:B36"/>
    <mergeCell ref="O2:Q2"/>
    <mergeCell ref="R2:T2"/>
    <mergeCell ref="U2:W2"/>
    <mergeCell ref="X2:Z2"/>
    <mergeCell ref="A2:A3"/>
    <mergeCell ref="B2:B3"/>
    <mergeCell ref="BO2:BQ2"/>
    <mergeCell ref="BL2:BN2"/>
    <mergeCell ref="CA2:CC2"/>
    <mergeCell ref="BC2:BE2"/>
    <mergeCell ref="BF2:BH2"/>
    <mergeCell ref="BR2:BT2"/>
    <mergeCell ref="BU2:BW2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FCFF1E-5531-40D8-8E90-47DCEEFCF560}">
  <sheetPr>
    <tabColor rgb="FFFFFF00"/>
  </sheetPr>
  <dimension ref="B1:L41"/>
  <sheetViews>
    <sheetView topLeftCell="B1" workbookViewId="0">
      <selection activeCell="C36" activeCellId="1" sqref="C33:C34 C36"/>
    </sheetView>
  </sheetViews>
  <sheetFormatPr baseColWidth="10" defaultColWidth="11.44140625" defaultRowHeight="14.4"/>
  <cols>
    <col min="1" max="1" width="1.6640625" customWidth="1"/>
    <col min="2" max="2" width="66.33203125" bestFit="1" customWidth="1"/>
    <col min="3" max="3" width="20.109375" customWidth="1"/>
    <col min="4" max="5" width="17.6640625" bestFit="1" customWidth="1"/>
    <col min="6" max="6" width="17" bestFit="1" customWidth="1"/>
    <col min="7" max="7" width="23.44140625" bestFit="1" customWidth="1"/>
    <col min="8" max="8" width="17.6640625" bestFit="1" customWidth="1"/>
    <col min="9" max="9" width="9.33203125" bestFit="1" customWidth="1"/>
    <col min="10" max="10" width="7.33203125" bestFit="1" customWidth="1"/>
    <col min="11" max="11" width="17" bestFit="1" customWidth="1"/>
    <col min="12" max="12" width="23.44140625" bestFit="1" customWidth="1"/>
  </cols>
  <sheetData>
    <row r="1" spans="2:12">
      <c r="C1" s="371" t="s">
        <v>455</v>
      </c>
      <c r="D1" s="371"/>
      <c r="E1" s="371"/>
      <c r="F1" s="371"/>
      <c r="G1" s="371"/>
      <c r="H1" s="371" t="s">
        <v>456</v>
      </c>
      <c r="I1" s="371"/>
      <c r="J1" s="371"/>
      <c r="K1" s="371"/>
      <c r="L1" s="371"/>
    </row>
    <row r="2" spans="2:12">
      <c r="B2" s="76" t="s">
        <v>0</v>
      </c>
      <c r="C2" s="317" t="s">
        <v>397</v>
      </c>
      <c r="D2" s="317" t="s">
        <v>115</v>
      </c>
      <c r="E2" s="317" t="s">
        <v>137</v>
      </c>
      <c r="F2" s="317" t="s">
        <v>3</v>
      </c>
      <c r="G2" s="317" t="s">
        <v>457</v>
      </c>
      <c r="H2" s="317" t="s">
        <v>397</v>
      </c>
      <c r="I2" s="317" t="s">
        <v>115</v>
      </c>
      <c r="J2" s="317" t="s">
        <v>137</v>
      </c>
      <c r="K2" s="317" t="s">
        <v>3</v>
      </c>
      <c r="L2" s="317" t="s">
        <v>457</v>
      </c>
    </row>
    <row r="3" spans="2:12">
      <c r="B3" s="160" t="s">
        <v>132</v>
      </c>
      <c r="C3" s="318">
        <v>213629650129</v>
      </c>
      <c r="D3" s="318">
        <f>'Reporte SSPD'!BI4+'Reporte SSPD'!BL4+'Reporte SSPD'!BO4</f>
        <v>213629650129</v>
      </c>
      <c r="E3" s="318">
        <f>+'Reporte SSPD'!BJ4+'Reporte SSPD'!BM4+'Reporte SSPD'!BP4</f>
        <v>195048258086</v>
      </c>
      <c r="F3" s="318">
        <f>D3-E3</f>
        <v>18581392043</v>
      </c>
      <c r="G3" s="318">
        <f>C3-D3</f>
        <v>0</v>
      </c>
      <c r="H3" s="318">
        <v>200254984468</v>
      </c>
      <c r="I3" s="318">
        <v>0</v>
      </c>
      <c r="J3" s="318">
        <v>0</v>
      </c>
      <c r="K3" s="318">
        <f>I3-J3</f>
        <v>0</v>
      </c>
      <c r="L3" s="318">
        <f>H3-I3</f>
        <v>200254984468</v>
      </c>
    </row>
    <row r="4" spans="2:12">
      <c r="B4" s="160" t="s">
        <v>34</v>
      </c>
      <c r="C4" s="318">
        <v>100070873509</v>
      </c>
      <c r="D4" s="318">
        <f>'Reporte SSPD'!BI5+'Reporte SSPD'!BL5+'Reporte SSPD'!BO5+31224014001</f>
        <v>100070873509</v>
      </c>
      <c r="E4" s="318">
        <f>+'Reporte SSPD'!BJ5+'Reporte SSPD'!BM5+'Reporte SSPD'!BP5+31224014001</f>
        <v>100070873509</v>
      </c>
      <c r="F4" s="318">
        <f t="shared" ref="F4:F30" si="0">D4-E4</f>
        <v>0</v>
      </c>
      <c r="G4" s="318">
        <f t="shared" ref="G4:G30" si="1">C4-D4</f>
        <v>0</v>
      </c>
      <c r="H4" s="318">
        <v>107425872670</v>
      </c>
      <c r="I4" s="318">
        <v>0</v>
      </c>
      <c r="J4" s="318">
        <v>0</v>
      </c>
      <c r="K4" s="318">
        <f t="shared" ref="K4:K30" si="2">I4-J4</f>
        <v>0</v>
      </c>
      <c r="L4" s="318">
        <f t="shared" ref="L4:L30" si="3">H4-I4</f>
        <v>107425872670</v>
      </c>
    </row>
    <row r="5" spans="2:12">
      <c r="B5" s="160" t="s">
        <v>169</v>
      </c>
      <c r="C5" s="318">
        <v>90716341096</v>
      </c>
      <c r="D5" s="318">
        <f>'Reporte SSPD'!BI6+'Reporte SSPD'!BL6+'Reporte SSPD'!BO6</f>
        <v>58007304797.5</v>
      </c>
      <c r="E5" s="318">
        <f>+'Reporte SSPD'!BJ6+'Reporte SSPD'!BM6+'Reporte SSPD'!BP6</f>
        <v>58007304797.5</v>
      </c>
      <c r="F5" s="318">
        <f t="shared" si="0"/>
        <v>0</v>
      </c>
      <c r="G5" s="318">
        <f t="shared" si="1"/>
        <v>32709036298.5</v>
      </c>
      <c r="H5" s="318">
        <v>83473396857</v>
      </c>
      <c r="I5" s="318">
        <v>0</v>
      </c>
      <c r="J5" s="318">
        <v>0</v>
      </c>
      <c r="K5" s="318">
        <f t="shared" si="2"/>
        <v>0</v>
      </c>
      <c r="L5" s="318">
        <f t="shared" si="3"/>
        <v>83473396857</v>
      </c>
    </row>
    <row r="6" spans="2:12">
      <c r="B6" s="160" t="s">
        <v>170</v>
      </c>
      <c r="C6" s="318">
        <v>87144095095</v>
      </c>
      <c r="D6" s="318">
        <f>'Reporte SSPD'!BI7+'Reporte SSPD'!BL7+'Reporte SSPD'!BO7</f>
        <v>53404875592.879997</v>
      </c>
      <c r="E6" s="318">
        <f>+'Reporte SSPD'!BJ7+'Reporte SSPD'!BM7+'Reporte SSPD'!BP7</f>
        <v>53404875592.879997</v>
      </c>
      <c r="F6" s="318">
        <f t="shared" si="0"/>
        <v>0</v>
      </c>
      <c r="G6" s="318">
        <f t="shared" si="1"/>
        <v>33739219502.120003</v>
      </c>
      <c r="H6" s="318">
        <v>79426069699</v>
      </c>
      <c r="I6" s="318">
        <v>0</v>
      </c>
      <c r="J6" s="318">
        <v>0</v>
      </c>
      <c r="K6" s="318">
        <f t="shared" si="2"/>
        <v>0</v>
      </c>
      <c r="L6" s="318">
        <f t="shared" si="3"/>
        <v>79426069699</v>
      </c>
    </row>
    <row r="7" spans="2:12">
      <c r="B7" s="160" t="s">
        <v>171</v>
      </c>
      <c r="C7" s="318">
        <v>52501577191</v>
      </c>
      <c r="D7" s="318">
        <f>'Reporte SSPD'!BI8+'Reporte SSPD'!BL8+'Reporte SSPD'!BO8</f>
        <v>39585833054.300003</v>
      </c>
      <c r="E7" s="318">
        <f>+'Reporte SSPD'!BJ8+'Reporte SSPD'!BM8+'Reporte SSPD'!BP8</f>
        <v>39585833054.300003</v>
      </c>
      <c r="F7" s="318">
        <f t="shared" si="0"/>
        <v>0</v>
      </c>
      <c r="G7" s="318">
        <f t="shared" si="1"/>
        <v>12915744136.699997</v>
      </c>
      <c r="H7" s="318">
        <v>29475266290</v>
      </c>
      <c r="I7" s="318">
        <v>0</v>
      </c>
      <c r="J7" s="318">
        <v>0</v>
      </c>
      <c r="K7" s="318">
        <f t="shared" si="2"/>
        <v>0</v>
      </c>
      <c r="L7" s="318">
        <f t="shared" si="3"/>
        <v>29475266290</v>
      </c>
    </row>
    <row r="8" spans="2:12">
      <c r="B8" s="160" t="s">
        <v>172</v>
      </c>
      <c r="C8" s="318">
        <v>55007875755</v>
      </c>
      <c r="D8" s="318">
        <f>'Reporte SSPD'!BI9+'Reporte SSPD'!BL9+'Reporte SSPD'!BO9</f>
        <v>51597332519</v>
      </c>
      <c r="E8" s="318">
        <f>+'Reporte SSPD'!BJ9+'Reporte SSPD'!BM9+'Reporte SSPD'!BP9</f>
        <v>51597332519</v>
      </c>
      <c r="F8" s="318">
        <f t="shared" si="0"/>
        <v>0</v>
      </c>
      <c r="G8" s="318">
        <f t="shared" si="1"/>
        <v>3410543236</v>
      </c>
      <c r="H8" s="318">
        <v>51518358951</v>
      </c>
      <c r="I8" s="318">
        <v>0</v>
      </c>
      <c r="J8" s="318">
        <v>0</v>
      </c>
      <c r="K8" s="318">
        <f t="shared" si="2"/>
        <v>0</v>
      </c>
      <c r="L8" s="318">
        <f t="shared" si="3"/>
        <v>51518358951</v>
      </c>
    </row>
    <row r="9" spans="2:12">
      <c r="B9" s="160" t="s">
        <v>41</v>
      </c>
      <c r="C9" s="318">
        <v>42274102387</v>
      </c>
      <c r="D9" s="318">
        <f>'Reporte SSPD'!BI10+'Reporte SSPD'!BL10+'Reporte SSPD'!BO10</f>
        <v>32862807034.620003</v>
      </c>
      <c r="E9" s="318">
        <f>+'Reporte SSPD'!BJ10+'Reporte SSPD'!BM10+'Reporte SSPD'!BP10</f>
        <v>32862807034.620003</v>
      </c>
      <c r="F9" s="318">
        <f t="shared" si="0"/>
        <v>0</v>
      </c>
      <c r="G9" s="318">
        <f t="shared" si="1"/>
        <v>9411295352.3799973</v>
      </c>
      <c r="H9" s="318">
        <v>37028125442</v>
      </c>
      <c r="I9" s="318">
        <v>0</v>
      </c>
      <c r="J9" s="318">
        <v>0</v>
      </c>
      <c r="K9" s="318">
        <f t="shared" si="2"/>
        <v>0</v>
      </c>
      <c r="L9" s="318">
        <f t="shared" si="3"/>
        <v>37028125442</v>
      </c>
    </row>
    <row r="10" spans="2:12">
      <c r="B10" s="160" t="s">
        <v>173</v>
      </c>
      <c r="C10" s="318">
        <v>40621993593</v>
      </c>
      <c r="D10" s="318">
        <f>'Reporte SSPD'!BI11+'Reporte SSPD'!BL11+'Reporte SSPD'!BO11</f>
        <v>32219333361.610001</v>
      </c>
      <c r="E10" s="318">
        <f>+'Reporte SSPD'!BJ11+'Reporte SSPD'!BM11+'Reporte SSPD'!BP11</f>
        <v>32219333361.610001</v>
      </c>
      <c r="F10" s="318">
        <f t="shared" si="0"/>
        <v>0</v>
      </c>
      <c r="G10" s="318">
        <f t="shared" si="1"/>
        <v>8402660231.3899994</v>
      </c>
      <c r="H10" s="318">
        <v>39089396188</v>
      </c>
      <c r="I10" s="318">
        <v>0</v>
      </c>
      <c r="J10" s="318">
        <v>0</v>
      </c>
      <c r="K10" s="318">
        <f t="shared" si="2"/>
        <v>0</v>
      </c>
      <c r="L10" s="318">
        <f t="shared" si="3"/>
        <v>39089396188</v>
      </c>
    </row>
    <row r="11" spans="2:12">
      <c r="B11" s="160" t="s">
        <v>174</v>
      </c>
      <c r="C11" s="318">
        <v>41443000856</v>
      </c>
      <c r="D11" s="318">
        <f>'Reporte SSPD'!BI12+'Reporte SSPD'!BL12+'Reporte SSPD'!BO12</f>
        <v>41443000856</v>
      </c>
      <c r="E11" s="318">
        <f>+'Reporte SSPD'!BJ12+'Reporte SSPD'!BM12+'Reporte SSPD'!BP12</f>
        <v>41443000856</v>
      </c>
      <c r="F11" s="318">
        <f t="shared" si="0"/>
        <v>0</v>
      </c>
      <c r="G11" s="318">
        <f t="shared" si="1"/>
        <v>0</v>
      </c>
      <c r="H11" s="318">
        <v>44659216241</v>
      </c>
      <c r="I11" s="318">
        <v>0</v>
      </c>
      <c r="J11" s="318">
        <v>0</v>
      </c>
      <c r="K11" s="318">
        <f t="shared" si="2"/>
        <v>0</v>
      </c>
      <c r="L11" s="318">
        <f t="shared" si="3"/>
        <v>44659216241</v>
      </c>
    </row>
    <row r="12" spans="2:12">
      <c r="B12" s="160" t="s">
        <v>37</v>
      </c>
      <c r="C12" s="318">
        <v>29660666900</v>
      </c>
      <c r="D12" s="318">
        <f>'Reporte SSPD'!BI13+'Reporte SSPD'!BL13+'Reporte SSPD'!BO13</f>
        <v>29660666900</v>
      </c>
      <c r="E12" s="318">
        <f>+'Reporte SSPD'!BJ13+'Reporte SSPD'!BM13+'Reporte SSPD'!BP13</f>
        <v>29660666900</v>
      </c>
      <c r="F12" s="318">
        <f t="shared" si="0"/>
        <v>0</v>
      </c>
      <c r="G12" s="318">
        <f t="shared" si="1"/>
        <v>0</v>
      </c>
      <c r="H12" s="318">
        <v>33827268418</v>
      </c>
      <c r="I12" s="318">
        <v>0</v>
      </c>
      <c r="J12" s="318">
        <v>0</v>
      </c>
      <c r="K12" s="318">
        <f t="shared" si="2"/>
        <v>0</v>
      </c>
      <c r="L12" s="318">
        <f t="shared" si="3"/>
        <v>33827268418</v>
      </c>
    </row>
    <row r="13" spans="2:12">
      <c r="B13" s="160" t="s">
        <v>43</v>
      </c>
      <c r="C13" s="318">
        <v>25792666575</v>
      </c>
      <c r="D13" s="318">
        <f>'Reporte SSPD'!BI14+'Reporte SSPD'!BL14+'Reporte SSPD'!BO14</f>
        <v>16576363114.67</v>
      </c>
      <c r="E13" s="318">
        <f>+'Reporte SSPD'!BJ14+'Reporte SSPD'!BM14+'Reporte SSPD'!BP14</f>
        <v>16576363114.67</v>
      </c>
      <c r="F13" s="318">
        <f t="shared" si="0"/>
        <v>0</v>
      </c>
      <c r="G13" s="318">
        <f t="shared" si="1"/>
        <v>9216303460.3299999</v>
      </c>
      <c r="H13" s="318">
        <v>21920530948</v>
      </c>
      <c r="I13" s="318">
        <v>0</v>
      </c>
      <c r="J13" s="318">
        <v>0</v>
      </c>
      <c r="K13" s="318">
        <f t="shared" si="2"/>
        <v>0</v>
      </c>
      <c r="L13" s="318">
        <f t="shared" si="3"/>
        <v>21920530948</v>
      </c>
    </row>
    <row r="14" spans="2:12">
      <c r="B14" s="160" t="s">
        <v>36</v>
      </c>
      <c r="C14" s="318">
        <v>22730925849</v>
      </c>
      <c r="D14" s="318">
        <f>'Reporte SSPD'!BI15+'Reporte SSPD'!BL15+'Reporte SSPD'!BO15</f>
        <v>20304138490</v>
      </c>
      <c r="E14" s="318">
        <f>+'Reporte SSPD'!BJ15+'Reporte SSPD'!BM15+'Reporte SSPD'!BP15</f>
        <v>20304138490</v>
      </c>
      <c r="F14" s="318">
        <f t="shared" si="0"/>
        <v>0</v>
      </c>
      <c r="G14" s="318">
        <f t="shared" si="1"/>
        <v>2426787359</v>
      </c>
      <c r="H14" s="318">
        <v>21732174477</v>
      </c>
      <c r="I14" s="318">
        <v>0</v>
      </c>
      <c r="J14" s="318">
        <v>0</v>
      </c>
      <c r="K14" s="318">
        <f t="shared" si="2"/>
        <v>0</v>
      </c>
      <c r="L14" s="318">
        <f t="shared" si="3"/>
        <v>21732174477</v>
      </c>
    </row>
    <row r="15" spans="2:12">
      <c r="B15" s="160" t="s">
        <v>175</v>
      </c>
      <c r="C15" s="318">
        <v>20076463470</v>
      </c>
      <c r="D15" s="318">
        <f>'Reporte SSPD'!BI16+'Reporte SSPD'!BL16+'Reporte SSPD'!BO16</f>
        <v>15180074155</v>
      </c>
      <c r="E15" s="318">
        <f>+'Reporte SSPD'!BJ16+'Reporte SSPD'!BM16+'Reporte SSPD'!BP16</f>
        <v>15180074155</v>
      </c>
      <c r="F15" s="318">
        <f t="shared" si="0"/>
        <v>0</v>
      </c>
      <c r="G15" s="318">
        <f t="shared" si="1"/>
        <v>4896389315</v>
      </c>
      <c r="H15" s="318">
        <v>18446629086</v>
      </c>
      <c r="I15" s="318">
        <v>0</v>
      </c>
      <c r="J15" s="318">
        <v>0</v>
      </c>
      <c r="K15" s="318">
        <f t="shared" si="2"/>
        <v>0</v>
      </c>
      <c r="L15" s="318">
        <f t="shared" si="3"/>
        <v>18446629086</v>
      </c>
    </row>
    <row r="16" spans="2:12">
      <c r="B16" s="160" t="s">
        <v>25</v>
      </c>
      <c r="C16" s="318">
        <v>12040199363</v>
      </c>
      <c r="D16" s="318">
        <f>'Reporte SSPD'!BI17+'Reporte SSPD'!BL17+'Reporte SSPD'!BO17</f>
        <v>12040199363</v>
      </c>
      <c r="E16" s="318">
        <f>+'Reporte SSPD'!BJ17+'Reporte SSPD'!BM17+'Reporte SSPD'!BP17</f>
        <v>12040199363</v>
      </c>
      <c r="F16" s="318">
        <f t="shared" si="0"/>
        <v>0</v>
      </c>
      <c r="G16" s="318">
        <f t="shared" si="1"/>
        <v>0</v>
      </c>
      <c r="H16" s="318">
        <v>12391487793</v>
      </c>
      <c r="I16" s="318">
        <v>0</v>
      </c>
      <c r="J16" s="318">
        <v>0</v>
      </c>
      <c r="K16" s="318">
        <f t="shared" si="2"/>
        <v>0</v>
      </c>
      <c r="L16" s="318">
        <f t="shared" si="3"/>
        <v>12391487793</v>
      </c>
    </row>
    <row r="17" spans="2:12">
      <c r="B17" s="160" t="s">
        <v>13</v>
      </c>
      <c r="C17" s="318">
        <v>11602029585</v>
      </c>
      <c r="D17" s="318">
        <f>'Reporte SSPD'!BI18+'Reporte SSPD'!BL18+'Reporte SSPD'!BO18</f>
        <v>11537511037</v>
      </c>
      <c r="E17" s="318">
        <f>+'Reporte SSPD'!BJ18+'Reporte SSPD'!BM18+'Reporte SSPD'!BP18</f>
        <v>11537511037</v>
      </c>
      <c r="F17" s="318">
        <f>D17-E17</f>
        <v>0</v>
      </c>
      <c r="G17" s="318">
        <f t="shared" si="1"/>
        <v>64518548</v>
      </c>
      <c r="H17" s="318">
        <v>9790255818</v>
      </c>
      <c r="I17" s="318">
        <v>0</v>
      </c>
      <c r="J17" s="318">
        <v>0</v>
      </c>
      <c r="K17" s="318">
        <f t="shared" si="2"/>
        <v>0</v>
      </c>
      <c r="L17" s="318">
        <f t="shared" si="3"/>
        <v>9790255818</v>
      </c>
    </row>
    <row r="18" spans="2:12">
      <c r="B18" s="160" t="s">
        <v>176</v>
      </c>
      <c r="C18" s="318">
        <v>10062531279</v>
      </c>
      <c r="D18" s="318">
        <f>'Reporte SSPD'!BI19+'Reporte SSPD'!BL19+'Reporte SSPD'!BO19+7251895703</f>
        <v>10062531279</v>
      </c>
      <c r="E18" s="318">
        <f>+'Reporte SSPD'!BJ19+'Reporte SSPD'!BM19+'Reporte SSPD'!BP19+7251895703</f>
        <v>10062531279</v>
      </c>
      <c r="F18" s="318">
        <f t="shared" si="0"/>
        <v>0</v>
      </c>
      <c r="G18" s="318">
        <f t="shared" si="1"/>
        <v>0</v>
      </c>
      <c r="H18" s="318">
        <v>9985820314</v>
      </c>
      <c r="I18" s="318">
        <v>0</v>
      </c>
      <c r="J18" s="318">
        <v>0</v>
      </c>
      <c r="K18" s="318">
        <f t="shared" si="2"/>
        <v>0</v>
      </c>
      <c r="L18" s="318">
        <f t="shared" si="3"/>
        <v>9985820314</v>
      </c>
    </row>
    <row r="19" spans="2:12">
      <c r="B19" s="160" t="s">
        <v>177</v>
      </c>
      <c r="C19" s="318">
        <v>12320020732</v>
      </c>
      <c r="D19" s="318">
        <f>'Reporte SSPD'!BI20+'Reporte SSPD'!BL20+'Reporte SSPD'!BO20</f>
        <v>12245296094</v>
      </c>
      <c r="E19" s="318">
        <f>+'Reporte SSPD'!BJ20+'Reporte SSPD'!BM20+'Reporte SSPD'!BP20</f>
        <v>12245296094</v>
      </c>
      <c r="F19" s="318">
        <f t="shared" si="0"/>
        <v>0</v>
      </c>
      <c r="G19" s="318">
        <f t="shared" si="1"/>
        <v>74724638</v>
      </c>
      <c r="H19" s="318">
        <v>12775514685</v>
      </c>
      <c r="I19" s="318">
        <v>0</v>
      </c>
      <c r="J19" s="318">
        <v>0</v>
      </c>
      <c r="K19" s="318">
        <f t="shared" si="2"/>
        <v>0</v>
      </c>
      <c r="L19" s="318">
        <f t="shared" si="3"/>
        <v>12775514685</v>
      </c>
    </row>
    <row r="20" spans="2:12">
      <c r="B20" s="160" t="s">
        <v>178</v>
      </c>
      <c r="C20" s="318">
        <v>7966302619</v>
      </c>
      <c r="D20" s="318">
        <f>'Reporte SSPD'!BI21+'Reporte SSPD'!BL21+'Reporte SSPD'!BO21</f>
        <v>5680676866.8000002</v>
      </c>
      <c r="E20" s="318">
        <f>+'Reporte SSPD'!BJ21+'Reporte SSPD'!BM21+'Reporte SSPD'!BP21</f>
        <v>5680676866.8000002</v>
      </c>
      <c r="F20" s="318">
        <f t="shared" si="0"/>
        <v>0</v>
      </c>
      <c r="G20" s="318">
        <f t="shared" si="1"/>
        <v>2285625752.1999998</v>
      </c>
      <c r="H20" s="318">
        <v>6275689734</v>
      </c>
      <c r="I20" s="318">
        <v>0</v>
      </c>
      <c r="J20" s="318">
        <v>0</v>
      </c>
      <c r="K20" s="318">
        <f t="shared" si="2"/>
        <v>0</v>
      </c>
      <c r="L20" s="318">
        <f t="shared" si="3"/>
        <v>6275689734</v>
      </c>
    </row>
    <row r="21" spans="2:12">
      <c r="B21" s="160" t="s">
        <v>179</v>
      </c>
      <c r="C21" s="318">
        <v>4182985443</v>
      </c>
      <c r="D21" s="318">
        <f>'Reporte SSPD'!BI22+'Reporte SSPD'!BL22+'Reporte SSPD'!BO22+9695255</f>
        <v>3077847115</v>
      </c>
      <c r="E21" s="318">
        <f>+'Reporte SSPD'!BJ22+'Reporte SSPD'!BM22+'Reporte SSPD'!BP22+9695255</f>
        <v>3077847115</v>
      </c>
      <c r="F21" s="318">
        <f t="shared" si="0"/>
        <v>0</v>
      </c>
      <c r="G21" s="318">
        <f t="shared" si="1"/>
        <v>1105138328</v>
      </c>
      <c r="H21" s="318">
        <v>874379583</v>
      </c>
      <c r="I21" s="318">
        <v>0</v>
      </c>
      <c r="J21" s="318">
        <v>0</v>
      </c>
      <c r="K21" s="318">
        <f t="shared" si="2"/>
        <v>0</v>
      </c>
      <c r="L21" s="318">
        <f t="shared" si="3"/>
        <v>874379583</v>
      </c>
    </row>
    <row r="22" spans="2:12">
      <c r="B22" s="160" t="s">
        <v>21</v>
      </c>
      <c r="C22" s="318">
        <v>4206102553</v>
      </c>
      <c r="D22" s="318">
        <f>'Reporte SSPD'!BI23+'Reporte SSPD'!BL23+'Reporte SSPD'!BO23</f>
        <v>4206102553</v>
      </c>
      <c r="E22" s="318">
        <f>+'Reporte SSPD'!BJ23+'Reporte SSPD'!BM23+'Reporte SSPD'!BP23</f>
        <v>4206102553</v>
      </c>
      <c r="F22" s="318">
        <f t="shared" si="0"/>
        <v>0</v>
      </c>
      <c r="G22" s="318">
        <f t="shared" si="1"/>
        <v>0</v>
      </c>
      <c r="H22" s="318">
        <v>3959932043</v>
      </c>
      <c r="I22" s="318">
        <v>0</v>
      </c>
      <c r="J22" s="318">
        <v>0</v>
      </c>
      <c r="K22" s="318">
        <f t="shared" si="2"/>
        <v>0</v>
      </c>
      <c r="L22" s="318">
        <f t="shared" si="3"/>
        <v>3959932043</v>
      </c>
    </row>
    <row r="23" spans="2:12">
      <c r="B23" s="160" t="s">
        <v>180</v>
      </c>
      <c r="C23" s="318">
        <v>3314664612</v>
      </c>
      <c r="D23" s="318">
        <f>'Reporte SSPD'!BI24+'Reporte SSPD'!BL24+'Reporte SSPD'!BO24</f>
        <v>2150854469.3899999</v>
      </c>
      <c r="E23" s="318">
        <f>+'Reporte SSPD'!BJ24+'Reporte SSPD'!BM24+'Reporte SSPD'!BP24</f>
        <v>2150854469.3899999</v>
      </c>
      <c r="F23" s="318">
        <f t="shared" si="0"/>
        <v>0</v>
      </c>
      <c r="G23" s="318">
        <f t="shared" si="1"/>
        <v>1163810142.6100001</v>
      </c>
      <c r="H23" s="318">
        <v>2539886419</v>
      </c>
      <c r="I23" s="318">
        <v>0</v>
      </c>
      <c r="J23" s="318">
        <v>0</v>
      </c>
      <c r="K23" s="318">
        <f t="shared" si="2"/>
        <v>0</v>
      </c>
      <c r="L23" s="318">
        <f t="shared" si="3"/>
        <v>2539886419</v>
      </c>
    </row>
    <row r="24" spans="2:12">
      <c r="B24" s="160" t="s">
        <v>22</v>
      </c>
      <c r="C24" s="318">
        <v>4060223107</v>
      </c>
      <c r="D24" s="318">
        <f>'Reporte SSPD'!BI25+'Reporte SSPD'!BL25+'Reporte SSPD'!BO25</f>
        <v>4060223107</v>
      </c>
      <c r="E24" s="318">
        <f>+'Reporte SSPD'!BJ25+'Reporte SSPD'!BM25+'Reporte SSPD'!BP25</f>
        <v>4060223107</v>
      </c>
      <c r="F24" s="318">
        <f t="shared" si="0"/>
        <v>0</v>
      </c>
      <c r="G24" s="318">
        <f t="shared" si="1"/>
        <v>0</v>
      </c>
      <c r="H24" s="318">
        <v>3920212609</v>
      </c>
      <c r="I24" s="318">
        <v>0</v>
      </c>
      <c r="J24" s="318">
        <v>0</v>
      </c>
      <c r="K24" s="318">
        <f t="shared" si="2"/>
        <v>0</v>
      </c>
      <c r="L24" s="318">
        <f t="shared" si="3"/>
        <v>3920212609</v>
      </c>
    </row>
    <row r="25" spans="2:12">
      <c r="B25" s="160" t="s">
        <v>51</v>
      </c>
      <c r="C25" s="318">
        <v>3242648300</v>
      </c>
      <c r="D25" s="318">
        <f>'Reporte SSPD'!BI26+'Reporte SSPD'!BL26+'Reporte SSPD'!BO26</f>
        <v>2718953973</v>
      </c>
      <c r="E25" s="318">
        <f>+'Reporte SSPD'!BJ26+'Reporte SSPD'!BM26+'Reporte SSPD'!BP26</f>
        <v>2718953973</v>
      </c>
      <c r="F25" s="318">
        <f t="shared" si="0"/>
        <v>0</v>
      </c>
      <c r="G25" s="318">
        <f t="shared" si="1"/>
        <v>523694327</v>
      </c>
      <c r="H25" s="318">
        <v>3475992027</v>
      </c>
      <c r="I25" s="318">
        <v>0</v>
      </c>
      <c r="J25" s="318">
        <v>0</v>
      </c>
      <c r="K25" s="318">
        <f t="shared" si="2"/>
        <v>0</v>
      </c>
      <c r="L25" s="318">
        <f t="shared" si="3"/>
        <v>3475992027</v>
      </c>
    </row>
    <row r="26" spans="2:12">
      <c r="B26" s="160" t="s">
        <v>182</v>
      </c>
      <c r="C26" s="318">
        <v>0</v>
      </c>
      <c r="D26" s="318">
        <f>'Reporte SSPD'!BI27+'Reporte SSPD'!BL27+'Reporte SSPD'!BO27</f>
        <v>0</v>
      </c>
      <c r="E26" s="318">
        <f>+'Reporte SSPD'!BJ27+'Reporte SSPD'!BM27+'Reporte SSPD'!BP27</f>
        <v>0</v>
      </c>
      <c r="F26" s="318">
        <f t="shared" si="0"/>
        <v>0</v>
      </c>
      <c r="G26" s="318">
        <f t="shared" si="1"/>
        <v>0</v>
      </c>
      <c r="H26" s="318">
        <v>0</v>
      </c>
      <c r="I26" s="318">
        <v>0</v>
      </c>
      <c r="J26" s="318">
        <v>0</v>
      </c>
      <c r="K26" s="318">
        <f t="shared" si="2"/>
        <v>0</v>
      </c>
      <c r="L26" s="318">
        <f t="shared" si="3"/>
        <v>0</v>
      </c>
    </row>
    <row r="27" spans="2:12">
      <c r="B27" s="160" t="s">
        <v>23</v>
      </c>
      <c r="C27" s="318">
        <v>1076066514</v>
      </c>
      <c r="D27" s="318">
        <f>'Reporte SSPD'!BI28+'Reporte SSPD'!BL28+'Reporte SSPD'!BO28</f>
        <v>1076066514</v>
      </c>
      <c r="E27" s="318">
        <f>+'Reporte SSPD'!BJ28+'Reporte SSPD'!BM28+'Reporte SSPD'!BP28</f>
        <v>1076066514</v>
      </c>
      <c r="F27" s="318">
        <f t="shared" si="0"/>
        <v>0</v>
      </c>
      <c r="G27" s="318">
        <f t="shared" si="1"/>
        <v>0</v>
      </c>
      <c r="H27" s="318">
        <v>1151378373</v>
      </c>
      <c r="I27" s="318">
        <v>0</v>
      </c>
      <c r="J27" s="318">
        <v>0</v>
      </c>
      <c r="K27" s="318">
        <f t="shared" si="2"/>
        <v>0</v>
      </c>
      <c r="L27" s="318">
        <f t="shared" si="3"/>
        <v>1151378373</v>
      </c>
    </row>
    <row r="28" spans="2:12">
      <c r="B28" s="160" t="s">
        <v>53</v>
      </c>
      <c r="C28" s="318">
        <v>451722781</v>
      </c>
      <c r="D28" s="318">
        <f>'Reporte SSPD'!BI29+'Reporte SSPD'!BL29+'Reporte SSPD'!BO29</f>
        <v>451722781</v>
      </c>
      <c r="E28" s="318">
        <f>+'Reporte SSPD'!BJ29+'Reporte SSPD'!BM29+'Reporte SSPD'!BP29</f>
        <v>451722781</v>
      </c>
      <c r="F28" s="318">
        <f t="shared" si="0"/>
        <v>0</v>
      </c>
      <c r="G28" s="318">
        <f t="shared" si="1"/>
        <v>0</v>
      </c>
      <c r="H28" s="318">
        <v>412143755</v>
      </c>
      <c r="I28" s="318">
        <v>0</v>
      </c>
      <c r="J28" s="318">
        <v>0</v>
      </c>
      <c r="K28" s="318">
        <f t="shared" si="2"/>
        <v>0</v>
      </c>
      <c r="L28" s="318">
        <f t="shared" si="3"/>
        <v>412143755</v>
      </c>
    </row>
    <row r="29" spans="2:12">
      <c r="B29" s="160" t="s">
        <v>183</v>
      </c>
      <c r="C29" s="318">
        <v>176950483</v>
      </c>
      <c r="D29" s="318">
        <f>'Reporte SSPD'!BI30+'Reporte SSPD'!BL30+'Reporte SSPD'!BO30</f>
        <v>0</v>
      </c>
      <c r="E29" s="318">
        <f>+'Reporte SSPD'!BJ30+'Reporte SSPD'!BM30+'Reporte SSPD'!BP30</f>
        <v>0</v>
      </c>
      <c r="F29" s="318">
        <f t="shared" si="0"/>
        <v>0</v>
      </c>
      <c r="G29" s="318">
        <f t="shared" si="1"/>
        <v>176950483</v>
      </c>
      <c r="H29" s="318">
        <v>180847489</v>
      </c>
      <c r="I29" s="318">
        <v>0</v>
      </c>
      <c r="J29" s="318">
        <v>0</v>
      </c>
      <c r="K29" s="318">
        <f t="shared" si="2"/>
        <v>0</v>
      </c>
      <c r="L29" s="318">
        <f t="shared" si="3"/>
        <v>180847489</v>
      </c>
    </row>
    <row r="30" spans="2:12">
      <c r="B30" s="160" t="s">
        <v>184</v>
      </c>
      <c r="C30" s="318">
        <v>17223746</v>
      </c>
      <c r="D30" s="318">
        <f>'Reporte SSPD'!BI31+'Reporte SSPD'!BL31+'Reporte SSPD'!BO31+1157766</f>
        <v>7756787.2300000004</v>
      </c>
      <c r="E30" s="318">
        <f>+'Reporte SSPD'!BJ31+'Reporte SSPD'!BM31+'Reporte SSPD'!BP31+1157766</f>
        <v>7756787.2300000004</v>
      </c>
      <c r="F30" s="318">
        <f t="shared" si="0"/>
        <v>0</v>
      </c>
      <c r="G30" s="318">
        <f t="shared" si="1"/>
        <v>9466958.7699999996</v>
      </c>
      <c r="H30" s="318">
        <v>11905016</v>
      </c>
      <c r="I30" s="318">
        <v>0</v>
      </c>
      <c r="J30" s="318">
        <v>0</v>
      </c>
      <c r="K30" s="318">
        <f t="shared" si="2"/>
        <v>0</v>
      </c>
      <c r="L30" s="318">
        <f t="shared" si="3"/>
        <v>11905016</v>
      </c>
    </row>
    <row r="31" spans="2:12">
      <c r="B31" s="316" t="s">
        <v>127</v>
      </c>
      <c r="C31" s="319">
        <f t="shared" ref="C31:L31" si="4">SUM(C3:C30)</f>
        <v>896389903522</v>
      </c>
      <c r="D31" s="319">
        <f t="shared" si="4"/>
        <v>773857995453.00012</v>
      </c>
      <c r="E31" s="319">
        <f t="shared" si="4"/>
        <v>755276603410.00012</v>
      </c>
      <c r="F31" s="319">
        <f t="shared" si="4"/>
        <v>18581392043</v>
      </c>
      <c r="G31" s="319">
        <f t="shared" si="4"/>
        <v>122531908069.00002</v>
      </c>
      <c r="H31" s="319">
        <f t="shared" si="4"/>
        <v>836022735393</v>
      </c>
      <c r="I31" s="319">
        <f t="shared" si="4"/>
        <v>0</v>
      </c>
      <c r="J31" s="319">
        <f t="shared" si="4"/>
        <v>0</v>
      </c>
      <c r="K31" s="319">
        <f t="shared" si="4"/>
        <v>0</v>
      </c>
      <c r="L31" s="319">
        <f t="shared" si="4"/>
        <v>836022735393</v>
      </c>
    </row>
    <row r="33" spans="2:5">
      <c r="B33" s="160" t="s">
        <v>458</v>
      </c>
      <c r="C33" s="324">
        <f>G31</f>
        <v>122531908069.00002</v>
      </c>
      <c r="E33" s="320"/>
    </row>
    <row r="34" spans="2:5">
      <c r="B34" s="160" t="s">
        <v>459</v>
      </c>
      <c r="C34" s="324">
        <f>L31</f>
        <v>836022735393</v>
      </c>
      <c r="D34" s="320">
        <f>+C33-C35+C34</f>
        <v>708554643462</v>
      </c>
    </row>
    <row r="35" spans="2:5">
      <c r="B35" s="160" t="s">
        <v>460</v>
      </c>
      <c r="C35" s="324">
        <v>250000000000</v>
      </c>
      <c r="D35">
        <v>682000000000</v>
      </c>
    </row>
    <row r="36" spans="2:5">
      <c r="B36" s="160" t="s">
        <v>461</v>
      </c>
      <c r="C36" s="324">
        <v>800000000000</v>
      </c>
      <c r="D36" s="320">
        <f>+D34+D35</f>
        <v>1390554643462</v>
      </c>
    </row>
    <row r="37" spans="2:5">
      <c r="B37" s="160" t="s">
        <v>462</v>
      </c>
      <c r="C37" s="324">
        <v>1000000000000</v>
      </c>
    </row>
    <row r="38" spans="2:5">
      <c r="B38" s="325" t="s">
        <v>463</v>
      </c>
      <c r="C38" s="326">
        <f>+C33+C34-C35+C36+C37</f>
        <v>2508554643462</v>
      </c>
    </row>
    <row r="40" spans="2:5">
      <c r="C40" s="320"/>
    </row>
    <row r="41" spans="2:5">
      <c r="C41" s="320"/>
    </row>
  </sheetData>
  <mergeCells count="2">
    <mergeCell ref="C1:G1"/>
    <mergeCell ref="H1:L1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100408-2171-49EA-9D00-596A6F98F8A9}">
  <sheetPr>
    <tabColor rgb="FFFFFF00"/>
  </sheetPr>
  <dimension ref="A1:F34"/>
  <sheetViews>
    <sheetView workbookViewId="0">
      <selection activeCell="B31" sqref="B31"/>
    </sheetView>
  </sheetViews>
  <sheetFormatPr baseColWidth="10" defaultColWidth="11.44140625" defaultRowHeight="14.4"/>
  <cols>
    <col min="1" max="1" width="3.33203125" bestFit="1" customWidth="1"/>
    <col min="2" max="2" width="76.88671875" customWidth="1"/>
    <col min="3" max="3" width="32.33203125" bestFit="1" customWidth="1"/>
    <col min="4" max="5" width="18.109375" bestFit="1" customWidth="1"/>
    <col min="6" max="6" width="19.33203125" bestFit="1" customWidth="1"/>
  </cols>
  <sheetData>
    <row r="1" spans="1:6">
      <c r="A1" s="235" t="s">
        <v>59</v>
      </c>
      <c r="B1" s="235" t="s">
        <v>32</v>
      </c>
      <c r="C1" s="163" t="s">
        <v>464</v>
      </c>
      <c r="D1" s="164" t="s">
        <v>202</v>
      </c>
      <c r="E1" s="164" t="s">
        <v>203</v>
      </c>
      <c r="F1" s="164" t="s">
        <v>204</v>
      </c>
    </row>
    <row r="2" spans="1:6">
      <c r="A2" s="236">
        <v>1</v>
      </c>
      <c r="B2" s="237" t="s">
        <v>132</v>
      </c>
      <c r="C2" s="237" t="s">
        <v>465</v>
      </c>
      <c r="D2" s="238">
        <v>1200586056926</v>
      </c>
      <c r="E2" s="238">
        <v>715604777774</v>
      </c>
      <c r="F2" s="238">
        <v>484981279152</v>
      </c>
    </row>
    <row r="3" spans="1:6">
      <c r="A3" s="236">
        <v>2</v>
      </c>
      <c r="B3" s="237" t="s">
        <v>34</v>
      </c>
      <c r="C3" s="237" t="s">
        <v>466</v>
      </c>
      <c r="D3" s="238">
        <v>798854536603</v>
      </c>
      <c r="E3" s="238">
        <v>627317723427</v>
      </c>
      <c r="F3" s="238">
        <v>171536813176</v>
      </c>
    </row>
    <row r="4" spans="1:6">
      <c r="A4" s="236">
        <v>3</v>
      </c>
      <c r="B4" s="237" t="s">
        <v>169</v>
      </c>
      <c r="C4" s="237" t="s">
        <v>467</v>
      </c>
      <c r="D4" s="238">
        <v>458685122235</v>
      </c>
      <c r="E4" s="238">
        <v>293225860281</v>
      </c>
      <c r="F4" s="238">
        <v>165459261954</v>
      </c>
    </row>
    <row r="5" spans="1:6">
      <c r="A5" s="236">
        <v>4</v>
      </c>
      <c r="B5" s="237" t="s">
        <v>170</v>
      </c>
      <c r="C5" s="237" t="s">
        <v>468</v>
      </c>
      <c r="D5" s="238">
        <v>404370203496</v>
      </c>
      <c r="E5" s="238">
        <v>281987924529</v>
      </c>
      <c r="F5" s="238">
        <v>122382278967</v>
      </c>
    </row>
    <row r="6" spans="1:6">
      <c r="A6" s="236">
        <v>5</v>
      </c>
      <c r="B6" s="237" t="s">
        <v>171</v>
      </c>
      <c r="C6" s="237" t="s">
        <v>469</v>
      </c>
      <c r="D6" s="238">
        <v>316638629654</v>
      </c>
      <c r="E6" s="238">
        <v>248428575938</v>
      </c>
      <c r="F6" s="238">
        <v>68210053716</v>
      </c>
    </row>
    <row r="7" spans="1:6">
      <c r="A7" s="236">
        <v>6</v>
      </c>
      <c r="B7" s="237" t="s">
        <v>172</v>
      </c>
      <c r="C7" s="237" t="s">
        <v>470</v>
      </c>
      <c r="D7" s="238">
        <v>246544614246</v>
      </c>
      <c r="E7" s="238">
        <v>155128445045</v>
      </c>
      <c r="F7" s="238">
        <v>91416169201</v>
      </c>
    </row>
    <row r="8" spans="1:6">
      <c r="A8" s="236">
        <v>7</v>
      </c>
      <c r="B8" s="237" t="s">
        <v>41</v>
      </c>
      <c r="C8" s="237" t="s">
        <v>471</v>
      </c>
      <c r="D8" s="238">
        <v>201200334360</v>
      </c>
      <c r="E8" s="238">
        <v>113373937263</v>
      </c>
      <c r="F8" s="238">
        <v>87826397097</v>
      </c>
    </row>
    <row r="9" spans="1:6">
      <c r="A9" s="236">
        <v>8</v>
      </c>
      <c r="B9" s="237" t="s">
        <v>173</v>
      </c>
      <c r="C9" s="237" t="s">
        <v>472</v>
      </c>
      <c r="D9" s="238">
        <v>188549383170</v>
      </c>
      <c r="E9" s="238">
        <v>132625725205</v>
      </c>
      <c r="F9" s="238">
        <v>55923657965</v>
      </c>
    </row>
    <row r="10" spans="1:6">
      <c r="A10" s="236">
        <v>9</v>
      </c>
      <c r="B10" s="237" t="s">
        <v>174</v>
      </c>
      <c r="C10" s="237" t="s">
        <v>473</v>
      </c>
      <c r="D10" s="238">
        <v>180300349755</v>
      </c>
      <c r="E10" s="238">
        <v>144181056443</v>
      </c>
      <c r="F10" s="238">
        <v>36119293312</v>
      </c>
    </row>
    <row r="11" spans="1:6">
      <c r="A11" s="236">
        <v>10</v>
      </c>
      <c r="B11" s="237" t="s">
        <v>37</v>
      </c>
      <c r="C11" s="237" t="s">
        <v>474</v>
      </c>
      <c r="D11" s="238">
        <v>156618820008</v>
      </c>
      <c r="E11" s="238">
        <v>136128878452</v>
      </c>
      <c r="F11" s="238">
        <v>20489941556</v>
      </c>
    </row>
    <row r="12" spans="1:6">
      <c r="A12" s="236">
        <v>11</v>
      </c>
      <c r="B12" s="237" t="s">
        <v>43</v>
      </c>
      <c r="C12" s="237" t="s">
        <v>475</v>
      </c>
      <c r="D12" s="238">
        <v>106605804350</v>
      </c>
      <c r="E12" s="238">
        <v>71777738144</v>
      </c>
      <c r="F12" s="238">
        <v>34828066206</v>
      </c>
    </row>
    <row r="13" spans="1:6">
      <c r="A13" s="236">
        <v>12</v>
      </c>
      <c r="B13" s="237" t="s">
        <v>36</v>
      </c>
      <c r="C13" s="237" t="s">
        <v>476</v>
      </c>
      <c r="D13" s="238">
        <v>112226134741</v>
      </c>
      <c r="E13" s="238">
        <v>70809652947</v>
      </c>
      <c r="F13" s="238">
        <v>41416481794</v>
      </c>
    </row>
    <row r="14" spans="1:6">
      <c r="A14" s="236">
        <v>13</v>
      </c>
      <c r="B14" s="237" t="s">
        <v>175</v>
      </c>
      <c r="C14" s="237" t="s">
        <v>477</v>
      </c>
      <c r="D14" s="238">
        <v>83368357537</v>
      </c>
      <c r="E14" s="238">
        <v>60621456278</v>
      </c>
      <c r="F14" s="238">
        <v>22746901259</v>
      </c>
    </row>
    <row r="15" spans="1:6">
      <c r="A15" s="236">
        <v>14</v>
      </c>
      <c r="B15" s="237" t="s">
        <v>25</v>
      </c>
      <c r="C15" s="237" t="s">
        <v>478</v>
      </c>
      <c r="D15" s="238">
        <v>56617432724</v>
      </c>
      <c r="E15" s="238">
        <v>46566721910</v>
      </c>
      <c r="F15" s="238">
        <v>10050710814</v>
      </c>
    </row>
    <row r="16" spans="1:6">
      <c r="A16" s="236">
        <v>15</v>
      </c>
      <c r="B16" s="237" t="s">
        <v>13</v>
      </c>
      <c r="C16" s="237" t="s">
        <v>479</v>
      </c>
      <c r="D16" s="238">
        <v>54200136782</v>
      </c>
      <c r="E16" s="238">
        <v>33926711066</v>
      </c>
      <c r="F16" s="238">
        <v>20273425716</v>
      </c>
    </row>
    <row r="17" spans="1:6">
      <c r="A17" s="236">
        <v>16</v>
      </c>
      <c r="B17" s="237" t="s">
        <v>176</v>
      </c>
      <c r="C17" s="237" t="s">
        <v>480</v>
      </c>
      <c r="D17" s="238">
        <v>54705963951</v>
      </c>
      <c r="E17" s="238">
        <v>35942666700</v>
      </c>
      <c r="F17" s="238">
        <v>18763297251</v>
      </c>
    </row>
    <row r="18" spans="1:6">
      <c r="A18" s="236">
        <v>17</v>
      </c>
      <c r="B18" s="237" t="s">
        <v>177</v>
      </c>
      <c r="C18" s="237" t="s">
        <v>481</v>
      </c>
      <c r="D18" s="238">
        <v>50374614867</v>
      </c>
      <c r="E18" s="238">
        <v>37967767118</v>
      </c>
      <c r="F18" s="238">
        <v>12406847749</v>
      </c>
    </row>
    <row r="19" spans="1:6">
      <c r="A19" s="236">
        <v>18</v>
      </c>
      <c r="B19" s="237" t="s">
        <v>178</v>
      </c>
      <c r="C19" s="237" t="s">
        <v>482</v>
      </c>
      <c r="D19" s="238">
        <v>36967403897</v>
      </c>
      <c r="E19" s="238">
        <v>25490239208</v>
      </c>
      <c r="F19" s="238">
        <v>11477164689</v>
      </c>
    </row>
    <row r="20" spans="1:6">
      <c r="A20" s="236">
        <v>19</v>
      </c>
      <c r="B20" s="237" t="s">
        <v>179</v>
      </c>
      <c r="C20" s="237" t="s">
        <v>483</v>
      </c>
      <c r="D20" s="238">
        <v>23238013126</v>
      </c>
      <c r="E20" s="238">
        <v>15291494780</v>
      </c>
      <c r="F20" s="238">
        <v>7946518346</v>
      </c>
    </row>
    <row r="21" spans="1:6">
      <c r="A21" s="236">
        <v>20</v>
      </c>
      <c r="B21" s="237" t="s">
        <v>21</v>
      </c>
      <c r="C21" s="237" t="s">
        <v>484</v>
      </c>
      <c r="D21" s="238">
        <v>17991107950</v>
      </c>
      <c r="E21" s="238">
        <v>14445252784</v>
      </c>
      <c r="F21" s="238">
        <v>3545855166</v>
      </c>
    </row>
    <row r="22" spans="1:6">
      <c r="A22" s="236">
        <v>21</v>
      </c>
      <c r="B22" s="237" t="s">
        <v>180</v>
      </c>
      <c r="C22" s="237" t="s">
        <v>485</v>
      </c>
      <c r="D22" s="238">
        <v>14591989270</v>
      </c>
      <c r="E22" s="238">
        <v>11703720626</v>
      </c>
      <c r="F22" s="238">
        <v>2888268644</v>
      </c>
    </row>
    <row r="23" spans="1:6">
      <c r="A23" s="236">
        <v>22</v>
      </c>
      <c r="B23" s="237" t="s">
        <v>22</v>
      </c>
      <c r="C23" s="237" t="s">
        <v>484</v>
      </c>
      <c r="D23" s="238">
        <v>16830660747</v>
      </c>
      <c r="E23" s="238">
        <v>13891563379</v>
      </c>
      <c r="F23" s="238">
        <v>2939097368</v>
      </c>
    </row>
    <row r="24" spans="1:6">
      <c r="A24" s="236">
        <v>23</v>
      </c>
      <c r="B24" s="237" t="s">
        <v>51</v>
      </c>
      <c r="C24" s="237" t="s">
        <v>486</v>
      </c>
      <c r="D24" s="238">
        <v>12245852161</v>
      </c>
      <c r="E24" s="238">
        <v>8531693578</v>
      </c>
      <c r="F24" s="238">
        <v>3714158583</v>
      </c>
    </row>
    <row r="25" spans="1:6">
      <c r="A25" s="236">
        <v>24</v>
      </c>
      <c r="B25" s="237" t="s">
        <v>182</v>
      </c>
      <c r="C25" s="237" t="s">
        <v>487</v>
      </c>
      <c r="D25" s="238">
        <v>6204228195</v>
      </c>
      <c r="E25" s="238">
        <v>5240068252</v>
      </c>
      <c r="F25" s="238">
        <v>964159943</v>
      </c>
    </row>
    <row r="26" spans="1:6">
      <c r="A26" s="236">
        <v>25</v>
      </c>
      <c r="B26" s="237" t="s">
        <v>23</v>
      </c>
      <c r="C26" s="237" t="s">
        <v>484</v>
      </c>
      <c r="D26" s="238">
        <v>4111926401</v>
      </c>
      <c r="E26" s="238">
        <v>3319772374</v>
      </c>
      <c r="F26" s="238">
        <v>792154027</v>
      </c>
    </row>
    <row r="27" spans="1:6">
      <c r="A27" s="236">
        <v>26</v>
      </c>
      <c r="B27" s="237" t="s">
        <v>53</v>
      </c>
      <c r="C27" s="237" t="s">
        <v>488</v>
      </c>
      <c r="D27" s="238">
        <v>2143414533</v>
      </c>
      <c r="E27" s="238">
        <v>1759583892</v>
      </c>
      <c r="F27" s="238">
        <v>383830641</v>
      </c>
    </row>
    <row r="28" spans="1:6">
      <c r="A28" s="236">
        <v>27</v>
      </c>
      <c r="B28" s="237" t="s">
        <v>183</v>
      </c>
      <c r="C28" s="237" t="s">
        <v>489</v>
      </c>
      <c r="D28" s="238">
        <v>629992779</v>
      </c>
      <c r="E28" s="238">
        <v>629992779</v>
      </c>
      <c r="F28" s="238">
        <v>0</v>
      </c>
    </row>
    <row r="29" spans="1:6">
      <c r="A29" s="236">
        <v>28</v>
      </c>
      <c r="B29" s="237" t="s">
        <v>184</v>
      </c>
      <c r="C29" s="237" t="s">
        <v>490</v>
      </c>
      <c r="D29" s="238">
        <v>75363768</v>
      </c>
      <c r="E29" s="238">
        <v>45578172</v>
      </c>
      <c r="F29" s="238">
        <v>29785596</v>
      </c>
    </row>
    <row r="30" spans="1:6" ht="41.4">
      <c r="A30" s="236">
        <v>29</v>
      </c>
      <c r="B30" s="237" t="s">
        <v>185</v>
      </c>
      <c r="C30" s="239" t="s">
        <v>491</v>
      </c>
      <c r="D30" s="238">
        <v>878692026</v>
      </c>
      <c r="E30" s="238">
        <v>878692026</v>
      </c>
      <c r="F30" s="238">
        <v>0</v>
      </c>
    </row>
    <row r="31" spans="1:6" ht="82.8">
      <c r="A31" s="236">
        <v>30</v>
      </c>
      <c r="B31" s="237" t="s">
        <v>186</v>
      </c>
      <c r="C31" s="239" t="s">
        <v>492</v>
      </c>
      <c r="D31" s="238">
        <v>469538289</v>
      </c>
      <c r="E31" s="238">
        <v>469538289</v>
      </c>
      <c r="F31" s="238">
        <v>0</v>
      </c>
    </row>
    <row r="32" spans="1:6" ht="41.4">
      <c r="A32" s="236">
        <v>31</v>
      </c>
      <c r="B32" s="237" t="s">
        <v>187</v>
      </c>
      <c r="C32" s="239" t="s">
        <v>493</v>
      </c>
      <c r="D32" s="238">
        <v>164697290</v>
      </c>
      <c r="E32" s="238">
        <v>164697290</v>
      </c>
      <c r="F32" s="238">
        <v>0</v>
      </c>
    </row>
    <row r="33" spans="1:6" ht="55.2">
      <c r="A33" s="236">
        <v>32</v>
      </c>
      <c r="B33" s="237" t="s">
        <v>190</v>
      </c>
      <c r="C33" s="239" t="s">
        <v>494</v>
      </c>
      <c r="D33" s="238">
        <v>169604</v>
      </c>
      <c r="E33" s="238">
        <v>169604</v>
      </c>
      <c r="F33" s="238">
        <v>0</v>
      </c>
    </row>
    <row r="34" spans="1:6">
      <c r="A34" s="372" t="s">
        <v>31</v>
      </c>
      <c r="B34" s="373"/>
      <c r="C34" s="374"/>
      <c r="D34" s="240">
        <v>4806989545441</v>
      </c>
      <c r="E34" s="240">
        <v>3307477675553</v>
      </c>
      <c r="F34" s="240">
        <v>1499511869888</v>
      </c>
    </row>
  </sheetData>
  <mergeCells count="1">
    <mergeCell ref="A34:C34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D17191-CB52-49CC-BF77-1D5FD8DBFE84}">
  <dimension ref="A1:G128"/>
  <sheetViews>
    <sheetView topLeftCell="A45" workbookViewId="0">
      <selection activeCell="A40" sqref="A40"/>
    </sheetView>
  </sheetViews>
  <sheetFormatPr baseColWidth="10" defaultColWidth="11.44140625" defaultRowHeight="14.4"/>
  <cols>
    <col min="1" max="1" width="68.33203125" bestFit="1" customWidth="1"/>
    <col min="2" max="2" width="25.109375" customWidth="1"/>
    <col min="3" max="4" width="18.109375" bestFit="1" customWidth="1"/>
    <col min="5" max="5" width="20" customWidth="1"/>
    <col min="6" max="6" width="22" bestFit="1" customWidth="1"/>
    <col min="7" max="7" width="52.5546875" bestFit="1" customWidth="1"/>
    <col min="8" max="8" width="34.88671875" bestFit="1" customWidth="1"/>
    <col min="9" max="10" width="14.5546875" bestFit="1" customWidth="1"/>
    <col min="11" max="11" width="22" bestFit="1" customWidth="1"/>
  </cols>
  <sheetData>
    <row r="1" spans="1:5">
      <c r="C1" s="339"/>
      <c r="D1" s="339"/>
      <c r="E1" s="339"/>
    </row>
    <row r="2" spans="1:5">
      <c r="A2" s="163" t="s">
        <v>0</v>
      </c>
      <c r="B2" s="163" t="s">
        <v>464</v>
      </c>
      <c r="C2" s="76" t="s">
        <v>202</v>
      </c>
      <c r="D2" s="76" t="s">
        <v>203</v>
      </c>
      <c r="E2" s="76" t="s">
        <v>204</v>
      </c>
    </row>
    <row r="3" spans="1:5">
      <c r="A3" s="237" t="s">
        <v>132</v>
      </c>
      <c r="B3" s="239" t="s">
        <v>465</v>
      </c>
      <c r="C3" s="242">
        <v>1200586056926</v>
      </c>
      <c r="D3" s="242">
        <v>715604777774</v>
      </c>
      <c r="E3" s="242">
        <v>484981279152</v>
      </c>
    </row>
    <row r="4" spans="1:5">
      <c r="A4" s="237" t="s">
        <v>34</v>
      </c>
      <c r="B4" s="239" t="s">
        <v>466</v>
      </c>
      <c r="C4" s="242">
        <v>798854536603</v>
      </c>
      <c r="D4" s="242">
        <v>627317723427</v>
      </c>
      <c r="E4" s="242">
        <v>171536813176</v>
      </c>
    </row>
    <row r="5" spans="1:5">
      <c r="A5" s="237" t="s">
        <v>169</v>
      </c>
      <c r="B5" s="239" t="s">
        <v>467</v>
      </c>
      <c r="C5" s="242">
        <v>458685122235</v>
      </c>
      <c r="D5" s="242">
        <v>293225860281</v>
      </c>
      <c r="E5" s="242">
        <v>165459261954</v>
      </c>
    </row>
    <row r="6" spans="1:5" ht="27.6">
      <c r="A6" s="237" t="s">
        <v>170</v>
      </c>
      <c r="B6" s="239" t="s">
        <v>468</v>
      </c>
      <c r="C6" s="242">
        <v>404370203496</v>
      </c>
      <c r="D6" s="242">
        <v>281987924529</v>
      </c>
      <c r="E6" s="242">
        <v>122382278967</v>
      </c>
    </row>
    <row r="7" spans="1:5">
      <c r="A7" s="237" t="s">
        <v>171</v>
      </c>
      <c r="B7" s="239" t="s">
        <v>469</v>
      </c>
      <c r="C7" s="242">
        <v>316638629654</v>
      </c>
      <c r="D7" s="242">
        <v>248428575938</v>
      </c>
      <c r="E7" s="242">
        <v>68210053716</v>
      </c>
    </row>
    <row r="8" spans="1:5">
      <c r="A8" s="237" t="s">
        <v>172</v>
      </c>
      <c r="B8" s="239" t="s">
        <v>470</v>
      </c>
      <c r="C8" s="242">
        <v>246544614246</v>
      </c>
      <c r="D8" s="242">
        <v>155128445045</v>
      </c>
      <c r="E8" s="242">
        <v>91416169201</v>
      </c>
    </row>
    <row r="9" spans="1:5">
      <c r="A9" s="237" t="s">
        <v>41</v>
      </c>
      <c r="B9" s="239" t="s">
        <v>471</v>
      </c>
      <c r="C9" s="242">
        <v>201200334360</v>
      </c>
      <c r="D9" s="242">
        <v>113373937263</v>
      </c>
      <c r="E9" s="242">
        <v>87826397097</v>
      </c>
    </row>
    <row r="10" spans="1:5">
      <c r="A10" s="237" t="s">
        <v>173</v>
      </c>
      <c r="B10" s="239" t="s">
        <v>472</v>
      </c>
      <c r="C10" s="242">
        <v>188549383170</v>
      </c>
      <c r="D10" s="242">
        <v>132625725205</v>
      </c>
      <c r="E10" s="242">
        <v>55923657965</v>
      </c>
    </row>
    <row r="11" spans="1:5">
      <c r="A11" s="237" t="s">
        <v>174</v>
      </c>
      <c r="B11" s="239" t="s">
        <v>473</v>
      </c>
      <c r="C11" s="242">
        <v>180300349755</v>
      </c>
      <c r="D11" s="242">
        <v>144181056443</v>
      </c>
      <c r="E11" s="242">
        <v>36119293312</v>
      </c>
    </row>
    <row r="12" spans="1:5">
      <c r="A12" s="237" t="s">
        <v>37</v>
      </c>
      <c r="B12" s="239" t="s">
        <v>474</v>
      </c>
      <c r="C12" s="242">
        <v>156618820008</v>
      </c>
      <c r="D12" s="242">
        <v>136128878452</v>
      </c>
      <c r="E12" s="242">
        <v>20489941556</v>
      </c>
    </row>
    <row r="13" spans="1:5">
      <c r="A13" s="237" t="s">
        <v>43</v>
      </c>
      <c r="B13" s="239" t="s">
        <v>475</v>
      </c>
      <c r="C13" s="242">
        <v>106605804350</v>
      </c>
      <c r="D13" s="242">
        <v>71777738144</v>
      </c>
      <c r="E13" s="242">
        <v>34828066206</v>
      </c>
    </row>
    <row r="14" spans="1:5" ht="27.6">
      <c r="A14" s="237" t="s">
        <v>36</v>
      </c>
      <c r="B14" s="239" t="s">
        <v>476</v>
      </c>
      <c r="C14" s="242">
        <v>112226134741</v>
      </c>
      <c r="D14" s="242">
        <v>70809652947</v>
      </c>
      <c r="E14" s="242">
        <v>41416481794</v>
      </c>
    </row>
    <row r="15" spans="1:5">
      <c r="A15" s="237" t="s">
        <v>175</v>
      </c>
      <c r="B15" s="239" t="s">
        <v>477</v>
      </c>
      <c r="C15" s="242">
        <v>83368357537</v>
      </c>
      <c r="D15" s="242">
        <v>60621456278</v>
      </c>
      <c r="E15" s="242">
        <v>22746901259</v>
      </c>
    </row>
    <row r="16" spans="1:5">
      <c r="A16" s="237" t="s">
        <v>25</v>
      </c>
      <c r="B16" s="239" t="s">
        <v>478</v>
      </c>
      <c r="C16" s="242">
        <v>56617432724</v>
      </c>
      <c r="D16" s="242">
        <v>46566721910</v>
      </c>
      <c r="E16" s="242">
        <v>10050710814</v>
      </c>
    </row>
    <row r="17" spans="1:5">
      <c r="A17" s="237" t="s">
        <v>13</v>
      </c>
      <c r="B17" s="239" t="s">
        <v>479</v>
      </c>
      <c r="C17" s="242">
        <v>54200136782</v>
      </c>
      <c r="D17" s="242">
        <v>33926711066</v>
      </c>
      <c r="E17" s="242">
        <v>20273425716</v>
      </c>
    </row>
    <row r="18" spans="1:5">
      <c r="A18" s="237" t="s">
        <v>176</v>
      </c>
      <c r="B18" s="239" t="s">
        <v>480</v>
      </c>
      <c r="C18" s="242">
        <v>54705963951</v>
      </c>
      <c r="D18" s="242">
        <v>35942666700</v>
      </c>
      <c r="E18" s="242">
        <v>18763297251</v>
      </c>
    </row>
    <row r="19" spans="1:5">
      <c r="A19" s="237" t="s">
        <v>177</v>
      </c>
      <c r="B19" s="239" t="s">
        <v>481</v>
      </c>
      <c r="C19" s="242">
        <v>50374614867</v>
      </c>
      <c r="D19" s="242">
        <v>37967767118</v>
      </c>
      <c r="E19" s="242">
        <v>12406847749</v>
      </c>
    </row>
    <row r="20" spans="1:5">
      <c r="A20" s="237" t="s">
        <v>178</v>
      </c>
      <c r="B20" s="239" t="s">
        <v>482</v>
      </c>
      <c r="C20" s="242">
        <v>36967403897</v>
      </c>
      <c r="D20" s="242">
        <v>25490239208</v>
      </c>
      <c r="E20" s="242">
        <v>11477164689</v>
      </c>
    </row>
    <row r="21" spans="1:5">
      <c r="A21" s="237" t="s">
        <v>179</v>
      </c>
      <c r="B21" s="239" t="s">
        <v>483</v>
      </c>
      <c r="C21" s="242">
        <v>23238013126</v>
      </c>
      <c r="D21" s="242">
        <v>15291494780</v>
      </c>
      <c r="E21" s="242">
        <v>7946518346</v>
      </c>
    </row>
    <row r="22" spans="1:5">
      <c r="A22" s="237" t="s">
        <v>21</v>
      </c>
      <c r="B22" s="239" t="s">
        <v>484</v>
      </c>
      <c r="C22" s="242">
        <v>17991107950</v>
      </c>
      <c r="D22" s="242">
        <v>14445252784</v>
      </c>
      <c r="E22" s="242">
        <v>3545855166</v>
      </c>
    </row>
    <row r="23" spans="1:5">
      <c r="A23" s="237" t="s">
        <v>180</v>
      </c>
      <c r="B23" s="239" t="s">
        <v>485</v>
      </c>
      <c r="C23" s="242">
        <v>14591989270</v>
      </c>
      <c r="D23" s="242">
        <v>11703720626</v>
      </c>
      <c r="E23" s="242">
        <v>2888268644</v>
      </c>
    </row>
    <row r="24" spans="1:5">
      <c r="A24" s="237" t="s">
        <v>22</v>
      </c>
      <c r="B24" s="239" t="s">
        <v>484</v>
      </c>
      <c r="C24" s="242">
        <v>16830660747</v>
      </c>
      <c r="D24" s="242">
        <v>13891563379</v>
      </c>
      <c r="E24" s="242">
        <v>2939097368</v>
      </c>
    </row>
    <row r="25" spans="1:5">
      <c r="A25" s="237" t="s">
        <v>51</v>
      </c>
      <c r="B25" s="239" t="s">
        <v>486</v>
      </c>
      <c r="C25" s="242">
        <v>12245852161</v>
      </c>
      <c r="D25" s="242">
        <v>8531693578</v>
      </c>
      <c r="E25" s="242">
        <v>3714158583</v>
      </c>
    </row>
    <row r="26" spans="1:5" ht="27.6">
      <c r="A26" s="237" t="s">
        <v>182</v>
      </c>
      <c r="B26" s="239" t="s">
        <v>487</v>
      </c>
      <c r="C26" s="242">
        <v>6204228195</v>
      </c>
      <c r="D26" s="242">
        <v>5240068252</v>
      </c>
      <c r="E26" s="242">
        <v>964159943</v>
      </c>
    </row>
    <row r="27" spans="1:5">
      <c r="A27" s="237" t="s">
        <v>23</v>
      </c>
      <c r="B27" s="239" t="s">
        <v>484</v>
      </c>
      <c r="C27" s="242">
        <v>4111926401</v>
      </c>
      <c r="D27" s="242">
        <v>3319772374</v>
      </c>
      <c r="E27" s="242">
        <v>792154027</v>
      </c>
    </row>
    <row r="28" spans="1:5" ht="27.6">
      <c r="A28" s="237" t="s">
        <v>53</v>
      </c>
      <c r="B28" s="239" t="s">
        <v>488</v>
      </c>
      <c r="C28" s="242">
        <v>2143414533</v>
      </c>
      <c r="D28" s="242">
        <v>1759583892</v>
      </c>
      <c r="E28" s="242">
        <v>383830641</v>
      </c>
    </row>
    <row r="29" spans="1:5" ht="27.6">
      <c r="A29" s="237" t="s">
        <v>183</v>
      </c>
      <c r="B29" s="239" t="s">
        <v>489</v>
      </c>
      <c r="C29" s="242">
        <v>629992779</v>
      </c>
      <c r="D29" s="242">
        <v>629992779</v>
      </c>
      <c r="E29" s="242">
        <v>0</v>
      </c>
    </row>
    <row r="30" spans="1:5" ht="27.6">
      <c r="A30" s="237" t="s">
        <v>184</v>
      </c>
      <c r="B30" s="239" t="s">
        <v>490</v>
      </c>
      <c r="C30" s="242">
        <v>75363768</v>
      </c>
      <c r="D30" s="242">
        <v>45578172</v>
      </c>
      <c r="E30" s="242">
        <v>29785596</v>
      </c>
    </row>
    <row r="31" spans="1:5" ht="55.2">
      <c r="A31" s="237" t="s">
        <v>185</v>
      </c>
      <c r="B31" s="239" t="s">
        <v>491</v>
      </c>
      <c r="C31" s="242">
        <v>878692026</v>
      </c>
      <c r="D31" s="242">
        <v>878692026</v>
      </c>
      <c r="E31" s="242">
        <v>0</v>
      </c>
    </row>
    <row r="32" spans="1:5" ht="110.4">
      <c r="A32" s="237" t="s">
        <v>186</v>
      </c>
      <c r="B32" s="239" t="s">
        <v>492</v>
      </c>
      <c r="C32" s="242">
        <v>469538289</v>
      </c>
      <c r="D32" s="242">
        <v>469538289</v>
      </c>
      <c r="E32" s="242">
        <v>0</v>
      </c>
    </row>
    <row r="33" spans="1:7" ht="41.4">
      <c r="A33" s="237" t="s">
        <v>187</v>
      </c>
      <c r="B33" s="239" t="s">
        <v>493</v>
      </c>
      <c r="C33" s="242">
        <v>164697290</v>
      </c>
      <c r="D33" s="242">
        <v>164697290</v>
      </c>
      <c r="E33" s="242">
        <v>0</v>
      </c>
    </row>
    <row r="34" spans="1:7" ht="55.2">
      <c r="A34" s="237" t="s">
        <v>190</v>
      </c>
      <c r="B34" s="239" t="s">
        <v>494</v>
      </c>
      <c r="C34" s="242">
        <v>169604</v>
      </c>
      <c r="D34" s="242">
        <v>169604</v>
      </c>
      <c r="E34" s="242">
        <v>0</v>
      </c>
    </row>
    <row r="35" spans="1:7">
      <c r="A35" s="375" t="s">
        <v>127</v>
      </c>
      <c r="B35" s="376"/>
      <c r="C35" s="229">
        <f>SUM(C3:C34)</f>
        <v>4806989545441</v>
      </c>
      <c r="D35" s="229">
        <f t="shared" ref="D35:E35" si="0">SUM(D3:D34)</f>
        <v>3307477675553</v>
      </c>
      <c r="E35" s="229">
        <f t="shared" si="0"/>
        <v>1499511869888</v>
      </c>
    </row>
    <row r="39" spans="1:7">
      <c r="A39" s="163" t="s">
        <v>0</v>
      </c>
      <c r="B39" s="163" t="s">
        <v>464</v>
      </c>
      <c r="C39" s="114" t="s">
        <v>202</v>
      </c>
      <c r="D39" s="114" t="s">
        <v>203</v>
      </c>
      <c r="E39" s="114" t="s">
        <v>204</v>
      </c>
    </row>
    <row r="40" spans="1:7">
      <c r="A40" s="237" t="s">
        <v>235</v>
      </c>
      <c r="B40" s="239" t="s">
        <v>466</v>
      </c>
      <c r="C40" s="238">
        <v>79045817905</v>
      </c>
      <c r="D40" s="238">
        <v>73420992361</v>
      </c>
      <c r="E40" s="238">
        <v>5624825544</v>
      </c>
      <c r="G40" s="129"/>
    </row>
    <row r="41" spans="1:7">
      <c r="A41" s="237" t="s">
        <v>234</v>
      </c>
      <c r="B41" s="239" t="s">
        <v>465</v>
      </c>
      <c r="C41" s="238">
        <v>87471268652</v>
      </c>
      <c r="D41" s="238">
        <v>47974415887</v>
      </c>
      <c r="E41" s="238">
        <v>39496852765</v>
      </c>
    </row>
    <row r="42" spans="1:7" ht="27.6">
      <c r="A42" s="237" t="s">
        <v>6</v>
      </c>
      <c r="B42" s="239" t="s">
        <v>468</v>
      </c>
      <c r="C42" s="238">
        <v>3364958931</v>
      </c>
      <c r="D42" s="238">
        <v>1841285889</v>
      </c>
      <c r="E42" s="238">
        <v>1523673042</v>
      </c>
    </row>
    <row r="43" spans="1:7" ht="27.6">
      <c r="A43" s="237" t="s">
        <v>36</v>
      </c>
      <c r="B43" s="239" t="s">
        <v>476</v>
      </c>
      <c r="C43" s="238">
        <v>270882373</v>
      </c>
      <c r="D43" s="238">
        <v>144413972</v>
      </c>
      <c r="E43" s="238">
        <v>126468401</v>
      </c>
    </row>
    <row r="44" spans="1:7">
      <c r="A44" s="237" t="s">
        <v>231</v>
      </c>
      <c r="B44" s="239" t="s">
        <v>474</v>
      </c>
      <c r="C44" s="238">
        <v>7789284663</v>
      </c>
      <c r="D44" s="238">
        <v>7198560807</v>
      </c>
      <c r="E44" s="238">
        <v>590723856</v>
      </c>
    </row>
    <row r="45" spans="1:7">
      <c r="A45" s="237" t="s">
        <v>230</v>
      </c>
      <c r="B45" s="239" t="s">
        <v>470</v>
      </c>
      <c r="C45" s="238">
        <v>2884829050</v>
      </c>
      <c r="D45" s="238">
        <v>1486090909</v>
      </c>
      <c r="E45" s="238">
        <v>1398738141</v>
      </c>
    </row>
    <row r="46" spans="1:7">
      <c r="A46" s="237" t="s">
        <v>229</v>
      </c>
      <c r="B46" s="239" t="s">
        <v>473</v>
      </c>
      <c r="C46" s="238">
        <v>12449377659</v>
      </c>
      <c r="D46" s="238">
        <v>6407166672</v>
      </c>
      <c r="E46" s="238">
        <v>6042210987</v>
      </c>
    </row>
    <row r="47" spans="1:7">
      <c r="A47" s="237" t="s">
        <v>228</v>
      </c>
      <c r="B47" s="239" t="s">
        <v>471</v>
      </c>
      <c r="C47" s="238">
        <v>1806424395</v>
      </c>
      <c r="D47" s="238">
        <v>996495044</v>
      </c>
      <c r="E47" s="238">
        <v>809929351</v>
      </c>
    </row>
    <row r="48" spans="1:7">
      <c r="A48" s="237" t="s">
        <v>227</v>
      </c>
      <c r="B48" s="239" t="s">
        <v>472</v>
      </c>
      <c r="C48" s="238">
        <v>1621610781</v>
      </c>
      <c r="D48" s="238">
        <v>886570025</v>
      </c>
      <c r="E48" s="238">
        <v>735040756</v>
      </c>
    </row>
    <row r="49" spans="1:6">
      <c r="A49" s="237" t="s">
        <v>226</v>
      </c>
      <c r="B49" s="239" t="s">
        <v>475</v>
      </c>
      <c r="C49" s="238">
        <v>1455644617</v>
      </c>
      <c r="D49" s="238">
        <v>867546033</v>
      </c>
      <c r="E49" s="238">
        <v>588098584</v>
      </c>
    </row>
    <row r="50" spans="1:6">
      <c r="A50" s="237" t="s">
        <v>225</v>
      </c>
      <c r="B50" s="239" t="s">
        <v>477</v>
      </c>
      <c r="C50" s="238">
        <v>1660285876</v>
      </c>
      <c r="D50" s="238">
        <v>832901460</v>
      </c>
      <c r="E50" s="238">
        <v>827384416</v>
      </c>
    </row>
    <row r="51" spans="1:6">
      <c r="A51" s="237" t="s">
        <v>224</v>
      </c>
      <c r="B51" s="237" t="s">
        <v>481</v>
      </c>
      <c r="C51" s="238">
        <v>851472208</v>
      </c>
      <c r="D51" s="238">
        <v>345257595</v>
      </c>
      <c r="E51" s="238">
        <v>506214613</v>
      </c>
    </row>
    <row r="52" spans="1:6">
      <c r="A52" s="237" t="s">
        <v>223</v>
      </c>
      <c r="B52" s="237" t="s">
        <v>484</v>
      </c>
      <c r="C52" s="238">
        <v>1602288596</v>
      </c>
      <c r="D52" s="238">
        <v>845529563</v>
      </c>
      <c r="E52" s="238">
        <v>756759033</v>
      </c>
    </row>
    <row r="53" spans="1:6">
      <c r="A53" s="237" t="s">
        <v>25</v>
      </c>
      <c r="B53" s="239" t="s">
        <v>478</v>
      </c>
      <c r="C53" s="238">
        <v>2296792294</v>
      </c>
      <c r="D53" s="238">
        <v>1235025631</v>
      </c>
      <c r="E53" s="238">
        <v>1061766663</v>
      </c>
    </row>
    <row r="54" spans="1:6">
      <c r="A54" s="237" t="s">
        <v>222</v>
      </c>
      <c r="B54" s="237" t="s">
        <v>483</v>
      </c>
      <c r="C54" s="238">
        <v>1331015436</v>
      </c>
      <c r="D54" s="238">
        <v>784296911</v>
      </c>
      <c r="E54" s="238">
        <v>546718525</v>
      </c>
    </row>
    <row r="55" spans="1:6">
      <c r="A55" s="237" t="s">
        <v>220</v>
      </c>
      <c r="B55" s="239" t="s">
        <v>467</v>
      </c>
      <c r="C55" s="238">
        <v>7029996383</v>
      </c>
      <c r="D55" s="238">
        <v>4071946105</v>
      </c>
      <c r="E55" s="238">
        <v>2958050278</v>
      </c>
    </row>
    <row r="56" spans="1:6">
      <c r="A56" s="372" t="s">
        <v>127</v>
      </c>
      <c r="B56" s="374"/>
      <c r="C56" s="243">
        <f>SUM(C40:C55)</f>
        <v>212931949819</v>
      </c>
      <c r="D56" s="243">
        <f>SUM(D40:D55)</f>
        <v>149338494864</v>
      </c>
      <c r="E56" s="243">
        <f t="shared" ref="E56" si="1">SUM(E40:E55)</f>
        <v>63593454955</v>
      </c>
    </row>
    <row r="59" spans="1:6">
      <c r="A59" s="163" t="s">
        <v>0</v>
      </c>
      <c r="B59" s="114" t="s">
        <v>495</v>
      </c>
      <c r="C59" s="114" t="s">
        <v>496</v>
      </c>
      <c r="D59" s="114" t="s">
        <v>202</v>
      </c>
      <c r="E59" s="114" t="s">
        <v>203</v>
      </c>
      <c r="F59" s="114" t="s">
        <v>204</v>
      </c>
    </row>
    <row r="60" spans="1:6">
      <c r="A60" s="237" t="s">
        <v>497</v>
      </c>
      <c r="B60" s="237" t="s">
        <v>498</v>
      </c>
      <c r="C60" s="239" t="s">
        <v>499</v>
      </c>
      <c r="D60" s="238">
        <v>12374659525</v>
      </c>
      <c r="E60" s="238">
        <v>4590000000</v>
      </c>
      <c r="F60" s="238">
        <v>7784659525</v>
      </c>
    </row>
    <row r="61" spans="1:6">
      <c r="A61" s="237" t="s">
        <v>500</v>
      </c>
      <c r="B61" s="237" t="s">
        <v>501</v>
      </c>
      <c r="C61" s="239" t="s">
        <v>502</v>
      </c>
      <c r="D61" s="238">
        <v>504223602</v>
      </c>
      <c r="E61" s="238">
        <v>0</v>
      </c>
      <c r="F61" s="238">
        <v>504223602</v>
      </c>
    </row>
    <row r="62" spans="1:6">
      <c r="A62" s="237" t="s">
        <v>500</v>
      </c>
      <c r="B62" s="237" t="s">
        <v>503</v>
      </c>
      <c r="C62" s="239" t="s">
        <v>502</v>
      </c>
      <c r="D62" s="238">
        <v>1616598420</v>
      </c>
      <c r="E62" s="238">
        <v>0</v>
      </c>
      <c r="F62" s="238">
        <v>1616598420</v>
      </c>
    </row>
    <row r="63" spans="1:6">
      <c r="A63" s="237" t="s">
        <v>504</v>
      </c>
      <c r="B63" s="237" t="s">
        <v>505</v>
      </c>
      <c r="C63" s="239" t="s">
        <v>506</v>
      </c>
      <c r="D63" s="238">
        <v>559390056</v>
      </c>
      <c r="E63" s="238">
        <v>0</v>
      </c>
      <c r="F63" s="238">
        <v>559390056</v>
      </c>
    </row>
    <row r="64" spans="1:6">
      <c r="A64" s="237" t="s">
        <v>507</v>
      </c>
      <c r="B64" s="237" t="s">
        <v>508</v>
      </c>
      <c r="C64" s="239" t="s">
        <v>509</v>
      </c>
      <c r="D64" s="238">
        <v>68433769</v>
      </c>
      <c r="E64" s="238">
        <v>0</v>
      </c>
      <c r="F64" s="238">
        <v>68433769</v>
      </c>
    </row>
    <row r="65" spans="1:6">
      <c r="A65" s="237" t="s">
        <v>510</v>
      </c>
      <c r="B65" s="237" t="s">
        <v>508</v>
      </c>
      <c r="C65" s="239" t="s">
        <v>509</v>
      </c>
      <c r="D65" s="238">
        <v>47632459</v>
      </c>
      <c r="E65" s="238">
        <v>0</v>
      </c>
      <c r="F65" s="238">
        <v>47632459</v>
      </c>
    </row>
    <row r="66" spans="1:6">
      <c r="A66" s="237" t="s">
        <v>511</v>
      </c>
      <c r="B66" s="237" t="s">
        <v>512</v>
      </c>
      <c r="C66" s="239" t="s">
        <v>513</v>
      </c>
      <c r="D66" s="238">
        <v>580392911</v>
      </c>
      <c r="E66" s="238">
        <v>0</v>
      </c>
      <c r="F66" s="238">
        <v>580392911</v>
      </c>
    </row>
    <row r="67" spans="1:6">
      <c r="A67" s="237" t="s">
        <v>511</v>
      </c>
      <c r="B67" s="237" t="s">
        <v>514</v>
      </c>
      <c r="C67" s="239" t="s">
        <v>515</v>
      </c>
      <c r="D67" s="238">
        <v>5956138</v>
      </c>
      <c r="E67" s="238">
        <v>0</v>
      </c>
      <c r="F67" s="238">
        <v>5956138</v>
      </c>
    </row>
    <row r="68" spans="1:6">
      <c r="A68" s="237" t="s">
        <v>516</v>
      </c>
      <c r="B68" s="237" t="s">
        <v>517</v>
      </c>
      <c r="C68" s="239" t="s">
        <v>513</v>
      </c>
      <c r="D68" s="238">
        <v>114053029</v>
      </c>
      <c r="E68" s="238">
        <v>0</v>
      </c>
      <c r="F68" s="238">
        <v>114053029</v>
      </c>
    </row>
    <row r="69" spans="1:6">
      <c r="A69" s="237" t="s">
        <v>518</v>
      </c>
      <c r="B69" s="237" t="s">
        <v>519</v>
      </c>
      <c r="C69" s="239" t="s">
        <v>520</v>
      </c>
      <c r="D69" s="238">
        <v>130109327</v>
      </c>
      <c r="E69" s="238">
        <v>0</v>
      </c>
      <c r="F69" s="238">
        <v>130109327</v>
      </c>
    </row>
    <row r="70" spans="1:6">
      <c r="A70" s="237" t="s">
        <v>521</v>
      </c>
      <c r="B70" s="237" t="s">
        <v>522</v>
      </c>
      <c r="C70" s="239" t="s">
        <v>523</v>
      </c>
      <c r="D70" s="238">
        <v>203246807</v>
      </c>
      <c r="E70" s="238">
        <v>0</v>
      </c>
      <c r="F70" s="238">
        <v>203246807</v>
      </c>
    </row>
    <row r="71" spans="1:6">
      <c r="A71" s="237" t="s">
        <v>524</v>
      </c>
      <c r="B71" s="237" t="s">
        <v>525</v>
      </c>
      <c r="C71" s="239" t="s">
        <v>513</v>
      </c>
      <c r="D71" s="238">
        <v>303964687</v>
      </c>
      <c r="E71" s="238">
        <v>0</v>
      </c>
      <c r="F71" s="238">
        <v>303964687</v>
      </c>
    </row>
    <row r="72" spans="1:6">
      <c r="A72" s="237" t="s">
        <v>526</v>
      </c>
      <c r="B72" s="237" t="s">
        <v>527</v>
      </c>
      <c r="C72" s="239" t="s">
        <v>506</v>
      </c>
      <c r="D72" s="238">
        <v>31910435</v>
      </c>
      <c r="E72" s="238">
        <v>0</v>
      </c>
      <c r="F72" s="238">
        <v>31910435</v>
      </c>
    </row>
    <row r="73" spans="1:6">
      <c r="A73" s="237" t="s">
        <v>526</v>
      </c>
      <c r="B73" s="237" t="s">
        <v>505</v>
      </c>
      <c r="C73" s="239" t="s">
        <v>506</v>
      </c>
      <c r="D73" s="238">
        <v>67921051</v>
      </c>
      <c r="E73" s="238">
        <v>0</v>
      </c>
      <c r="F73" s="238">
        <v>67921051</v>
      </c>
    </row>
    <row r="74" spans="1:6">
      <c r="A74" s="237" t="s">
        <v>528</v>
      </c>
      <c r="B74" s="237" t="s">
        <v>529</v>
      </c>
      <c r="C74" s="239" t="s">
        <v>513</v>
      </c>
      <c r="D74" s="238">
        <v>405202287</v>
      </c>
      <c r="E74" s="238">
        <v>0</v>
      </c>
      <c r="F74" s="238">
        <v>405202287</v>
      </c>
    </row>
    <row r="75" spans="1:6">
      <c r="A75" s="237" t="s">
        <v>530</v>
      </c>
      <c r="B75" s="237" t="s">
        <v>531</v>
      </c>
      <c r="C75" s="239" t="s">
        <v>532</v>
      </c>
      <c r="D75" s="238">
        <v>421251891</v>
      </c>
      <c r="E75" s="238">
        <v>0</v>
      </c>
      <c r="F75" s="238">
        <v>421251891</v>
      </c>
    </row>
    <row r="76" spans="1:6">
      <c r="A76" s="237" t="s">
        <v>533</v>
      </c>
      <c r="B76" s="237" t="s">
        <v>517</v>
      </c>
      <c r="C76" s="239" t="s">
        <v>513</v>
      </c>
      <c r="D76" s="238">
        <v>265988145</v>
      </c>
      <c r="E76" s="238">
        <v>0</v>
      </c>
      <c r="F76" s="238">
        <v>265988145</v>
      </c>
    </row>
    <row r="77" spans="1:6">
      <c r="A77" s="237" t="s">
        <v>534</v>
      </c>
      <c r="B77" s="237" t="s">
        <v>508</v>
      </c>
      <c r="C77" s="239" t="s">
        <v>509</v>
      </c>
      <c r="D77" s="238">
        <v>60694490</v>
      </c>
      <c r="E77" s="238">
        <v>0</v>
      </c>
      <c r="F77" s="238">
        <v>60694490</v>
      </c>
    </row>
    <row r="78" spans="1:6">
      <c r="A78" s="237" t="s">
        <v>535</v>
      </c>
      <c r="B78" s="237" t="s">
        <v>536</v>
      </c>
      <c r="C78" s="239" t="s">
        <v>513</v>
      </c>
      <c r="D78" s="238">
        <v>255406074</v>
      </c>
      <c r="E78" s="238">
        <v>0</v>
      </c>
      <c r="F78" s="238">
        <v>255406074</v>
      </c>
    </row>
    <row r="79" spans="1:6">
      <c r="A79" s="237" t="s">
        <v>537</v>
      </c>
      <c r="B79" s="237" t="s">
        <v>538</v>
      </c>
      <c r="C79" s="239" t="s">
        <v>509</v>
      </c>
      <c r="D79" s="238">
        <v>11167474</v>
      </c>
      <c r="E79" s="238">
        <v>0</v>
      </c>
      <c r="F79" s="238">
        <v>11167474</v>
      </c>
    </row>
    <row r="80" spans="1:6">
      <c r="A80" s="237" t="s">
        <v>539</v>
      </c>
      <c r="B80" s="237" t="s">
        <v>525</v>
      </c>
      <c r="C80" s="239" t="s">
        <v>513</v>
      </c>
      <c r="D80" s="238">
        <v>129376118</v>
      </c>
      <c r="E80" s="238">
        <v>0</v>
      </c>
      <c r="F80" s="238">
        <v>129376118</v>
      </c>
    </row>
    <row r="81" spans="1:6">
      <c r="A81" s="237" t="s">
        <v>540</v>
      </c>
      <c r="B81" s="237" t="s">
        <v>541</v>
      </c>
      <c r="C81" s="239" t="s">
        <v>509</v>
      </c>
      <c r="D81" s="238">
        <v>117687805</v>
      </c>
      <c r="E81" s="238">
        <v>0</v>
      </c>
      <c r="F81" s="238">
        <v>117687805</v>
      </c>
    </row>
    <row r="82" spans="1:6">
      <c r="A82" s="237" t="s">
        <v>524</v>
      </c>
      <c r="B82" s="237" t="s">
        <v>525</v>
      </c>
      <c r="C82" s="239" t="s">
        <v>513</v>
      </c>
      <c r="D82" s="238">
        <v>161273052</v>
      </c>
      <c r="E82" s="238">
        <v>0</v>
      </c>
      <c r="F82" s="238">
        <v>161273052</v>
      </c>
    </row>
    <row r="83" spans="1:6">
      <c r="A83" s="237" t="s">
        <v>542</v>
      </c>
      <c r="B83" s="237" t="s">
        <v>543</v>
      </c>
      <c r="C83" s="239" t="s">
        <v>509</v>
      </c>
      <c r="D83" s="238">
        <v>129662947</v>
      </c>
      <c r="E83" s="238">
        <v>0</v>
      </c>
      <c r="F83" s="238">
        <v>129662947</v>
      </c>
    </row>
    <row r="84" spans="1:6">
      <c r="A84" s="237" t="s">
        <v>544</v>
      </c>
      <c r="B84" s="237" t="s">
        <v>545</v>
      </c>
      <c r="C84" s="239" t="s">
        <v>509</v>
      </c>
      <c r="D84" s="238">
        <v>116463708</v>
      </c>
      <c r="E84" s="238">
        <v>0</v>
      </c>
      <c r="F84" s="238">
        <v>116463708</v>
      </c>
    </row>
    <row r="85" spans="1:6">
      <c r="A85" s="237" t="s">
        <v>546</v>
      </c>
      <c r="B85" s="237" t="s">
        <v>545</v>
      </c>
      <c r="C85" s="239" t="s">
        <v>509</v>
      </c>
      <c r="D85" s="238">
        <v>35354657</v>
      </c>
      <c r="E85" s="238">
        <v>0</v>
      </c>
      <c r="F85" s="238">
        <v>35354657</v>
      </c>
    </row>
    <row r="86" spans="1:6">
      <c r="A86" s="237" t="s">
        <v>547</v>
      </c>
      <c r="B86" s="237" t="s">
        <v>548</v>
      </c>
      <c r="C86" s="239" t="s">
        <v>513</v>
      </c>
      <c r="D86" s="238">
        <v>502103756</v>
      </c>
      <c r="E86" s="238">
        <v>0</v>
      </c>
      <c r="F86" s="238">
        <v>502103756</v>
      </c>
    </row>
    <row r="87" spans="1:6">
      <c r="A87" s="237" t="s">
        <v>547</v>
      </c>
      <c r="B87" s="237" t="s">
        <v>531</v>
      </c>
      <c r="C87" s="239" t="s">
        <v>532</v>
      </c>
      <c r="D87" s="238">
        <v>226046799.675354</v>
      </c>
      <c r="E87" s="238">
        <v>0</v>
      </c>
      <c r="F87" s="238">
        <v>226046799.675354</v>
      </c>
    </row>
    <row r="88" spans="1:6">
      <c r="A88" s="237" t="s">
        <v>547</v>
      </c>
      <c r="B88" s="237" t="s">
        <v>549</v>
      </c>
      <c r="C88" s="239" t="s">
        <v>550</v>
      </c>
      <c r="D88" s="238">
        <v>164633103.01820302</v>
      </c>
      <c r="E88" s="238">
        <v>0</v>
      </c>
      <c r="F88" s="238">
        <v>164633103.01820302</v>
      </c>
    </row>
    <row r="89" spans="1:6">
      <c r="A89" s="237" t="s">
        <v>504</v>
      </c>
      <c r="B89" s="237" t="s">
        <v>505</v>
      </c>
      <c r="C89" s="239" t="s">
        <v>506</v>
      </c>
      <c r="D89" s="238">
        <v>630315461</v>
      </c>
      <c r="E89" s="238">
        <v>0</v>
      </c>
      <c r="F89" s="238">
        <v>630315461</v>
      </c>
    </row>
    <row r="90" spans="1:6">
      <c r="A90" s="237" t="s">
        <v>551</v>
      </c>
      <c r="B90" s="237" t="s">
        <v>552</v>
      </c>
      <c r="C90" s="239" t="s">
        <v>509</v>
      </c>
      <c r="D90" s="238">
        <v>1023150352</v>
      </c>
      <c r="E90" s="238">
        <v>0</v>
      </c>
      <c r="F90" s="238">
        <v>1023150352</v>
      </c>
    </row>
    <row r="91" spans="1:6">
      <c r="A91" s="237" t="s">
        <v>553</v>
      </c>
      <c r="B91" s="237" t="s">
        <v>545</v>
      </c>
      <c r="C91" s="239" t="s">
        <v>509</v>
      </c>
      <c r="D91" s="238">
        <v>151246563</v>
      </c>
      <c r="E91" s="238">
        <v>0</v>
      </c>
      <c r="F91" s="238">
        <v>151246563</v>
      </c>
    </row>
    <row r="92" spans="1:6">
      <c r="A92" s="237" t="s">
        <v>554</v>
      </c>
      <c r="B92" s="237" t="s">
        <v>505</v>
      </c>
      <c r="C92" s="239" t="s">
        <v>506</v>
      </c>
      <c r="D92" s="238">
        <v>65768116</v>
      </c>
      <c r="E92" s="238">
        <v>0</v>
      </c>
      <c r="F92" s="238">
        <v>65768116</v>
      </c>
    </row>
    <row r="93" spans="1:6">
      <c r="A93" s="237" t="s">
        <v>554</v>
      </c>
      <c r="B93" s="237" t="s">
        <v>527</v>
      </c>
      <c r="C93" s="239" t="s">
        <v>506</v>
      </c>
      <c r="D93" s="238">
        <v>614843854</v>
      </c>
      <c r="E93" s="238">
        <v>0</v>
      </c>
      <c r="F93" s="238">
        <v>614843854</v>
      </c>
    </row>
    <row r="94" spans="1:6">
      <c r="A94" s="237" t="s">
        <v>555</v>
      </c>
      <c r="B94" s="237" t="s">
        <v>556</v>
      </c>
      <c r="C94" s="239" t="s">
        <v>509</v>
      </c>
      <c r="D94" s="238">
        <v>339114240</v>
      </c>
      <c r="E94" s="238">
        <v>0</v>
      </c>
      <c r="F94" s="238">
        <v>339114240</v>
      </c>
    </row>
    <row r="95" spans="1:6">
      <c r="A95" s="237" t="s">
        <v>555</v>
      </c>
      <c r="B95" s="237" t="s">
        <v>543</v>
      </c>
      <c r="C95" s="239" t="s">
        <v>509</v>
      </c>
      <c r="D95" s="238">
        <v>18958406</v>
      </c>
      <c r="E95" s="238">
        <v>0</v>
      </c>
      <c r="F95" s="238">
        <v>18958406</v>
      </c>
    </row>
    <row r="96" spans="1:6">
      <c r="A96" s="237" t="s">
        <v>535</v>
      </c>
      <c r="B96" s="237" t="s">
        <v>536</v>
      </c>
      <c r="C96" s="239" t="s">
        <v>513</v>
      </c>
      <c r="D96" s="238">
        <v>142516092</v>
      </c>
      <c r="E96" s="238">
        <v>0</v>
      </c>
      <c r="F96" s="238">
        <v>142516092</v>
      </c>
    </row>
    <row r="97" spans="1:6">
      <c r="A97" s="237" t="s">
        <v>534</v>
      </c>
      <c r="B97" s="237" t="s">
        <v>508</v>
      </c>
      <c r="C97" s="239" t="s">
        <v>509</v>
      </c>
      <c r="D97" s="238">
        <v>133123254</v>
      </c>
      <c r="E97" s="238">
        <v>0</v>
      </c>
      <c r="F97" s="238">
        <v>133123254</v>
      </c>
    </row>
    <row r="98" spans="1:6">
      <c r="A98" s="237" t="s">
        <v>557</v>
      </c>
      <c r="B98" s="237" t="s">
        <v>538</v>
      </c>
      <c r="C98" s="239" t="s">
        <v>509</v>
      </c>
      <c r="D98" s="238">
        <v>156313963</v>
      </c>
      <c r="E98" s="238">
        <v>0</v>
      </c>
      <c r="F98" s="238">
        <v>156313963</v>
      </c>
    </row>
    <row r="99" spans="1:6">
      <c r="A99" s="237" t="s">
        <v>557</v>
      </c>
      <c r="B99" s="237" t="s">
        <v>543</v>
      </c>
      <c r="C99" s="239" t="s">
        <v>509</v>
      </c>
      <c r="D99" s="238">
        <v>27261966</v>
      </c>
      <c r="E99" s="238">
        <v>0</v>
      </c>
      <c r="F99" s="238">
        <v>27261966</v>
      </c>
    </row>
    <row r="100" spans="1:6">
      <c r="A100" s="237" t="s">
        <v>557</v>
      </c>
      <c r="B100" s="237" t="s">
        <v>505</v>
      </c>
      <c r="C100" s="239" t="s">
        <v>509</v>
      </c>
      <c r="D100" s="238">
        <v>40574527</v>
      </c>
      <c r="E100" s="238">
        <v>0</v>
      </c>
      <c r="F100" s="238">
        <v>40574527</v>
      </c>
    </row>
    <row r="101" spans="1:6">
      <c r="A101" s="237" t="s">
        <v>537</v>
      </c>
      <c r="B101" s="237" t="s">
        <v>538</v>
      </c>
      <c r="C101" s="239" t="s">
        <v>509</v>
      </c>
      <c r="D101" s="238">
        <v>6550714</v>
      </c>
      <c r="E101" s="238">
        <v>0</v>
      </c>
      <c r="F101" s="238">
        <v>6550714</v>
      </c>
    </row>
    <row r="102" spans="1:6">
      <c r="A102" s="237" t="s">
        <v>558</v>
      </c>
      <c r="B102" s="237" t="s">
        <v>559</v>
      </c>
      <c r="C102" s="239" t="s">
        <v>506</v>
      </c>
      <c r="D102" s="238">
        <v>320194959</v>
      </c>
      <c r="E102" s="238">
        <v>0</v>
      </c>
      <c r="F102" s="238">
        <v>320194959</v>
      </c>
    </row>
    <row r="103" spans="1:6">
      <c r="A103" s="237" t="s">
        <v>560</v>
      </c>
      <c r="B103" s="237" t="s">
        <v>543</v>
      </c>
      <c r="C103" s="239" t="s">
        <v>509</v>
      </c>
      <c r="D103" s="238">
        <v>203891434</v>
      </c>
      <c r="E103" s="238">
        <v>0</v>
      </c>
      <c r="F103" s="238">
        <v>203891434</v>
      </c>
    </row>
    <row r="104" spans="1:6">
      <c r="A104" s="237" t="s">
        <v>560</v>
      </c>
      <c r="B104" s="237" t="s">
        <v>545</v>
      </c>
      <c r="C104" s="239" t="s">
        <v>509</v>
      </c>
      <c r="D104" s="238">
        <v>72471316</v>
      </c>
      <c r="E104" s="238">
        <v>0</v>
      </c>
      <c r="F104" s="238">
        <v>72471316</v>
      </c>
    </row>
    <row r="105" spans="1:6">
      <c r="A105" s="237" t="s">
        <v>560</v>
      </c>
      <c r="B105" s="237" t="s">
        <v>561</v>
      </c>
      <c r="C105" s="239" t="s">
        <v>509</v>
      </c>
      <c r="D105" s="238">
        <v>8079954</v>
      </c>
      <c r="E105" s="238">
        <v>0</v>
      </c>
      <c r="F105" s="238">
        <v>8079954</v>
      </c>
    </row>
    <row r="106" spans="1:6">
      <c r="A106" s="237" t="s">
        <v>539</v>
      </c>
      <c r="B106" s="237" t="s">
        <v>525</v>
      </c>
      <c r="C106" s="239" t="s">
        <v>513</v>
      </c>
      <c r="D106" s="238">
        <v>63430631</v>
      </c>
      <c r="E106" s="238">
        <v>0</v>
      </c>
      <c r="F106" s="238">
        <v>63430631</v>
      </c>
    </row>
    <row r="107" spans="1:6">
      <c r="A107" s="237" t="s">
        <v>562</v>
      </c>
      <c r="B107" s="237" t="s">
        <v>561</v>
      </c>
      <c r="C107" s="239" t="s">
        <v>509</v>
      </c>
      <c r="D107" s="238">
        <v>95096101</v>
      </c>
      <c r="E107" s="238">
        <v>0</v>
      </c>
      <c r="F107" s="238">
        <v>95096101</v>
      </c>
    </row>
    <row r="108" spans="1:6">
      <c r="A108" s="237" t="s">
        <v>518</v>
      </c>
      <c r="B108" s="237" t="s">
        <v>519</v>
      </c>
      <c r="C108" s="239" t="s">
        <v>520</v>
      </c>
      <c r="D108" s="238">
        <v>79542297</v>
      </c>
      <c r="E108" s="238">
        <v>0</v>
      </c>
      <c r="F108" s="238">
        <v>79542297</v>
      </c>
    </row>
    <row r="109" spans="1:6">
      <c r="A109" s="237" t="s">
        <v>500</v>
      </c>
      <c r="B109" s="237" t="s">
        <v>501</v>
      </c>
      <c r="C109" s="239" t="s">
        <v>502</v>
      </c>
      <c r="D109" s="238">
        <v>220563256.92000002</v>
      </c>
      <c r="E109" s="238">
        <v>0</v>
      </c>
      <c r="F109" s="238">
        <v>220563256.92000002</v>
      </c>
    </row>
    <row r="110" spans="1:6">
      <c r="A110" s="237" t="s">
        <v>500</v>
      </c>
      <c r="B110" s="237" t="s">
        <v>503</v>
      </c>
      <c r="C110" s="239" t="s">
        <v>502</v>
      </c>
      <c r="D110" s="238">
        <v>1158787090.5</v>
      </c>
      <c r="E110" s="238">
        <v>0</v>
      </c>
      <c r="F110" s="238">
        <v>1158787090.5</v>
      </c>
    </row>
    <row r="111" spans="1:6">
      <c r="A111" s="237" t="s">
        <v>533</v>
      </c>
      <c r="B111" s="237" t="s">
        <v>517</v>
      </c>
      <c r="C111" s="239" t="s">
        <v>513</v>
      </c>
      <c r="D111" s="238">
        <v>131480306</v>
      </c>
      <c r="E111" s="238">
        <v>0</v>
      </c>
      <c r="F111" s="238">
        <v>131480306</v>
      </c>
    </row>
    <row r="112" spans="1:6">
      <c r="A112" s="237" t="s">
        <v>563</v>
      </c>
      <c r="B112" s="237" t="s">
        <v>564</v>
      </c>
      <c r="C112" s="239" t="s">
        <v>565</v>
      </c>
      <c r="D112" s="238">
        <v>111299158</v>
      </c>
      <c r="E112" s="238">
        <v>0</v>
      </c>
      <c r="F112" s="238">
        <v>111299158</v>
      </c>
    </row>
    <row r="113" spans="1:6">
      <c r="A113" s="237" t="s">
        <v>563</v>
      </c>
      <c r="B113" s="237" t="s">
        <v>566</v>
      </c>
      <c r="C113" s="239" t="s">
        <v>565</v>
      </c>
      <c r="D113" s="238">
        <v>66439655</v>
      </c>
      <c r="E113" s="238">
        <v>0</v>
      </c>
      <c r="F113" s="238">
        <v>66439655</v>
      </c>
    </row>
    <row r="114" spans="1:6">
      <c r="A114" s="237" t="s">
        <v>563</v>
      </c>
      <c r="B114" s="237" t="s">
        <v>567</v>
      </c>
      <c r="C114" s="239" t="s">
        <v>565</v>
      </c>
      <c r="D114" s="238">
        <v>48113763</v>
      </c>
      <c r="E114" s="238">
        <v>0</v>
      </c>
      <c r="F114" s="238">
        <v>48113763</v>
      </c>
    </row>
    <row r="115" spans="1:6">
      <c r="A115" s="237" t="s">
        <v>521</v>
      </c>
      <c r="B115" s="237" t="s">
        <v>522</v>
      </c>
      <c r="C115" s="239" t="s">
        <v>523</v>
      </c>
      <c r="D115" s="238">
        <v>128391444</v>
      </c>
      <c r="E115" s="238">
        <v>0</v>
      </c>
      <c r="F115" s="238">
        <v>128391444</v>
      </c>
    </row>
    <row r="116" spans="1:6">
      <c r="A116" s="237" t="s">
        <v>516</v>
      </c>
      <c r="B116" s="237" t="s">
        <v>517</v>
      </c>
      <c r="C116" s="239" t="s">
        <v>513</v>
      </c>
      <c r="D116" s="238">
        <v>55318820</v>
      </c>
      <c r="E116" s="238">
        <v>0</v>
      </c>
      <c r="F116" s="238">
        <v>55318820</v>
      </c>
    </row>
    <row r="117" spans="1:6">
      <c r="A117" s="237" t="s">
        <v>526</v>
      </c>
      <c r="B117" s="237" t="s">
        <v>527</v>
      </c>
      <c r="C117" s="239" t="s">
        <v>506</v>
      </c>
      <c r="D117" s="238">
        <v>61957753</v>
      </c>
      <c r="E117" s="238">
        <v>0</v>
      </c>
      <c r="F117" s="238">
        <v>61957753</v>
      </c>
    </row>
    <row r="118" spans="1:6">
      <c r="A118" s="237" t="s">
        <v>526</v>
      </c>
      <c r="B118" s="237" t="s">
        <v>505</v>
      </c>
      <c r="C118" s="239" t="s">
        <v>506</v>
      </c>
      <c r="D118" s="238">
        <v>132661314</v>
      </c>
      <c r="E118" s="238">
        <v>0</v>
      </c>
      <c r="F118" s="238">
        <v>132661314</v>
      </c>
    </row>
    <row r="119" spans="1:6">
      <c r="A119" s="237" t="s">
        <v>528</v>
      </c>
      <c r="B119" s="237" t="s">
        <v>529</v>
      </c>
      <c r="C119" s="239" t="s">
        <v>513</v>
      </c>
      <c r="D119" s="238">
        <v>187307839</v>
      </c>
      <c r="E119" s="238">
        <v>0</v>
      </c>
      <c r="F119" s="238">
        <v>187307839</v>
      </c>
    </row>
    <row r="120" spans="1:6">
      <c r="A120" s="237" t="s">
        <v>530</v>
      </c>
      <c r="B120" s="237" t="s">
        <v>531</v>
      </c>
      <c r="C120" s="239" t="s">
        <v>532</v>
      </c>
      <c r="D120" s="238">
        <v>208804881</v>
      </c>
      <c r="E120" s="238">
        <v>0</v>
      </c>
      <c r="F120" s="238">
        <v>208804881</v>
      </c>
    </row>
    <row r="121" spans="1:6">
      <c r="A121" s="237" t="s">
        <v>568</v>
      </c>
      <c r="B121" s="237" t="s">
        <v>569</v>
      </c>
      <c r="C121" s="239" t="s">
        <v>513</v>
      </c>
      <c r="D121" s="238">
        <v>84761863</v>
      </c>
      <c r="E121" s="238">
        <v>0</v>
      </c>
      <c r="F121" s="238">
        <v>84761863</v>
      </c>
    </row>
    <row r="122" spans="1:6">
      <c r="A122" s="237" t="s">
        <v>568</v>
      </c>
      <c r="B122" s="237" t="s">
        <v>570</v>
      </c>
      <c r="C122" s="239" t="s">
        <v>513</v>
      </c>
      <c r="D122" s="238">
        <v>114817219</v>
      </c>
      <c r="E122" s="238">
        <v>0</v>
      </c>
      <c r="F122" s="238">
        <v>114817219</v>
      </c>
    </row>
    <row r="123" spans="1:6">
      <c r="A123" s="237" t="s">
        <v>571</v>
      </c>
      <c r="B123" s="237" t="s">
        <v>531</v>
      </c>
      <c r="C123" s="239" t="s">
        <v>532</v>
      </c>
      <c r="D123" s="238">
        <v>574798322</v>
      </c>
      <c r="E123" s="238">
        <v>0</v>
      </c>
      <c r="F123" s="238">
        <v>574798322</v>
      </c>
    </row>
    <row r="124" spans="1:6">
      <c r="A124" s="237" t="s">
        <v>572</v>
      </c>
      <c r="B124" s="237" t="s">
        <v>552</v>
      </c>
      <c r="C124" s="239" t="s">
        <v>509</v>
      </c>
      <c r="D124" s="238">
        <v>483323288</v>
      </c>
      <c r="E124" s="238">
        <v>0</v>
      </c>
      <c r="F124" s="238">
        <v>483323288</v>
      </c>
    </row>
    <row r="125" spans="1:6">
      <c r="A125" s="237" t="s">
        <v>511</v>
      </c>
      <c r="B125" s="237" t="s">
        <v>512</v>
      </c>
      <c r="C125" s="239" t="s">
        <v>513</v>
      </c>
      <c r="D125" s="238">
        <v>2946106</v>
      </c>
      <c r="E125" s="238">
        <v>0</v>
      </c>
      <c r="F125" s="238">
        <v>2946106</v>
      </c>
    </row>
    <row r="126" spans="1:6">
      <c r="A126" s="237" t="s">
        <v>511</v>
      </c>
      <c r="B126" s="237" t="s">
        <v>514</v>
      </c>
      <c r="C126" s="239" t="s">
        <v>515</v>
      </c>
      <c r="D126" s="238">
        <v>332443492</v>
      </c>
      <c r="E126" s="238">
        <v>0</v>
      </c>
      <c r="F126" s="238">
        <v>332443492</v>
      </c>
    </row>
    <row r="127" spans="1:6">
      <c r="A127" s="237" t="s">
        <v>573</v>
      </c>
      <c r="B127" s="237" t="s">
        <v>574</v>
      </c>
      <c r="C127" s="239" t="s">
        <v>513</v>
      </c>
      <c r="D127" s="238">
        <v>822026410</v>
      </c>
      <c r="E127" s="238">
        <v>0</v>
      </c>
      <c r="F127" s="238">
        <v>822026410</v>
      </c>
    </row>
    <row r="128" spans="1:6">
      <c r="A128" s="377" t="s">
        <v>127</v>
      </c>
      <c r="B128" s="377"/>
      <c r="C128" s="377"/>
      <c r="D128" s="131">
        <f>SUM(D60:D127)</f>
        <v>28729490703.113556</v>
      </c>
      <c r="E128" s="131">
        <f t="shared" ref="E128:F128" si="2">SUM(E60:E127)</f>
        <v>4590000000</v>
      </c>
      <c r="F128" s="131">
        <f t="shared" si="2"/>
        <v>24139490703.113556</v>
      </c>
    </row>
  </sheetData>
  <mergeCells count="4">
    <mergeCell ref="C1:E1"/>
    <mergeCell ref="A35:B35"/>
    <mergeCell ref="A56:B56"/>
    <mergeCell ref="A128:C128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5491A3-CE6D-4F11-AD8F-1C433E6591D2}">
  <dimension ref="A1:BI43"/>
  <sheetViews>
    <sheetView workbookViewId="0">
      <selection activeCell="BA18" sqref="BA18"/>
    </sheetView>
  </sheetViews>
  <sheetFormatPr baseColWidth="10" defaultColWidth="11.44140625" defaultRowHeight="14.4"/>
  <cols>
    <col min="2" max="2" width="71.6640625" bestFit="1" customWidth="1"/>
    <col min="3" max="3" width="21.88671875" hidden="1" customWidth="1"/>
    <col min="4" max="4" width="16.109375" hidden="1" customWidth="1"/>
    <col min="5" max="5" width="15.109375" hidden="1" customWidth="1"/>
    <col min="6" max="6" width="21.88671875" hidden="1" customWidth="1"/>
    <col min="7" max="7" width="16.109375" hidden="1" customWidth="1"/>
    <col min="8" max="8" width="15.109375" hidden="1" customWidth="1"/>
    <col min="9" max="9" width="21.88671875" hidden="1" customWidth="1"/>
    <col min="10" max="10" width="16.109375" hidden="1" customWidth="1"/>
    <col min="11" max="11" width="15.109375" hidden="1" customWidth="1"/>
    <col min="12" max="12" width="21.88671875" hidden="1" customWidth="1"/>
    <col min="13" max="13" width="14" hidden="1" customWidth="1"/>
    <col min="14" max="14" width="15.109375" hidden="1" customWidth="1"/>
    <col min="15" max="15" width="21.88671875" hidden="1" customWidth="1"/>
    <col min="16" max="16" width="16.109375" hidden="1" customWidth="1"/>
    <col min="17" max="17" width="15.109375" hidden="1" customWidth="1"/>
    <col min="18" max="18" width="21.88671875" hidden="1" customWidth="1"/>
    <col min="19" max="20" width="16.109375" hidden="1" customWidth="1"/>
    <col min="21" max="21" width="21.88671875" hidden="1" customWidth="1"/>
    <col min="22" max="22" width="15" hidden="1" customWidth="1"/>
    <col min="23" max="23" width="16.109375" hidden="1" customWidth="1"/>
    <col min="24" max="24" width="21.88671875" hidden="1" customWidth="1"/>
    <col min="25" max="25" width="12.44140625" hidden="1" customWidth="1"/>
    <col min="26" max="26" width="15.109375" hidden="1" customWidth="1"/>
    <col min="27" max="27" width="21.88671875" hidden="1" customWidth="1"/>
    <col min="28" max="28" width="16.109375" hidden="1" customWidth="1"/>
    <col min="29" max="29" width="15.109375" hidden="1" customWidth="1"/>
    <col min="30" max="30" width="21.88671875" hidden="1" customWidth="1"/>
    <col min="31" max="31" width="15" hidden="1" customWidth="1"/>
    <col min="32" max="32" width="15.109375" hidden="1" customWidth="1"/>
    <col min="33" max="33" width="23.6640625" customWidth="1"/>
    <col min="34" max="34" width="6.6640625" bestFit="1" customWidth="1"/>
    <col min="35" max="35" width="17.6640625" bestFit="1" customWidth="1"/>
    <col min="36" max="36" width="20.109375" bestFit="1" customWidth="1"/>
    <col min="37" max="37" width="21.6640625" bestFit="1" customWidth="1"/>
    <col min="38" max="38" width="20.33203125" bestFit="1" customWidth="1"/>
    <col min="39" max="40" width="20.33203125" customWidth="1"/>
    <col min="42" max="42" width="71.6640625" bestFit="1" customWidth="1"/>
    <col min="43" max="46" width="17.6640625" customWidth="1"/>
    <col min="47" max="47" width="15.33203125" customWidth="1"/>
    <col min="48" max="50" width="17.6640625" customWidth="1"/>
    <col min="51" max="52" width="16.109375" customWidth="1"/>
    <col min="53" max="53" width="16.109375" bestFit="1" customWidth="1"/>
    <col min="54" max="57" width="16.109375" customWidth="1"/>
    <col min="58" max="59" width="16.109375" bestFit="1" customWidth="1"/>
    <col min="60" max="60" width="6.6640625" bestFit="1" customWidth="1"/>
    <col min="61" max="61" width="19.6640625" customWidth="1"/>
  </cols>
  <sheetData>
    <row r="1" spans="1:61">
      <c r="A1" s="385" t="s">
        <v>59</v>
      </c>
      <c r="B1" s="385" t="s">
        <v>0</v>
      </c>
      <c r="C1" s="379" t="s">
        <v>255</v>
      </c>
      <c r="D1" s="380"/>
      <c r="E1" s="380"/>
      <c r="F1" s="380"/>
      <c r="G1" s="380"/>
      <c r="H1" s="380"/>
      <c r="I1" s="380"/>
      <c r="J1" s="380"/>
      <c r="K1" s="380"/>
      <c r="L1" s="380"/>
      <c r="M1" s="380"/>
      <c r="N1" s="381"/>
      <c r="O1" s="379" t="s">
        <v>341</v>
      </c>
      <c r="P1" s="380"/>
      <c r="Q1" s="380"/>
      <c r="R1" s="380"/>
      <c r="S1" s="380"/>
      <c r="T1" s="380"/>
      <c r="U1" s="380"/>
      <c r="V1" s="380"/>
      <c r="W1" s="380"/>
      <c r="X1" s="380"/>
      <c r="Y1" s="380"/>
      <c r="Z1" s="381"/>
      <c r="AA1" s="379" t="s">
        <v>257</v>
      </c>
      <c r="AB1" s="380"/>
      <c r="AC1" s="380"/>
      <c r="AD1" s="380"/>
      <c r="AE1" s="380"/>
      <c r="AF1" s="381"/>
      <c r="AG1" s="379" t="s">
        <v>575</v>
      </c>
      <c r="AH1" s="380"/>
      <c r="AI1" s="381"/>
      <c r="AP1" s="378" t="s">
        <v>0</v>
      </c>
      <c r="AQ1" s="378" t="s">
        <v>576</v>
      </c>
      <c r="AR1" s="378"/>
      <c r="AS1" s="378"/>
      <c r="AT1" s="378"/>
      <c r="AU1" s="378"/>
      <c r="AV1" s="378" t="s">
        <v>577</v>
      </c>
      <c r="AW1" s="378"/>
      <c r="AX1" s="378"/>
      <c r="AY1" s="378"/>
      <c r="AZ1" s="378"/>
      <c r="BA1" s="378" t="s">
        <v>578</v>
      </c>
      <c r="BB1" s="378"/>
      <c r="BC1" s="378"/>
      <c r="BD1" s="378"/>
      <c r="BE1" s="378"/>
      <c r="BF1" s="378" t="s">
        <v>579</v>
      </c>
      <c r="BG1" s="378"/>
      <c r="BH1" s="378"/>
      <c r="BI1" s="378"/>
    </row>
    <row r="2" spans="1:61">
      <c r="A2" s="386"/>
      <c r="B2" s="386"/>
      <c r="C2" s="382"/>
      <c r="D2" s="383"/>
      <c r="E2" s="384"/>
      <c r="F2" s="382"/>
      <c r="G2" s="383"/>
      <c r="H2" s="384"/>
      <c r="I2" s="382"/>
      <c r="J2" s="383"/>
      <c r="K2" s="384"/>
      <c r="L2" s="382"/>
      <c r="M2" s="383"/>
      <c r="N2" s="384"/>
      <c r="O2" s="382"/>
      <c r="P2" s="383"/>
      <c r="Q2" s="384"/>
      <c r="R2" s="382"/>
      <c r="S2" s="383"/>
      <c r="T2" s="384"/>
      <c r="U2" s="382"/>
      <c r="V2" s="383"/>
      <c r="W2" s="384"/>
      <c r="X2" s="382"/>
      <c r="Y2" s="383"/>
      <c r="Z2" s="384"/>
      <c r="AA2" s="382"/>
      <c r="AB2" s="383"/>
      <c r="AC2" s="384"/>
      <c r="AD2" s="382"/>
      <c r="AE2" s="383"/>
      <c r="AF2" s="384"/>
      <c r="AG2" s="382"/>
      <c r="AH2" s="383"/>
      <c r="AI2" s="384"/>
      <c r="AP2" s="378"/>
      <c r="AQ2" s="225" t="s">
        <v>580</v>
      </c>
      <c r="AR2" s="225" t="s">
        <v>581</v>
      </c>
      <c r="AS2" s="225"/>
      <c r="AT2" s="225" t="s">
        <v>137</v>
      </c>
      <c r="AU2" s="225" t="s">
        <v>3</v>
      </c>
      <c r="AV2" s="225" t="s">
        <v>580</v>
      </c>
      <c r="AW2" s="225" t="s">
        <v>581</v>
      </c>
      <c r="AX2" s="225"/>
      <c r="AY2" s="225" t="s">
        <v>137</v>
      </c>
      <c r="AZ2" s="225" t="s">
        <v>3</v>
      </c>
      <c r="BA2" s="225" t="s">
        <v>580</v>
      </c>
      <c r="BB2" s="225" t="s">
        <v>581</v>
      </c>
      <c r="BC2" s="225"/>
      <c r="BD2" s="225" t="s">
        <v>137</v>
      </c>
      <c r="BE2" s="225" t="s">
        <v>3</v>
      </c>
      <c r="BF2" s="225" t="s">
        <v>580</v>
      </c>
      <c r="BG2" s="225" t="s">
        <v>581</v>
      </c>
      <c r="BH2" s="225" t="s">
        <v>137</v>
      </c>
      <c r="BI2" s="225" t="s">
        <v>3</v>
      </c>
    </row>
    <row r="3" spans="1:61">
      <c r="A3" s="387"/>
      <c r="B3" s="387"/>
      <c r="C3" s="212" t="s">
        <v>582</v>
      </c>
      <c r="D3" s="212" t="s">
        <v>583</v>
      </c>
      <c r="E3" s="212" t="s">
        <v>136</v>
      </c>
      <c r="F3" s="212" t="s">
        <v>582</v>
      </c>
      <c r="G3" s="212" t="s">
        <v>583</v>
      </c>
      <c r="H3" s="212" t="s">
        <v>136</v>
      </c>
      <c r="I3" s="212" t="s">
        <v>582</v>
      </c>
      <c r="J3" s="212" t="s">
        <v>583</v>
      </c>
      <c r="K3" s="212" t="s">
        <v>136</v>
      </c>
      <c r="L3" s="212" t="s">
        <v>582</v>
      </c>
      <c r="M3" s="212" t="s">
        <v>583</v>
      </c>
      <c r="N3" s="212" t="s">
        <v>136</v>
      </c>
      <c r="O3" s="212" t="s">
        <v>582</v>
      </c>
      <c r="P3" s="212" t="s">
        <v>583</v>
      </c>
      <c r="Q3" s="212" t="s">
        <v>136</v>
      </c>
      <c r="R3" s="212" t="s">
        <v>582</v>
      </c>
      <c r="S3" s="212" t="s">
        <v>583</v>
      </c>
      <c r="T3" s="212" t="s">
        <v>136</v>
      </c>
      <c r="U3" s="212" t="s">
        <v>582</v>
      </c>
      <c r="V3" s="212" t="s">
        <v>583</v>
      </c>
      <c r="W3" s="212" t="s">
        <v>136</v>
      </c>
      <c r="X3" s="212" t="s">
        <v>582</v>
      </c>
      <c r="Y3" s="212" t="s">
        <v>583</v>
      </c>
      <c r="Z3" s="212" t="s">
        <v>136</v>
      </c>
      <c r="AA3" s="212" t="s">
        <v>582</v>
      </c>
      <c r="AB3" s="212" t="s">
        <v>583</v>
      </c>
      <c r="AC3" s="212" t="s">
        <v>136</v>
      </c>
      <c r="AD3" s="212" t="s">
        <v>582</v>
      </c>
      <c r="AE3" s="212" t="s">
        <v>583</v>
      </c>
      <c r="AF3" s="212" t="s">
        <v>136</v>
      </c>
      <c r="AG3" s="212" t="s">
        <v>582</v>
      </c>
      <c r="AH3" s="212" t="s">
        <v>583</v>
      </c>
      <c r="AI3" s="212" t="s">
        <v>136</v>
      </c>
      <c r="AJ3" s="212" t="s">
        <v>584</v>
      </c>
      <c r="AK3" s="212" t="s">
        <v>585</v>
      </c>
      <c r="AL3" s="212" t="s">
        <v>586</v>
      </c>
      <c r="AM3" s="216"/>
      <c r="AN3" s="216"/>
      <c r="AP3" s="51" t="s">
        <v>34</v>
      </c>
      <c r="AQ3" s="130">
        <v>171302370956</v>
      </c>
      <c r="AR3" s="130">
        <f>+C4+F4+I4+L4+AJ4</f>
        <v>171302370956</v>
      </c>
      <c r="AS3" s="130" t="b">
        <f>AQ3=AR3</f>
        <v>1</v>
      </c>
      <c r="AT3" s="130">
        <f>D4+G4+J4+M4</f>
        <v>171302370956</v>
      </c>
      <c r="AU3" s="130">
        <f t="shared" ref="AU3:AU33" si="0">AR3-AT3</f>
        <v>0</v>
      </c>
      <c r="AV3" s="130">
        <v>184749132577</v>
      </c>
      <c r="AW3" s="130">
        <f>O4+R4+U4+X4+AK4</f>
        <v>184749132577</v>
      </c>
      <c r="AX3" s="130" t="b">
        <f>AV3=AW3</f>
        <v>1</v>
      </c>
      <c r="AY3" s="130">
        <f>P4+S4+V4+Y4</f>
        <v>184749132577</v>
      </c>
      <c r="AZ3" s="130">
        <f t="shared" ref="AZ3:AZ33" si="1">AW3-AY3</f>
        <v>0</v>
      </c>
      <c r="BA3" s="130">
        <v>149490933822</v>
      </c>
      <c r="BB3" s="130">
        <f>AA4+AD4+AL4</f>
        <v>149490933822</v>
      </c>
      <c r="BC3" s="130" t="b">
        <f>BA3=BB3</f>
        <v>1</v>
      </c>
      <c r="BD3" s="130">
        <f>AB4+AE4</f>
        <v>52699587557</v>
      </c>
      <c r="BE3" s="130">
        <f t="shared" ref="BE3:BE33" si="2">BB3-BD3</f>
        <v>96791346265</v>
      </c>
      <c r="BF3" s="130">
        <f>VLOOKUP(AP3,'[3]CÁLCULO PAGO'!$C$7:$N$36,12,0)</f>
        <v>88368733057</v>
      </c>
      <c r="BG3" s="130">
        <v>74745466911</v>
      </c>
      <c r="BH3" s="130">
        <v>0</v>
      </c>
      <c r="BI3" s="130">
        <f>BG3-BH3</f>
        <v>74745466911</v>
      </c>
    </row>
    <row r="4" spans="1:61">
      <c r="A4" s="212">
        <v>1</v>
      </c>
      <c r="B4" s="51" t="s">
        <v>34</v>
      </c>
      <c r="C4" s="224">
        <v>82526508931</v>
      </c>
      <c r="D4" s="224">
        <v>82526508931</v>
      </c>
      <c r="E4" s="224">
        <v>0</v>
      </c>
      <c r="F4" s="224">
        <v>49515905358</v>
      </c>
      <c r="G4" s="224">
        <v>49515905358</v>
      </c>
      <c r="H4" s="224">
        <v>0</v>
      </c>
      <c r="I4" s="224">
        <v>39259956667</v>
      </c>
      <c r="J4" s="224">
        <v>39259956667</v>
      </c>
      <c r="K4" s="224">
        <v>0</v>
      </c>
      <c r="L4" s="224">
        <v>0</v>
      </c>
      <c r="M4" s="224">
        <v>0</v>
      </c>
      <c r="N4" s="224">
        <v>0</v>
      </c>
      <c r="O4" s="224">
        <v>85651185478</v>
      </c>
      <c r="P4" s="224">
        <v>85651185478</v>
      </c>
      <c r="Q4" s="224">
        <v>0</v>
      </c>
      <c r="R4" s="224">
        <v>51390711287</v>
      </c>
      <c r="S4" s="224">
        <v>51390711287</v>
      </c>
      <c r="T4" s="224">
        <v>0</v>
      </c>
      <c r="U4" s="224">
        <v>47707235812</v>
      </c>
      <c r="V4" s="224">
        <v>47707235812</v>
      </c>
      <c r="W4" s="224">
        <v>0</v>
      </c>
      <c r="X4" s="224">
        <v>0</v>
      </c>
      <c r="Y4" s="224">
        <v>0</v>
      </c>
      <c r="Z4" s="224">
        <v>0</v>
      </c>
      <c r="AA4" s="224">
        <v>51317683142</v>
      </c>
      <c r="AB4" s="224">
        <v>51317683142</v>
      </c>
      <c r="AC4" s="224">
        <v>0</v>
      </c>
      <c r="AD4" s="224">
        <v>1381904415</v>
      </c>
      <c r="AE4" s="224">
        <v>1381904415</v>
      </c>
      <c r="AF4" s="224">
        <v>0</v>
      </c>
      <c r="AG4" s="224">
        <v>96791346265</v>
      </c>
      <c r="AH4" s="224">
        <v>0</v>
      </c>
      <c r="AI4" s="224">
        <v>96791346265</v>
      </c>
      <c r="AJ4" s="224">
        <v>0</v>
      </c>
      <c r="AK4" s="224">
        <v>0</v>
      </c>
      <c r="AL4" s="224">
        <v>96791346265</v>
      </c>
      <c r="AM4" s="226">
        <f>SUM(AJ4:AL4)</f>
        <v>96791346265</v>
      </c>
      <c r="AN4" s="226" t="b">
        <f>AM4=AG4</f>
        <v>1</v>
      </c>
      <c r="AP4" s="51" t="s">
        <v>132</v>
      </c>
      <c r="AQ4" s="130">
        <v>265113321774</v>
      </c>
      <c r="AR4" s="130">
        <f t="shared" ref="AR4:AR10" si="3">+C5+F5+I5+L5+AJ5</f>
        <v>265113321774</v>
      </c>
      <c r="AS4" s="130" t="b">
        <f t="shared" ref="AS4:AS33" si="4">AQ4=AR4</f>
        <v>1</v>
      </c>
      <c r="AT4" s="130">
        <f t="shared" ref="AT4:AT10" si="5">D5+G5+J5+M5</f>
        <v>265113321774</v>
      </c>
      <c r="AU4" s="130">
        <f t="shared" si="0"/>
        <v>0</v>
      </c>
      <c r="AV4" s="130">
        <v>274953700581</v>
      </c>
      <c r="AW4" s="130">
        <f t="shared" ref="AW4:AW10" si="6">O5+R5+U5+X5+AK5</f>
        <v>274953700581</v>
      </c>
      <c r="AX4" s="130" t="b">
        <f t="shared" ref="AX4:AX33" si="7">AV4=AW4</f>
        <v>1</v>
      </c>
      <c r="AY4" s="130">
        <f t="shared" ref="AY4:AY10" si="8">P5+S5+V5+Y5</f>
        <v>132556660887</v>
      </c>
      <c r="AZ4" s="130">
        <f t="shared" si="1"/>
        <v>142397039694</v>
      </c>
      <c r="BA4" s="130">
        <v>251927051326</v>
      </c>
      <c r="BB4" s="130">
        <f t="shared" ref="BB4:BB10" si="9">AA5+AD5+AL5</f>
        <v>251927051326</v>
      </c>
      <c r="BC4" s="130" t="b">
        <f t="shared" ref="BC4:BC33" si="10">BA4=BB4</f>
        <v>1</v>
      </c>
      <c r="BD4" s="130">
        <f t="shared" ref="BD4:BD10" si="11">AB5+AE5</f>
        <v>35306337531</v>
      </c>
      <c r="BE4" s="130">
        <f t="shared" si="2"/>
        <v>216620713795</v>
      </c>
      <c r="BF4" s="130">
        <v>228864930085</v>
      </c>
      <c r="BG4" s="130">
        <v>125963525663</v>
      </c>
      <c r="BH4" s="130">
        <v>0</v>
      </c>
      <c r="BI4" s="130">
        <f t="shared" ref="BI4:BI10" si="12">BG4-BH4</f>
        <v>125963525663</v>
      </c>
    </row>
    <row r="5" spans="1:61">
      <c r="A5" s="212">
        <v>2</v>
      </c>
      <c r="B5" s="51" t="s">
        <v>132</v>
      </c>
      <c r="C5" s="224">
        <v>117022960263</v>
      </c>
      <c r="D5" s="224">
        <v>117022960263</v>
      </c>
      <c r="E5" s="224">
        <v>0</v>
      </c>
      <c r="F5" s="224">
        <v>70213776158</v>
      </c>
      <c r="G5" s="224">
        <v>70213776158</v>
      </c>
      <c r="H5" s="224">
        <v>0</v>
      </c>
      <c r="I5" s="224">
        <v>77876585353</v>
      </c>
      <c r="J5" s="224">
        <v>77876585353</v>
      </c>
      <c r="K5" s="224">
        <v>0</v>
      </c>
      <c r="L5" s="224">
        <v>0</v>
      </c>
      <c r="M5" s="224">
        <v>0</v>
      </c>
      <c r="N5" s="224">
        <v>0</v>
      </c>
      <c r="O5" s="224">
        <v>132556660887</v>
      </c>
      <c r="P5" s="224">
        <v>132556660887</v>
      </c>
      <c r="Q5" s="224">
        <v>0</v>
      </c>
      <c r="R5" s="224">
        <v>79533996532</v>
      </c>
      <c r="S5" s="224">
        <v>0</v>
      </c>
      <c r="T5" s="224">
        <v>79533996532</v>
      </c>
      <c r="U5" s="224">
        <v>62863043162</v>
      </c>
      <c r="V5" s="224">
        <v>0</v>
      </c>
      <c r="W5" s="224">
        <v>62863043162</v>
      </c>
      <c r="X5" s="224">
        <v>0</v>
      </c>
      <c r="Y5" s="224">
        <v>0</v>
      </c>
      <c r="Z5" s="224">
        <v>0</v>
      </c>
      <c r="AA5" s="224">
        <v>32898272323</v>
      </c>
      <c r="AB5" s="224">
        <v>32898272323</v>
      </c>
      <c r="AC5" s="224">
        <v>0</v>
      </c>
      <c r="AD5" s="224">
        <v>2408065208</v>
      </c>
      <c r="AE5" s="224">
        <v>2408065208</v>
      </c>
      <c r="AF5" s="224">
        <v>0</v>
      </c>
      <c r="AG5" s="224">
        <v>216620713795</v>
      </c>
      <c r="AH5" s="224">
        <v>0</v>
      </c>
      <c r="AI5" s="224">
        <v>216620713795</v>
      </c>
      <c r="AJ5" s="224">
        <v>0</v>
      </c>
      <c r="AK5" s="224">
        <v>0</v>
      </c>
      <c r="AL5" s="224">
        <v>216620713795</v>
      </c>
      <c r="AM5" s="226">
        <f t="shared" ref="AM5:AM35" si="13">SUM(AJ5:AL5)</f>
        <v>216620713795</v>
      </c>
      <c r="AN5" s="226" t="b">
        <f t="shared" ref="AN5:AN35" si="14">AM5=AG5</f>
        <v>1</v>
      </c>
      <c r="AP5" s="51" t="s">
        <v>6</v>
      </c>
      <c r="AQ5" s="130">
        <v>85687116585</v>
      </c>
      <c r="AR5" s="130">
        <f t="shared" si="3"/>
        <v>85687116585</v>
      </c>
      <c r="AS5" s="130" t="b">
        <f t="shared" si="4"/>
        <v>1</v>
      </c>
      <c r="AT5" s="130">
        <f t="shared" si="5"/>
        <v>85687116585</v>
      </c>
      <c r="AU5" s="130">
        <f t="shared" si="0"/>
        <v>0</v>
      </c>
      <c r="AV5" s="130">
        <v>86680985560</v>
      </c>
      <c r="AW5" s="130">
        <f t="shared" si="6"/>
        <v>86680985560</v>
      </c>
      <c r="AX5" s="130" t="b">
        <f t="shared" si="7"/>
        <v>1</v>
      </c>
      <c r="AY5" s="130">
        <f t="shared" si="8"/>
        <v>68549693269</v>
      </c>
      <c r="AZ5" s="130">
        <f t="shared" si="1"/>
        <v>18131292291</v>
      </c>
      <c r="BA5" s="130">
        <v>74674856941</v>
      </c>
      <c r="BB5" s="130">
        <f t="shared" si="9"/>
        <v>74674856941</v>
      </c>
      <c r="BC5" s="130" t="b">
        <f t="shared" si="10"/>
        <v>1</v>
      </c>
      <c r="BD5" s="130">
        <f t="shared" si="11"/>
        <v>7761298736</v>
      </c>
      <c r="BE5" s="130">
        <f t="shared" si="2"/>
        <v>66913558205</v>
      </c>
      <c r="BF5" s="130">
        <v>81549729552</v>
      </c>
      <c r="BG5" s="130">
        <v>37337428471</v>
      </c>
      <c r="BH5" s="130">
        <v>0</v>
      </c>
      <c r="BI5" s="130">
        <f t="shared" si="12"/>
        <v>37337428471</v>
      </c>
    </row>
    <row r="6" spans="1:61">
      <c r="A6" s="212">
        <v>3</v>
      </c>
      <c r="B6" s="51" t="s">
        <v>6</v>
      </c>
      <c r="C6" s="224">
        <v>41663134678</v>
      </c>
      <c r="D6" s="224">
        <v>41663134678</v>
      </c>
      <c r="E6" s="224">
        <v>0</v>
      </c>
      <c r="F6" s="224">
        <v>24997880807</v>
      </c>
      <c r="G6" s="224">
        <v>24997880807</v>
      </c>
      <c r="H6" s="224">
        <v>0</v>
      </c>
      <c r="I6" s="224">
        <v>19026101100</v>
      </c>
      <c r="J6" s="224">
        <v>19026101100</v>
      </c>
      <c r="K6" s="224">
        <v>0</v>
      </c>
      <c r="L6" s="224">
        <v>0</v>
      </c>
      <c r="M6" s="224">
        <v>0</v>
      </c>
      <c r="N6" s="224">
        <v>0</v>
      </c>
      <c r="O6" s="224">
        <v>42843558293</v>
      </c>
      <c r="P6" s="224">
        <v>42843558293</v>
      </c>
      <c r="Q6" s="224">
        <v>0</v>
      </c>
      <c r="R6" s="224">
        <v>25706134976</v>
      </c>
      <c r="S6" s="224">
        <v>25706134976</v>
      </c>
      <c r="T6" s="224">
        <v>0</v>
      </c>
      <c r="U6" s="224">
        <v>18131292291</v>
      </c>
      <c r="V6" s="224">
        <v>0</v>
      </c>
      <c r="W6" s="224">
        <v>18131292291</v>
      </c>
      <c r="X6" s="224">
        <v>0</v>
      </c>
      <c r="Y6" s="224">
        <v>0</v>
      </c>
      <c r="Z6" s="224">
        <v>0</v>
      </c>
      <c r="AA6" s="224">
        <v>6190357319</v>
      </c>
      <c r="AB6" s="224">
        <v>6190357319</v>
      </c>
      <c r="AC6" s="224">
        <v>0</v>
      </c>
      <c r="AD6" s="224">
        <v>1570941417</v>
      </c>
      <c r="AE6" s="224">
        <v>1570941417</v>
      </c>
      <c r="AF6" s="224">
        <v>0</v>
      </c>
      <c r="AG6" s="224">
        <v>66913558205</v>
      </c>
      <c r="AH6" s="224">
        <v>0</v>
      </c>
      <c r="AI6" s="224">
        <v>66913558205</v>
      </c>
      <c r="AJ6" s="224">
        <v>0</v>
      </c>
      <c r="AK6" s="224">
        <v>0</v>
      </c>
      <c r="AL6" s="224">
        <v>66913558205</v>
      </c>
      <c r="AM6" s="226">
        <f t="shared" si="13"/>
        <v>66913558205</v>
      </c>
      <c r="AN6" s="226" t="b">
        <f t="shared" si="14"/>
        <v>1</v>
      </c>
      <c r="AP6" s="51" t="s">
        <v>36</v>
      </c>
      <c r="AQ6" s="130">
        <v>24637292914</v>
      </c>
      <c r="AR6" s="130">
        <f t="shared" si="3"/>
        <v>24637292914</v>
      </c>
      <c r="AS6" s="130" t="b">
        <f t="shared" si="4"/>
        <v>1</v>
      </c>
      <c r="AT6" s="130">
        <f t="shared" si="5"/>
        <v>24637292914</v>
      </c>
      <c r="AU6" s="130">
        <f t="shared" si="0"/>
        <v>0</v>
      </c>
      <c r="AV6" s="130">
        <v>23423512042</v>
      </c>
      <c r="AW6" s="130">
        <f t="shared" si="6"/>
        <v>23423512042</v>
      </c>
      <c r="AX6" s="130" t="b">
        <f t="shared" si="7"/>
        <v>1</v>
      </c>
      <c r="AY6" s="130">
        <f t="shared" si="8"/>
        <v>19709834331</v>
      </c>
      <c r="AZ6" s="130">
        <f t="shared" si="1"/>
        <v>3713677711</v>
      </c>
      <c r="BA6" s="130">
        <v>25352115850</v>
      </c>
      <c r="BB6" s="130">
        <f t="shared" si="9"/>
        <v>25352115850</v>
      </c>
      <c r="BC6" s="130" t="b">
        <f t="shared" si="10"/>
        <v>1</v>
      </c>
      <c r="BD6" s="130">
        <f t="shared" si="11"/>
        <v>325369692</v>
      </c>
      <c r="BE6" s="130">
        <f t="shared" si="2"/>
        <v>25026746158</v>
      </c>
      <c r="BF6" s="130">
        <f>VLOOKUP(AP6,'[3]CÁLCULO PAGO'!$C$7:$N$36,12,0)</f>
        <v>22934643642</v>
      </c>
      <c r="BG6" s="130">
        <v>12676057925</v>
      </c>
      <c r="BH6" s="130">
        <v>0</v>
      </c>
      <c r="BI6" s="130">
        <f t="shared" si="12"/>
        <v>12676057925</v>
      </c>
    </row>
    <row r="7" spans="1:61">
      <c r="A7" s="212">
        <v>4</v>
      </c>
      <c r="B7" s="51" t="s">
        <v>36</v>
      </c>
      <c r="C7" s="224">
        <v>10824067913</v>
      </c>
      <c r="D7" s="224">
        <v>10824067913</v>
      </c>
      <c r="E7" s="224">
        <v>0</v>
      </c>
      <c r="F7" s="224">
        <v>6494440748</v>
      </c>
      <c r="G7" s="224">
        <v>6494440748</v>
      </c>
      <c r="H7" s="224">
        <v>0</v>
      </c>
      <c r="I7" s="224">
        <v>7318784253</v>
      </c>
      <c r="J7" s="224">
        <v>7318784253</v>
      </c>
      <c r="K7" s="224">
        <v>0</v>
      </c>
      <c r="L7" s="224">
        <v>0</v>
      </c>
      <c r="M7" s="224">
        <v>0</v>
      </c>
      <c r="N7" s="224">
        <v>0</v>
      </c>
      <c r="O7" s="224">
        <v>12318646457</v>
      </c>
      <c r="P7" s="224">
        <v>12318646457</v>
      </c>
      <c r="Q7" s="224">
        <v>0</v>
      </c>
      <c r="R7" s="224">
        <v>7391187874</v>
      </c>
      <c r="S7" s="224">
        <v>7391187874</v>
      </c>
      <c r="T7" s="224">
        <v>0</v>
      </c>
      <c r="U7" s="224">
        <v>867823182</v>
      </c>
      <c r="V7" s="224">
        <v>0</v>
      </c>
      <c r="W7" s="224">
        <v>867823182</v>
      </c>
      <c r="X7" s="224">
        <v>0</v>
      </c>
      <c r="Y7" s="224">
        <v>0</v>
      </c>
      <c r="Z7" s="224">
        <v>0</v>
      </c>
      <c r="AA7" s="224">
        <v>0</v>
      </c>
      <c r="AB7" s="224">
        <v>0</v>
      </c>
      <c r="AC7" s="224">
        <v>0</v>
      </c>
      <c r="AD7" s="224">
        <v>325369692</v>
      </c>
      <c r="AE7" s="224">
        <v>325369692</v>
      </c>
      <c r="AF7" s="224">
        <v>0</v>
      </c>
      <c r="AG7" s="224">
        <v>27872600687</v>
      </c>
      <c r="AH7" s="224">
        <v>0</v>
      </c>
      <c r="AI7" s="224">
        <v>27872600687</v>
      </c>
      <c r="AJ7" s="224">
        <v>0</v>
      </c>
      <c r="AK7" s="224">
        <v>2845854529</v>
      </c>
      <c r="AL7" s="224">
        <v>25026746158</v>
      </c>
      <c r="AM7" s="226">
        <f t="shared" si="13"/>
        <v>27872600687</v>
      </c>
      <c r="AN7" s="226" t="b">
        <f t="shared" si="14"/>
        <v>1</v>
      </c>
      <c r="AP7" s="51" t="s">
        <v>37</v>
      </c>
      <c r="AQ7" s="130">
        <v>36366367720</v>
      </c>
      <c r="AR7" s="130">
        <f t="shared" si="3"/>
        <v>36366367720</v>
      </c>
      <c r="AS7" s="130" t="b">
        <f t="shared" si="4"/>
        <v>1</v>
      </c>
      <c r="AT7" s="130">
        <f t="shared" si="5"/>
        <v>36366367720</v>
      </c>
      <c r="AU7" s="130">
        <f t="shared" si="0"/>
        <v>0</v>
      </c>
      <c r="AV7" s="130">
        <v>36802789554</v>
      </c>
      <c r="AW7" s="130">
        <f t="shared" si="6"/>
        <v>36802789554</v>
      </c>
      <c r="AX7" s="130" t="b">
        <f t="shared" si="7"/>
        <v>1</v>
      </c>
      <c r="AY7" s="130">
        <f t="shared" si="8"/>
        <v>36802789554</v>
      </c>
      <c r="AZ7" s="130">
        <f t="shared" si="1"/>
        <v>0</v>
      </c>
      <c r="BA7" s="130">
        <v>32409446944</v>
      </c>
      <c r="BB7" s="130">
        <f t="shared" si="9"/>
        <v>32409446944</v>
      </c>
      <c r="BC7" s="130" t="b">
        <f t="shared" si="10"/>
        <v>1</v>
      </c>
      <c r="BD7" s="130">
        <f t="shared" si="11"/>
        <v>28124228860</v>
      </c>
      <c r="BE7" s="130">
        <f t="shared" si="2"/>
        <v>4285218084</v>
      </c>
      <c r="BF7" s="130">
        <f>VLOOKUP(AP7,'[3]CÁLCULO PAGO'!$C$7:$N$36,12,0)</f>
        <v>29239872685</v>
      </c>
      <c r="BG7" s="130">
        <v>16204723472</v>
      </c>
      <c r="BH7" s="130">
        <v>0</v>
      </c>
      <c r="BI7" s="130">
        <f t="shared" si="12"/>
        <v>16204723472</v>
      </c>
    </row>
    <row r="8" spans="1:61">
      <c r="A8" s="212">
        <v>5</v>
      </c>
      <c r="B8" s="51" t="s">
        <v>37</v>
      </c>
      <c r="C8" s="224">
        <v>16963230494</v>
      </c>
      <c r="D8" s="224">
        <v>16963230494</v>
      </c>
      <c r="E8" s="224">
        <v>0</v>
      </c>
      <c r="F8" s="224">
        <v>10177938296</v>
      </c>
      <c r="G8" s="224">
        <v>10177938296</v>
      </c>
      <c r="H8" s="224">
        <v>0</v>
      </c>
      <c r="I8" s="224">
        <v>9225198930</v>
      </c>
      <c r="J8" s="224">
        <v>9225198930</v>
      </c>
      <c r="K8" s="224">
        <v>0</v>
      </c>
      <c r="L8" s="224">
        <v>0</v>
      </c>
      <c r="M8" s="224">
        <v>0</v>
      </c>
      <c r="N8" s="224">
        <v>0</v>
      </c>
      <c r="O8" s="224">
        <v>18183183860</v>
      </c>
      <c r="P8" s="224">
        <v>18183183860</v>
      </c>
      <c r="Q8" s="224">
        <v>0</v>
      </c>
      <c r="R8" s="224">
        <v>10909910316</v>
      </c>
      <c r="S8" s="224">
        <v>10909910316</v>
      </c>
      <c r="T8" s="224">
        <v>0</v>
      </c>
      <c r="U8" s="224">
        <v>7709695378</v>
      </c>
      <c r="V8" s="224">
        <v>7709695378</v>
      </c>
      <c r="W8" s="224">
        <v>0</v>
      </c>
      <c r="X8" s="224">
        <v>0</v>
      </c>
      <c r="Y8" s="224">
        <v>0</v>
      </c>
      <c r="Z8" s="224">
        <v>0</v>
      </c>
      <c r="AA8" s="224">
        <v>18401394777</v>
      </c>
      <c r="AB8" s="224">
        <v>18401394777</v>
      </c>
      <c r="AC8" s="224">
        <v>0</v>
      </c>
      <c r="AD8" s="224">
        <v>9722834083</v>
      </c>
      <c r="AE8" s="224">
        <v>9722834083</v>
      </c>
      <c r="AF8" s="224">
        <v>0</v>
      </c>
      <c r="AG8" s="224">
        <v>4285218084</v>
      </c>
      <c r="AH8" s="224">
        <v>0</v>
      </c>
      <c r="AI8" s="224">
        <v>4285218084</v>
      </c>
      <c r="AJ8" s="224">
        <v>0</v>
      </c>
      <c r="AK8" s="224">
        <v>0</v>
      </c>
      <c r="AL8" s="224">
        <v>4285218084</v>
      </c>
      <c r="AM8" s="226">
        <f t="shared" si="13"/>
        <v>4285218084</v>
      </c>
      <c r="AN8" s="226" t="b">
        <f t="shared" si="14"/>
        <v>1</v>
      </c>
      <c r="AP8" s="51" t="s">
        <v>128</v>
      </c>
      <c r="AQ8" s="130">
        <v>51398559094</v>
      </c>
      <c r="AR8" s="130">
        <f t="shared" si="3"/>
        <v>51398559094</v>
      </c>
      <c r="AS8" s="130" t="b">
        <f t="shared" si="4"/>
        <v>1</v>
      </c>
      <c r="AT8" s="130">
        <f t="shared" si="5"/>
        <v>51398559094</v>
      </c>
      <c r="AU8" s="130">
        <f t="shared" si="0"/>
        <v>0</v>
      </c>
      <c r="AV8" s="130">
        <v>53536677255</v>
      </c>
      <c r="AW8" s="130">
        <f t="shared" si="6"/>
        <v>53536677255</v>
      </c>
      <c r="AX8" s="130" t="b">
        <f t="shared" si="7"/>
        <v>1</v>
      </c>
      <c r="AY8" s="130">
        <f t="shared" si="8"/>
        <v>25699279547</v>
      </c>
      <c r="AZ8" s="130">
        <f t="shared" si="1"/>
        <v>27837397708</v>
      </c>
      <c r="BA8" s="130">
        <v>54512396708</v>
      </c>
      <c r="BB8" s="130">
        <f t="shared" si="9"/>
        <v>54512396708</v>
      </c>
      <c r="BC8" s="130" t="b">
        <f t="shared" si="10"/>
        <v>1</v>
      </c>
      <c r="BD8" s="130">
        <f t="shared" si="11"/>
        <v>18189823569</v>
      </c>
      <c r="BE8" s="130">
        <f t="shared" si="2"/>
        <v>36322573139</v>
      </c>
      <c r="BF8" s="130">
        <v>53098325480</v>
      </c>
      <c r="BG8" s="130">
        <v>27256198354</v>
      </c>
      <c r="BH8" s="130">
        <v>0</v>
      </c>
      <c r="BI8" s="130">
        <f t="shared" si="12"/>
        <v>27256198354</v>
      </c>
    </row>
    <row r="9" spans="1:61">
      <c r="A9" s="212">
        <v>6</v>
      </c>
      <c r="B9" s="51" t="s">
        <v>128</v>
      </c>
      <c r="C9" s="224">
        <v>25147051397</v>
      </c>
      <c r="D9" s="224">
        <v>25147051397</v>
      </c>
      <c r="E9" s="224">
        <v>0</v>
      </c>
      <c r="F9" s="224">
        <v>15088230838</v>
      </c>
      <c r="G9" s="224">
        <v>15088230838</v>
      </c>
      <c r="H9" s="224">
        <v>0</v>
      </c>
      <c r="I9" s="224">
        <v>11163276859</v>
      </c>
      <c r="J9" s="224">
        <v>11163276859</v>
      </c>
      <c r="K9" s="224">
        <v>0</v>
      </c>
      <c r="L9" s="224">
        <v>0</v>
      </c>
      <c r="M9" s="224">
        <v>0</v>
      </c>
      <c r="N9" s="224">
        <v>0</v>
      </c>
      <c r="O9" s="224">
        <v>25699279547</v>
      </c>
      <c r="P9" s="224">
        <v>25699279547</v>
      </c>
      <c r="Q9" s="224">
        <v>0</v>
      </c>
      <c r="R9" s="224">
        <v>15419567728</v>
      </c>
      <c r="S9" s="224">
        <v>0</v>
      </c>
      <c r="T9" s="224">
        <v>15419567728</v>
      </c>
      <c r="U9" s="224">
        <v>12417829980</v>
      </c>
      <c r="V9" s="224">
        <v>0</v>
      </c>
      <c r="W9" s="224">
        <v>12417829980</v>
      </c>
      <c r="X9" s="224">
        <v>0</v>
      </c>
      <c r="Y9" s="224">
        <v>0</v>
      </c>
      <c r="Z9" s="224">
        <v>0</v>
      </c>
      <c r="AA9" s="224">
        <v>17620544280</v>
      </c>
      <c r="AB9" s="224">
        <v>17620544280</v>
      </c>
      <c r="AC9" s="224">
        <v>0</v>
      </c>
      <c r="AD9" s="224">
        <v>569279289</v>
      </c>
      <c r="AE9" s="224">
        <v>569279289</v>
      </c>
      <c r="AF9" s="224">
        <v>0</v>
      </c>
      <c r="AG9" s="224">
        <v>36322573139</v>
      </c>
      <c r="AH9" s="224">
        <v>0</v>
      </c>
      <c r="AI9" s="224">
        <v>36322573139</v>
      </c>
      <c r="AJ9" s="224">
        <v>0</v>
      </c>
      <c r="AK9" s="224">
        <v>0</v>
      </c>
      <c r="AL9" s="224">
        <v>36322573139</v>
      </c>
      <c r="AM9" s="226">
        <f t="shared" si="13"/>
        <v>36322573139</v>
      </c>
      <c r="AN9" s="226" t="b">
        <f t="shared" si="14"/>
        <v>1</v>
      </c>
      <c r="AP9" s="51" t="s">
        <v>39</v>
      </c>
      <c r="AQ9" s="130">
        <v>3589824062</v>
      </c>
      <c r="AR9" s="130">
        <f t="shared" si="3"/>
        <v>3589824062</v>
      </c>
      <c r="AS9" s="130" t="b">
        <f t="shared" si="4"/>
        <v>1</v>
      </c>
      <c r="AT9" s="130">
        <f t="shared" si="5"/>
        <v>3589824062</v>
      </c>
      <c r="AU9" s="130">
        <f t="shared" si="0"/>
        <v>0</v>
      </c>
      <c r="AV9" s="130">
        <v>3208097112</v>
      </c>
      <c r="AW9" s="130">
        <f t="shared" si="6"/>
        <v>3208097112</v>
      </c>
      <c r="AX9" s="130" t="b">
        <f t="shared" si="7"/>
        <v>1</v>
      </c>
      <c r="AY9" s="130">
        <f t="shared" si="8"/>
        <v>2871859250</v>
      </c>
      <c r="AZ9" s="130">
        <f t="shared" si="1"/>
        <v>336237862</v>
      </c>
      <c r="BA9" s="130">
        <v>2414690043</v>
      </c>
      <c r="BB9" s="130">
        <f t="shared" si="9"/>
        <v>2414690043</v>
      </c>
      <c r="BC9" s="130" t="b">
        <f t="shared" si="10"/>
        <v>1</v>
      </c>
      <c r="BD9" s="130">
        <f t="shared" si="11"/>
        <v>978356520</v>
      </c>
      <c r="BE9" s="130">
        <f t="shared" si="2"/>
        <v>1436333523</v>
      </c>
      <c r="BF9" s="130">
        <v>2889878510</v>
      </c>
      <c r="BG9" s="130">
        <v>1207345022</v>
      </c>
      <c r="BH9" s="130">
        <v>0</v>
      </c>
      <c r="BI9" s="130">
        <f t="shared" si="12"/>
        <v>1207345022</v>
      </c>
    </row>
    <row r="10" spans="1:61">
      <c r="A10" s="212">
        <v>7</v>
      </c>
      <c r="B10" s="51" t="s">
        <v>39</v>
      </c>
      <c r="C10" s="224">
        <v>1495159096</v>
      </c>
      <c r="D10" s="224">
        <v>1495159096</v>
      </c>
      <c r="E10" s="224">
        <v>0</v>
      </c>
      <c r="F10" s="224">
        <v>897095457</v>
      </c>
      <c r="G10" s="224">
        <v>897095457</v>
      </c>
      <c r="H10" s="224">
        <v>0</v>
      </c>
      <c r="I10" s="224">
        <v>1197569509</v>
      </c>
      <c r="J10" s="224">
        <v>1197569509</v>
      </c>
      <c r="K10" s="224">
        <v>0</v>
      </c>
      <c r="L10" s="224">
        <v>0</v>
      </c>
      <c r="M10" s="224">
        <v>0</v>
      </c>
      <c r="N10" s="224">
        <v>0</v>
      </c>
      <c r="O10" s="224">
        <v>1794912031</v>
      </c>
      <c r="P10" s="224">
        <v>1794912031</v>
      </c>
      <c r="Q10" s="224">
        <v>0</v>
      </c>
      <c r="R10" s="224">
        <v>1076947219</v>
      </c>
      <c r="S10" s="224">
        <v>1076947219</v>
      </c>
      <c r="T10" s="224">
        <v>0</v>
      </c>
      <c r="U10" s="224">
        <v>336237862</v>
      </c>
      <c r="V10" s="224">
        <v>0</v>
      </c>
      <c r="W10" s="224">
        <v>336237862</v>
      </c>
      <c r="X10" s="224">
        <v>0</v>
      </c>
      <c r="Y10" s="224">
        <v>0</v>
      </c>
      <c r="Z10" s="224">
        <v>0</v>
      </c>
      <c r="AA10" s="224">
        <v>914174932</v>
      </c>
      <c r="AB10" s="224">
        <v>914174932</v>
      </c>
      <c r="AC10" s="224">
        <v>0</v>
      </c>
      <c r="AD10" s="224">
        <v>64181588</v>
      </c>
      <c r="AE10" s="224">
        <v>64181588</v>
      </c>
      <c r="AF10" s="224">
        <v>0</v>
      </c>
      <c r="AG10" s="224">
        <v>1436333523</v>
      </c>
      <c r="AH10" s="224">
        <v>0</v>
      </c>
      <c r="AI10" s="224">
        <v>1436333523</v>
      </c>
      <c r="AJ10" s="224">
        <v>0</v>
      </c>
      <c r="AK10" s="224">
        <v>0</v>
      </c>
      <c r="AL10" s="224">
        <v>1436333523</v>
      </c>
      <c r="AM10" s="226">
        <f t="shared" si="13"/>
        <v>1436333523</v>
      </c>
      <c r="AN10" s="226" t="b">
        <f t="shared" si="14"/>
        <v>1</v>
      </c>
      <c r="AP10" s="51" t="s">
        <v>74</v>
      </c>
      <c r="AQ10" s="130">
        <v>37654649893</v>
      </c>
      <c r="AR10" s="130">
        <f t="shared" si="3"/>
        <v>37654649893</v>
      </c>
      <c r="AS10" s="130" t="b">
        <f t="shared" si="4"/>
        <v>1</v>
      </c>
      <c r="AT10" s="130">
        <f t="shared" si="5"/>
        <v>37654649893</v>
      </c>
      <c r="AU10" s="130">
        <f t="shared" si="0"/>
        <v>0</v>
      </c>
      <c r="AV10" s="130">
        <v>42358576956</v>
      </c>
      <c r="AW10" s="130">
        <f t="shared" si="6"/>
        <v>42358576956</v>
      </c>
      <c r="AX10" s="130" t="b">
        <f t="shared" si="7"/>
        <v>1</v>
      </c>
      <c r="AY10" s="130">
        <f t="shared" si="8"/>
        <v>30123719915</v>
      </c>
      <c r="AZ10" s="130">
        <f t="shared" si="1"/>
        <v>12234857041</v>
      </c>
      <c r="BA10" s="130">
        <v>40332131842</v>
      </c>
      <c r="BB10" s="130">
        <f t="shared" si="9"/>
        <v>40332131842</v>
      </c>
      <c r="BC10" s="130" t="b">
        <f t="shared" si="10"/>
        <v>1</v>
      </c>
      <c r="BD10" s="130">
        <f t="shared" si="11"/>
        <v>33278928031</v>
      </c>
      <c r="BE10" s="130">
        <f t="shared" si="2"/>
        <v>7053203811</v>
      </c>
      <c r="BF10" s="130">
        <v>41991343454</v>
      </c>
      <c r="BG10" s="130">
        <v>20166065921</v>
      </c>
      <c r="BH10" s="130">
        <v>0</v>
      </c>
      <c r="BI10" s="130">
        <f t="shared" si="12"/>
        <v>20166065921</v>
      </c>
    </row>
    <row r="11" spans="1:61">
      <c r="A11" s="212">
        <v>8</v>
      </c>
      <c r="B11" s="51" t="s">
        <v>74</v>
      </c>
      <c r="C11" s="224">
        <v>19207744833</v>
      </c>
      <c r="D11" s="224">
        <v>19207744833</v>
      </c>
      <c r="E11" s="224">
        <v>0</v>
      </c>
      <c r="F11" s="224">
        <v>11524646900</v>
      </c>
      <c r="G11" s="224">
        <v>11524646900</v>
      </c>
      <c r="H11" s="224">
        <v>0</v>
      </c>
      <c r="I11" s="224">
        <v>6922258160</v>
      </c>
      <c r="J11" s="224">
        <v>6922258160</v>
      </c>
      <c r="K11" s="224">
        <v>0</v>
      </c>
      <c r="L11" s="224">
        <v>0</v>
      </c>
      <c r="M11" s="224">
        <v>0</v>
      </c>
      <c r="N11" s="224">
        <v>0</v>
      </c>
      <c r="O11" s="224">
        <v>18827324947</v>
      </c>
      <c r="P11" s="224">
        <v>18827324947</v>
      </c>
      <c r="Q11" s="224">
        <v>0</v>
      </c>
      <c r="R11" s="224">
        <v>11296394968</v>
      </c>
      <c r="S11" s="224">
        <v>11296394968</v>
      </c>
      <c r="T11" s="224">
        <v>0</v>
      </c>
      <c r="U11" s="224">
        <v>12234857041</v>
      </c>
      <c r="V11" s="224">
        <v>0</v>
      </c>
      <c r="W11" s="224">
        <v>12234857041</v>
      </c>
      <c r="X11" s="224">
        <v>0</v>
      </c>
      <c r="Y11" s="224">
        <v>0</v>
      </c>
      <c r="Z11" s="224">
        <v>0</v>
      </c>
      <c r="AA11" s="224">
        <v>21179288478</v>
      </c>
      <c r="AB11" s="224">
        <v>21179288478</v>
      </c>
      <c r="AC11" s="224">
        <v>0</v>
      </c>
      <c r="AD11" s="224">
        <v>12099639553</v>
      </c>
      <c r="AE11" s="224">
        <v>12099639553</v>
      </c>
      <c r="AF11" s="224">
        <v>0</v>
      </c>
      <c r="AG11" s="224">
        <v>7053203811</v>
      </c>
      <c r="AH11" s="224">
        <v>0</v>
      </c>
      <c r="AI11" s="224">
        <v>7053203811</v>
      </c>
      <c r="AJ11" s="224">
        <v>0</v>
      </c>
      <c r="AK11" s="224">
        <v>0</v>
      </c>
      <c r="AL11" s="224">
        <v>7053203811</v>
      </c>
      <c r="AM11" s="226">
        <f t="shared" si="13"/>
        <v>7053203811</v>
      </c>
      <c r="AN11" s="226" t="b">
        <f t="shared" si="14"/>
        <v>1</v>
      </c>
      <c r="AP11" s="51" t="s">
        <v>41</v>
      </c>
      <c r="AQ11" s="130">
        <v>41464302546</v>
      </c>
      <c r="AR11" s="130">
        <f t="shared" ref="AR11:AR33" si="15">+C13+F13+I13+L13+AJ13</f>
        <v>41464302546</v>
      </c>
      <c r="AS11" s="130" t="b">
        <f t="shared" si="4"/>
        <v>1</v>
      </c>
      <c r="AT11" s="130">
        <f t="shared" ref="AT11:AT33" si="16">D13+G13+J13+M13</f>
        <v>41464302546</v>
      </c>
      <c r="AU11" s="130">
        <f t="shared" si="0"/>
        <v>0</v>
      </c>
      <c r="AV11" s="130">
        <v>41625602809</v>
      </c>
      <c r="AW11" s="130">
        <f t="shared" ref="AW11:AW33" si="17">O13+R13+U13+X13+AK13</f>
        <v>41625602809</v>
      </c>
      <c r="AX11" s="130" t="b">
        <f t="shared" si="7"/>
        <v>1</v>
      </c>
      <c r="AY11" s="130">
        <f t="shared" ref="AY11:AY33" si="18">P13+S13+V13+Y13</f>
        <v>20732151273</v>
      </c>
      <c r="AZ11" s="130">
        <f t="shared" si="1"/>
        <v>20893451536</v>
      </c>
      <c r="BA11" s="130">
        <v>45035471897</v>
      </c>
      <c r="BB11" s="130">
        <f t="shared" ref="BB11:BB33" si="19">AA13+AD13+AL13</f>
        <v>45035471897</v>
      </c>
      <c r="BC11" s="130" t="b">
        <f t="shared" si="10"/>
        <v>1</v>
      </c>
      <c r="BD11" s="130">
        <f t="shared" ref="BD11:BD33" si="20">AB13+AE13</f>
        <v>620262285</v>
      </c>
      <c r="BE11" s="130">
        <f t="shared" si="2"/>
        <v>44415209612</v>
      </c>
      <c r="BF11" s="130">
        <f>VLOOKUP(AP11,'[3]CÁLCULO PAGO'!$C$7:$N$36,12,0)</f>
        <v>41079331806</v>
      </c>
      <c r="BG11" s="130">
        <v>22517735949</v>
      </c>
      <c r="BH11" s="130">
        <v>0</v>
      </c>
      <c r="BI11" s="130">
        <f t="shared" ref="BI11:BI33" si="21">BG11-BH11</f>
        <v>22517735949</v>
      </c>
    </row>
    <row r="12" spans="1:61">
      <c r="A12" s="212">
        <v>9</v>
      </c>
      <c r="B12" s="51" t="s">
        <v>190</v>
      </c>
      <c r="C12" s="224">
        <v>0</v>
      </c>
      <c r="D12" s="224">
        <v>0</v>
      </c>
      <c r="E12" s="224">
        <v>0</v>
      </c>
      <c r="F12" s="224">
        <v>0</v>
      </c>
      <c r="G12" s="224">
        <v>0</v>
      </c>
      <c r="H12" s="224">
        <v>0</v>
      </c>
      <c r="I12" s="224">
        <v>0</v>
      </c>
      <c r="J12" s="224">
        <v>0</v>
      </c>
      <c r="K12" s="224">
        <v>0</v>
      </c>
      <c r="L12" s="224">
        <v>0</v>
      </c>
      <c r="M12" s="224">
        <v>0</v>
      </c>
      <c r="N12" s="224">
        <v>0</v>
      </c>
      <c r="O12" s="224">
        <v>0</v>
      </c>
      <c r="P12" s="224">
        <v>0</v>
      </c>
      <c r="Q12" s="224">
        <v>0</v>
      </c>
      <c r="R12" s="224">
        <v>0</v>
      </c>
      <c r="S12" s="224">
        <v>0</v>
      </c>
      <c r="T12" s="224">
        <v>0</v>
      </c>
      <c r="U12" s="224">
        <v>0</v>
      </c>
      <c r="V12" s="224">
        <v>0</v>
      </c>
      <c r="W12" s="224">
        <v>0</v>
      </c>
      <c r="X12" s="224">
        <v>0</v>
      </c>
      <c r="Y12" s="224">
        <v>0</v>
      </c>
      <c r="Z12" s="224">
        <v>0</v>
      </c>
      <c r="AA12" s="224">
        <v>0</v>
      </c>
      <c r="AB12" s="224">
        <v>0</v>
      </c>
      <c r="AC12" s="224">
        <v>0</v>
      </c>
      <c r="AD12" s="224">
        <v>0</v>
      </c>
      <c r="AE12" s="224">
        <v>0</v>
      </c>
      <c r="AF12" s="224">
        <v>0</v>
      </c>
      <c r="AG12" s="224">
        <v>0</v>
      </c>
      <c r="AH12" s="224">
        <v>0</v>
      </c>
      <c r="AI12" s="224">
        <v>0</v>
      </c>
      <c r="AJ12" s="224">
        <v>0</v>
      </c>
      <c r="AK12" s="224">
        <v>0</v>
      </c>
      <c r="AL12" s="224">
        <v>0</v>
      </c>
      <c r="AM12" s="226">
        <f t="shared" si="13"/>
        <v>0</v>
      </c>
      <c r="AN12" s="226" t="b">
        <f>AM12=AG12</f>
        <v>1</v>
      </c>
      <c r="AP12" s="51" t="s">
        <v>13</v>
      </c>
      <c r="AQ12" s="130">
        <v>11788722187</v>
      </c>
      <c r="AR12" s="130">
        <f t="shared" si="15"/>
        <v>11788722187</v>
      </c>
      <c r="AS12" s="130" t="b">
        <f t="shared" si="4"/>
        <v>1</v>
      </c>
      <c r="AT12" s="130">
        <f t="shared" si="16"/>
        <v>11788722187</v>
      </c>
      <c r="AU12" s="130">
        <f t="shared" si="0"/>
        <v>0</v>
      </c>
      <c r="AV12" s="130">
        <v>12100335863</v>
      </c>
      <c r="AW12" s="130">
        <f t="shared" si="17"/>
        <v>12100335863</v>
      </c>
      <c r="AX12" s="130" t="b">
        <f t="shared" si="7"/>
        <v>1</v>
      </c>
      <c r="AY12" s="130">
        <f t="shared" si="18"/>
        <v>9835430213</v>
      </c>
      <c r="AZ12" s="130">
        <f t="shared" si="1"/>
        <v>2264905650</v>
      </c>
      <c r="BA12" s="130">
        <v>12078804988</v>
      </c>
      <c r="BB12" s="130">
        <f t="shared" si="19"/>
        <v>12078804988</v>
      </c>
      <c r="BC12" s="130" t="b">
        <f t="shared" si="10"/>
        <v>1</v>
      </c>
      <c r="BD12" s="130">
        <f t="shared" si="20"/>
        <v>109687416</v>
      </c>
      <c r="BE12" s="130">
        <f t="shared" si="2"/>
        <v>11969117572</v>
      </c>
      <c r="BF12" s="130">
        <f>VLOOKUP(AP12,'[3]CÁLCULO PAGO'!$C$7:$N$36,12,0)</f>
        <v>12050053295</v>
      </c>
      <c r="BG12" s="130">
        <v>6039402494</v>
      </c>
      <c r="BH12" s="130">
        <v>0</v>
      </c>
      <c r="BI12" s="130">
        <f t="shared" si="21"/>
        <v>6039402494</v>
      </c>
    </row>
    <row r="13" spans="1:61">
      <c r="A13" s="212">
        <v>10</v>
      </c>
      <c r="B13" s="51" t="s">
        <v>41</v>
      </c>
      <c r="C13" s="224">
        <v>19746254711</v>
      </c>
      <c r="D13" s="224">
        <v>19746254711</v>
      </c>
      <c r="E13" s="224">
        <v>0</v>
      </c>
      <c r="F13" s="224">
        <v>11847752827</v>
      </c>
      <c r="G13" s="224">
        <v>11847752827</v>
      </c>
      <c r="H13" s="224">
        <v>0</v>
      </c>
      <c r="I13" s="224">
        <v>9870295008</v>
      </c>
      <c r="J13" s="224">
        <v>9870295008</v>
      </c>
      <c r="K13" s="224">
        <v>0</v>
      </c>
      <c r="L13" s="224">
        <v>0</v>
      </c>
      <c r="M13" s="224">
        <v>0</v>
      </c>
      <c r="N13" s="224">
        <v>0</v>
      </c>
      <c r="O13" s="224">
        <v>20732151273</v>
      </c>
      <c r="P13" s="224">
        <v>20732151273</v>
      </c>
      <c r="Q13" s="224">
        <v>0</v>
      </c>
      <c r="R13" s="224">
        <v>12439290764</v>
      </c>
      <c r="S13" s="224">
        <v>0</v>
      </c>
      <c r="T13" s="224">
        <v>12439290764</v>
      </c>
      <c r="U13" s="224">
        <v>4286274008</v>
      </c>
      <c r="V13" s="224">
        <v>0</v>
      </c>
      <c r="W13" s="224">
        <v>4286274008</v>
      </c>
      <c r="X13" s="224">
        <v>0</v>
      </c>
      <c r="Y13" s="224">
        <v>0</v>
      </c>
      <c r="Z13" s="224">
        <v>0</v>
      </c>
      <c r="AA13" s="224">
        <v>0</v>
      </c>
      <c r="AB13" s="224">
        <v>0</v>
      </c>
      <c r="AC13" s="224">
        <v>0</v>
      </c>
      <c r="AD13" s="224">
        <v>620262285</v>
      </c>
      <c r="AE13" s="224">
        <v>620262285</v>
      </c>
      <c r="AF13" s="224">
        <v>0</v>
      </c>
      <c r="AG13" s="224">
        <v>48583096376</v>
      </c>
      <c r="AH13" s="224">
        <v>0</v>
      </c>
      <c r="AI13" s="224">
        <v>48583096376</v>
      </c>
      <c r="AJ13" s="224">
        <v>0</v>
      </c>
      <c r="AK13" s="224">
        <v>4167886764</v>
      </c>
      <c r="AL13" s="224">
        <v>44415209612</v>
      </c>
      <c r="AM13" s="226">
        <f t="shared" si="13"/>
        <v>48583096376</v>
      </c>
      <c r="AN13" s="226" t="b">
        <f t="shared" si="14"/>
        <v>1</v>
      </c>
      <c r="AP13" s="51" t="s">
        <v>14</v>
      </c>
      <c r="AQ13" s="130">
        <v>40819368941</v>
      </c>
      <c r="AR13" s="130">
        <f t="shared" si="15"/>
        <v>40819368941</v>
      </c>
      <c r="AS13" s="130" t="b">
        <f t="shared" si="4"/>
        <v>1</v>
      </c>
      <c r="AT13" s="130">
        <f t="shared" si="16"/>
        <v>40819368941</v>
      </c>
      <c r="AU13" s="130">
        <f t="shared" si="0"/>
        <v>0</v>
      </c>
      <c r="AV13" s="130">
        <v>39311939589</v>
      </c>
      <c r="AW13" s="130">
        <f t="shared" si="17"/>
        <v>39311939589</v>
      </c>
      <c r="AX13" s="130" t="b">
        <f t="shared" si="7"/>
        <v>1</v>
      </c>
      <c r="AY13" s="130">
        <f t="shared" si="18"/>
        <v>32655495153</v>
      </c>
      <c r="AZ13" s="130">
        <f t="shared" si="1"/>
        <v>6656444436</v>
      </c>
      <c r="BA13" s="130">
        <v>41300687054</v>
      </c>
      <c r="BB13" s="130">
        <f t="shared" si="19"/>
        <v>41300687054</v>
      </c>
      <c r="BC13" s="130" t="b">
        <f t="shared" si="10"/>
        <v>1</v>
      </c>
      <c r="BD13" s="130">
        <f t="shared" si="20"/>
        <v>10869481702</v>
      </c>
      <c r="BE13" s="130">
        <f t="shared" si="2"/>
        <v>30431205352</v>
      </c>
      <c r="BF13" s="130">
        <v>42144417895</v>
      </c>
      <c r="BG13" s="130">
        <v>20650343527</v>
      </c>
      <c r="BH13" s="130">
        <v>0</v>
      </c>
      <c r="BI13" s="130">
        <f t="shared" si="21"/>
        <v>20650343527</v>
      </c>
    </row>
    <row r="14" spans="1:61">
      <c r="A14" s="212">
        <v>11</v>
      </c>
      <c r="B14" s="51" t="s">
        <v>13</v>
      </c>
      <c r="C14" s="224">
        <v>5514622285</v>
      </c>
      <c r="D14" s="224">
        <v>5514622285</v>
      </c>
      <c r="E14" s="224">
        <v>0</v>
      </c>
      <c r="F14" s="224">
        <v>3308773371</v>
      </c>
      <c r="G14" s="224">
        <v>3308773371</v>
      </c>
      <c r="H14" s="224">
        <v>0</v>
      </c>
      <c r="I14" s="224">
        <v>0</v>
      </c>
      <c r="J14" s="224">
        <v>0</v>
      </c>
      <c r="K14" s="224">
        <v>0</v>
      </c>
      <c r="L14" s="224">
        <v>2965326531</v>
      </c>
      <c r="M14" s="224">
        <v>2965326531</v>
      </c>
      <c r="N14" s="224">
        <v>0</v>
      </c>
      <c r="O14" s="224">
        <v>5894361094</v>
      </c>
      <c r="P14" s="224">
        <v>5894361094</v>
      </c>
      <c r="Q14" s="224">
        <v>0</v>
      </c>
      <c r="R14" s="224">
        <v>3536616656</v>
      </c>
      <c r="S14" s="224">
        <v>3536616656</v>
      </c>
      <c r="T14" s="224">
        <v>0</v>
      </c>
      <c r="U14" s="224">
        <v>0</v>
      </c>
      <c r="V14" s="224">
        <v>0</v>
      </c>
      <c r="W14" s="224">
        <v>0</v>
      </c>
      <c r="X14" s="224">
        <v>404452463</v>
      </c>
      <c r="Y14" s="224">
        <v>404452463</v>
      </c>
      <c r="Z14" s="224">
        <v>0</v>
      </c>
      <c r="AA14" s="224">
        <v>0</v>
      </c>
      <c r="AB14" s="224">
        <v>0</v>
      </c>
      <c r="AC14" s="224">
        <v>0</v>
      </c>
      <c r="AD14" s="224">
        <v>109687416</v>
      </c>
      <c r="AE14" s="224">
        <v>109687416</v>
      </c>
      <c r="AF14" s="224">
        <v>0</v>
      </c>
      <c r="AG14" s="224">
        <v>14234023222</v>
      </c>
      <c r="AH14" s="224">
        <v>0</v>
      </c>
      <c r="AI14" s="224">
        <v>14234023222</v>
      </c>
      <c r="AJ14" s="224">
        <v>0</v>
      </c>
      <c r="AK14" s="224">
        <v>2264905650</v>
      </c>
      <c r="AL14" s="224">
        <v>11969117572</v>
      </c>
      <c r="AM14" s="226">
        <f t="shared" si="13"/>
        <v>14234023222</v>
      </c>
      <c r="AN14" s="226" t="b">
        <f t="shared" si="14"/>
        <v>1</v>
      </c>
      <c r="AP14" s="51" t="s">
        <v>43</v>
      </c>
      <c r="AQ14" s="130">
        <v>24272583165</v>
      </c>
      <c r="AR14" s="130">
        <f t="shared" si="15"/>
        <v>24272583165</v>
      </c>
      <c r="AS14" s="130" t="b">
        <f t="shared" si="4"/>
        <v>1</v>
      </c>
      <c r="AT14" s="130">
        <f t="shared" si="16"/>
        <v>24272583165</v>
      </c>
      <c r="AU14" s="130">
        <f t="shared" si="0"/>
        <v>0</v>
      </c>
      <c r="AV14" s="130">
        <v>25053783317</v>
      </c>
      <c r="AW14" s="130">
        <f t="shared" si="17"/>
        <v>25053783317</v>
      </c>
      <c r="AX14" s="130" t="b">
        <f t="shared" si="7"/>
        <v>1</v>
      </c>
      <c r="AY14" s="130">
        <f t="shared" si="18"/>
        <v>19418066533</v>
      </c>
      <c r="AZ14" s="130">
        <f t="shared" si="1"/>
        <v>5635716784</v>
      </c>
      <c r="BA14" s="130">
        <v>20271563145</v>
      </c>
      <c r="BB14" s="130">
        <f t="shared" si="19"/>
        <v>20271563145</v>
      </c>
      <c r="BC14" s="130" t="b">
        <f t="shared" si="10"/>
        <v>1</v>
      </c>
      <c r="BD14" s="130">
        <f t="shared" si="20"/>
        <v>361672284</v>
      </c>
      <c r="BE14" s="130">
        <f t="shared" si="2"/>
        <v>19909890861</v>
      </c>
      <c r="BF14" s="130">
        <f>VLOOKUP(AP14,'[3]CÁLCULO PAGO'!$C$7:$N$36,12,0)</f>
        <v>24106973219</v>
      </c>
      <c r="BG14" s="130">
        <v>10135781573</v>
      </c>
      <c r="BH14" s="130">
        <v>0</v>
      </c>
      <c r="BI14" s="130">
        <f t="shared" si="21"/>
        <v>10135781573</v>
      </c>
    </row>
    <row r="15" spans="1:61">
      <c r="A15" s="212">
        <v>12</v>
      </c>
      <c r="B15" s="51" t="s">
        <v>14</v>
      </c>
      <c r="C15" s="224">
        <v>17311799366</v>
      </c>
      <c r="D15" s="224">
        <v>17311799366</v>
      </c>
      <c r="E15" s="224">
        <v>0</v>
      </c>
      <c r="F15" s="224">
        <v>10387079619</v>
      </c>
      <c r="G15" s="224">
        <v>10387079619</v>
      </c>
      <c r="H15" s="224">
        <v>0</v>
      </c>
      <c r="I15" s="224">
        <v>13120489956</v>
      </c>
      <c r="J15" s="224">
        <v>13120489956</v>
      </c>
      <c r="K15" s="224">
        <v>0</v>
      </c>
      <c r="L15" s="224">
        <v>0</v>
      </c>
      <c r="M15" s="224">
        <v>0</v>
      </c>
      <c r="N15" s="224">
        <v>0</v>
      </c>
      <c r="O15" s="224">
        <v>20409684471</v>
      </c>
      <c r="P15" s="224">
        <v>20409684471</v>
      </c>
      <c r="Q15" s="224">
        <v>0</v>
      </c>
      <c r="R15" s="224">
        <v>12245810682</v>
      </c>
      <c r="S15" s="224">
        <v>12245810682</v>
      </c>
      <c r="T15" s="224">
        <v>0</v>
      </c>
      <c r="U15" s="224">
        <v>6656444436</v>
      </c>
      <c r="V15" s="224">
        <v>0</v>
      </c>
      <c r="W15" s="224">
        <v>6656444436</v>
      </c>
      <c r="X15" s="224">
        <v>0</v>
      </c>
      <c r="Y15" s="224">
        <v>0</v>
      </c>
      <c r="Z15" s="224">
        <v>0</v>
      </c>
      <c r="AA15" s="224">
        <v>10329374071</v>
      </c>
      <c r="AB15" s="224">
        <v>10329374071</v>
      </c>
      <c r="AC15" s="224">
        <v>0</v>
      </c>
      <c r="AD15" s="224">
        <v>540107631</v>
      </c>
      <c r="AE15" s="224">
        <v>540107631</v>
      </c>
      <c r="AF15" s="224">
        <v>0</v>
      </c>
      <c r="AG15" s="224">
        <v>30431205352</v>
      </c>
      <c r="AH15" s="224">
        <v>0</v>
      </c>
      <c r="AI15" s="224">
        <v>30431205352</v>
      </c>
      <c r="AJ15" s="224">
        <v>0</v>
      </c>
      <c r="AK15" s="224">
        <v>0</v>
      </c>
      <c r="AL15" s="224">
        <v>30431205352</v>
      </c>
      <c r="AM15" s="226">
        <f t="shared" si="13"/>
        <v>30431205352</v>
      </c>
      <c r="AN15" s="226" t="b">
        <f t="shared" si="14"/>
        <v>1</v>
      </c>
      <c r="AP15" s="51" t="s">
        <v>175</v>
      </c>
      <c r="AQ15" s="130">
        <v>19095239227</v>
      </c>
      <c r="AR15" s="130">
        <f t="shared" si="15"/>
        <v>19095239227</v>
      </c>
      <c r="AS15" s="130" t="b">
        <f t="shared" si="4"/>
        <v>1</v>
      </c>
      <c r="AT15" s="130">
        <f t="shared" si="16"/>
        <v>19095239227</v>
      </c>
      <c r="AU15" s="130">
        <f t="shared" si="0"/>
        <v>0</v>
      </c>
      <c r="AV15" s="130">
        <v>17627668829</v>
      </c>
      <c r="AW15" s="130">
        <f t="shared" si="17"/>
        <v>17627668829</v>
      </c>
      <c r="AX15" s="130" t="b">
        <f t="shared" si="7"/>
        <v>1</v>
      </c>
      <c r="AY15" s="130">
        <f t="shared" si="18"/>
        <v>15276191382</v>
      </c>
      <c r="AZ15" s="130">
        <f t="shared" si="1"/>
        <v>2351477447</v>
      </c>
      <c r="BA15" s="130">
        <v>17757635549</v>
      </c>
      <c r="BB15" s="130">
        <f t="shared" si="19"/>
        <v>17757635549</v>
      </c>
      <c r="BC15" s="130" t="b">
        <f t="shared" si="10"/>
        <v>1</v>
      </c>
      <c r="BD15" s="130">
        <f t="shared" si="20"/>
        <v>5597617221</v>
      </c>
      <c r="BE15" s="130">
        <f t="shared" si="2"/>
        <v>12160018328</v>
      </c>
      <c r="BF15" s="130">
        <f>VLOOKUP(AP15,'[3]CÁLCULO PAGO'!$C$7:$N$36,12,0)</f>
        <v>17126539080</v>
      </c>
      <c r="BG15" s="130">
        <v>8876343555</v>
      </c>
      <c r="BH15" s="130">
        <v>0</v>
      </c>
      <c r="BI15" s="130">
        <f t="shared" si="21"/>
        <v>8876343555</v>
      </c>
    </row>
    <row r="16" spans="1:61">
      <c r="A16" s="212">
        <v>13</v>
      </c>
      <c r="B16" s="51" t="s">
        <v>43</v>
      </c>
      <c r="C16" s="224">
        <v>10875269516</v>
      </c>
      <c r="D16" s="224">
        <v>10875269516</v>
      </c>
      <c r="E16" s="224">
        <v>0</v>
      </c>
      <c r="F16" s="224">
        <v>6525161709</v>
      </c>
      <c r="G16" s="224">
        <v>6525161709</v>
      </c>
      <c r="H16" s="224">
        <v>0</v>
      </c>
      <c r="I16" s="224">
        <v>6872151940</v>
      </c>
      <c r="J16" s="224">
        <v>6872151940</v>
      </c>
      <c r="K16" s="224">
        <v>0</v>
      </c>
      <c r="L16" s="224">
        <v>0</v>
      </c>
      <c r="M16" s="224">
        <v>0</v>
      </c>
      <c r="N16" s="224">
        <v>0</v>
      </c>
      <c r="O16" s="224">
        <v>12136291583</v>
      </c>
      <c r="P16" s="224">
        <v>12136291583</v>
      </c>
      <c r="Q16" s="224">
        <v>0</v>
      </c>
      <c r="R16" s="224">
        <v>7281774950</v>
      </c>
      <c r="S16" s="224">
        <v>7281774950</v>
      </c>
      <c r="T16" s="224">
        <v>0</v>
      </c>
      <c r="U16" s="224">
        <v>3130676594</v>
      </c>
      <c r="V16" s="224">
        <v>0</v>
      </c>
      <c r="W16" s="224">
        <v>3130676594</v>
      </c>
      <c r="X16" s="224">
        <v>0</v>
      </c>
      <c r="Y16" s="224">
        <v>0</v>
      </c>
      <c r="Z16" s="224">
        <v>0</v>
      </c>
      <c r="AA16" s="224">
        <v>0</v>
      </c>
      <c r="AB16" s="224">
        <v>0</v>
      </c>
      <c r="AC16" s="224">
        <v>0</v>
      </c>
      <c r="AD16" s="224">
        <v>361672284</v>
      </c>
      <c r="AE16" s="224">
        <v>361672284</v>
      </c>
      <c r="AF16" s="224">
        <v>0</v>
      </c>
      <c r="AG16" s="224">
        <v>22414931051</v>
      </c>
      <c r="AH16" s="224">
        <v>0</v>
      </c>
      <c r="AI16" s="224">
        <v>22414931051</v>
      </c>
      <c r="AJ16" s="224">
        <v>0</v>
      </c>
      <c r="AK16" s="224">
        <v>2505040190</v>
      </c>
      <c r="AL16" s="224">
        <v>19909890861</v>
      </c>
      <c r="AM16" s="226">
        <f t="shared" si="13"/>
        <v>22414931051</v>
      </c>
      <c r="AN16" s="226" t="b">
        <f t="shared" si="14"/>
        <v>1</v>
      </c>
      <c r="AP16" s="51" t="s">
        <v>18</v>
      </c>
      <c r="AQ16" s="130">
        <v>11226917920</v>
      </c>
      <c r="AR16" s="130">
        <f t="shared" si="15"/>
        <v>11226917920</v>
      </c>
      <c r="AS16" s="130" t="b">
        <f t="shared" si="4"/>
        <v>1</v>
      </c>
      <c r="AT16" s="130">
        <f t="shared" si="16"/>
        <v>11226917920</v>
      </c>
      <c r="AU16" s="130">
        <f t="shared" si="0"/>
        <v>0</v>
      </c>
      <c r="AV16" s="130">
        <v>12510936383</v>
      </c>
      <c r="AW16" s="130">
        <f t="shared" si="17"/>
        <v>12510936383</v>
      </c>
      <c r="AX16" s="130" t="b">
        <f t="shared" si="7"/>
        <v>1</v>
      </c>
      <c r="AY16" s="130">
        <f t="shared" si="18"/>
        <v>11186948489</v>
      </c>
      <c r="AZ16" s="130">
        <f t="shared" si="1"/>
        <v>1323987894</v>
      </c>
      <c r="BA16" s="130">
        <v>12138065375</v>
      </c>
      <c r="BB16" s="130">
        <f t="shared" si="19"/>
        <v>12138065375</v>
      </c>
      <c r="BC16" s="130" t="b">
        <f t="shared" si="10"/>
        <v>1</v>
      </c>
      <c r="BD16" s="130">
        <f t="shared" si="20"/>
        <v>406911655</v>
      </c>
      <c r="BE16" s="130">
        <f t="shared" si="2"/>
        <v>11731153720</v>
      </c>
      <c r="BF16" s="130">
        <v>17163894755</v>
      </c>
      <c r="BG16" s="130">
        <v>6069032688</v>
      </c>
      <c r="BH16" s="130">
        <v>0</v>
      </c>
      <c r="BI16" s="130">
        <f t="shared" si="21"/>
        <v>6069032688</v>
      </c>
    </row>
    <row r="17" spans="1:61">
      <c r="A17" s="212">
        <v>14</v>
      </c>
      <c r="B17" s="51" t="s">
        <v>175</v>
      </c>
      <c r="C17" s="224">
        <v>9860405223</v>
      </c>
      <c r="D17" s="224">
        <v>9860405223</v>
      </c>
      <c r="E17" s="224">
        <v>0</v>
      </c>
      <c r="F17" s="224">
        <v>5916243134</v>
      </c>
      <c r="G17" s="224">
        <v>5916243134</v>
      </c>
      <c r="H17" s="224">
        <v>0</v>
      </c>
      <c r="I17" s="224">
        <v>3318590870</v>
      </c>
      <c r="J17" s="224">
        <v>3318590870</v>
      </c>
      <c r="K17" s="224">
        <v>0</v>
      </c>
      <c r="L17" s="224">
        <v>0</v>
      </c>
      <c r="M17" s="224">
        <v>0</v>
      </c>
      <c r="N17" s="224">
        <v>0</v>
      </c>
      <c r="O17" s="224">
        <v>9547619614</v>
      </c>
      <c r="P17" s="224">
        <v>9547619614</v>
      </c>
      <c r="Q17" s="224">
        <v>0</v>
      </c>
      <c r="R17" s="224">
        <v>5728571768</v>
      </c>
      <c r="S17" s="224">
        <v>5728571768</v>
      </c>
      <c r="T17" s="224">
        <v>0</v>
      </c>
      <c r="U17" s="224">
        <v>2351477447</v>
      </c>
      <c r="V17" s="224">
        <v>0</v>
      </c>
      <c r="W17" s="224">
        <v>2351477447</v>
      </c>
      <c r="X17" s="224">
        <v>0</v>
      </c>
      <c r="Y17" s="224">
        <v>0</v>
      </c>
      <c r="Z17" s="224">
        <v>0</v>
      </c>
      <c r="AA17" s="224">
        <v>5301183906</v>
      </c>
      <c r="AB17" s="224">
        <v>5301183906</v>
      </c>
      <c r="AC17" s="224">
        <v>0</v>
      </c>
      <c r="AD17" s="224">
        <v>296433315</v>
      </c>
      <c r="AE17" s="224">
        <v>296433315</v>
      </c>
      <c r="AF17" s="224">
        <v>0</v>
      </c>
      <c r="AG17" s="224">
        <v>12160018328</v>
      </c>
      <c r="AH17" s="224">
        <v>0</v>
      </c>
      <c r="AI17" s="224">
        <v>12160018328</v>
      </c>
      <c r="AJ17" s="224">
        <v>0</v>
      </c>
      <c r="AK17" s="224">
        <v>0</v>
      </c>
      <c r="AL17" s="224">
        <v>12160018328</v>
      </c>
      <c r="AM17" s="226">
        <f t="shared" si="13"/>
        <v>12160018328</v>
      </c>
      <c r="AN17" s="226" t="b">
        <f t="shared" si="14"/>
        <v>1</v>
      </c>
      <c r="AP17" s="51" t="s">
        <v>182</v>
      </c>
      <c r="AQ17" s="130">
        <v>1608108057</v>
      </c>
      <c r="AR17" s="130">
        <f t="shared" si="15"/>
        <v>1756301976</v>
      </c>
      <c r="AS17" s="130" t="b">
        <f t="shared" si="4"/>
        <v>0</v>
      </c>
      <c r="AT17" s="130">
        <f t="shared" si="16"/>
        <v>1756301976</v>
      </c>
      <c r="AU17" s="130">
        <f t="shared" si="0"/>
        <v>0</v>
      </c>
      <c r="AV17" s="130">
        <v>1841820695</v>
      </c>
      <c r="AW17" s="130">
        <f t="shared" si="17"/>
        <v>1693626776</v>
      </c>
      <c r="AX17" s="130" t="b">
        <f t="shared" si="7"/>
        <v>0</v>
      </c>
      <c r="AY17" s="130">
        <f t="shared" si="18"/>
        <v>704254506</v>
      </c>
      <c r="AZ17" s="130">
        <f t="shared" si="1"/>
        <v>989372270</v>
      </c>
      <c r="BA17" s="130">
        <v>105372779</v>
      </c>
      <c r="BB17" s="130">
        <f t="shared" si="19"/>
        <v>105372779</v>
      </c>
      <c r="BC17" s="130" t="b">
        <f t="shared" si="10"/>
        <v>1</v>
      </c>
      <c r="BD17" s="130">
        <f t="shared" si="20"/>
        <v>0</v>
      </c>
      <c r="BE17" s="130">
        <f t="shared" si="2"/>
        <v>105372779</v>
      </c>
      <c r="BF17" s="130">
        <v>0</v>
      </c>
      <c r="BG17" s="130">
        <v>0</v>
      </c>
      <c r="BH17" s="130">
        <v>0</v>
      </c>
      <c r="BI17" s="130">
        <f t="shared" si="21"/>
        <v>0</v>
      </c>
    </row>
    <row r="18" spans="1:61">
      <c r="A18" s="212">
        <v>15</v>
      </c>
      <c r="B18" s="51" t="s">
        <v>18</v>
      </c>
      <c r="C18" s="224">
        <v>5218979810</v>
      </c>
      <c r="D18" s="224">
        <v>5218979810</v>
      </c>
      <c r="E18" s="224">
        <v>0</v>
      </c>
      <c r="F18" s="224">
        <v>3131387886</v>
      </c>
      <c r="G18" s="224">
        <v>3131387886</v>
      </c>
      <c r="H18" s="224">
        <v>0</v>
      </c>
      <c r="I18" s="224">
        <v>2876550224</v>
      </c>
      <c r="J18" s="224">
        <v>2876550224</v>
      </c>
      <c r="K18" s="224">
        <v>0</v>
      </c>
      <c r="L18" s="224">
        <v>0</v>
      </c>
      <c r="M18" s="224">
        <v>0</v>
      </c>
      <c r="N18" s="224">
        <v>0</v>
      </c>
      <c r="O18" s="224">
        <v>5613458960</v>
      </c>
      <c r="P18" s="224">
        <v>5613458960</v>
      </c>
      <c r="Q18" s="224">
        <v>0</v>
      </c>
      <c r="R18" s="224">
        <v>3368075376</v>
      </c>
      <c r="S18" s="224">
        <v>3368075376</v>
      </c>
      <c r="T18" s="224">
        <v>0</v>
      </c>
      <c r="U18" s="224">
        <v>3529402047</v>
      </c>
      <c r="V18" s="224">
        <v>2205414153</v>
      </c>
      <c r="W18" s="224">
        <v>1323987894</v>
      </c>
      <c r="X18" s="224">
        <v>0</v>
      </c>
      <c r="Y18" s="224">
        <v>0</v>
      </c>
      <c r="Z18" s="224">
        <v>0</v>
      </c>
      <c r="AA18" s="224">
        <v>406911655</v>
      </c>
      <c r="AB18" s="224">
        <v>406911655</v>
      </c>
      <c r="AC18" s="224">
        <v>0</v>
      </c>
      <c r="AD18" s="224">
        <v>0</v>
      </c>
      <c r="AE18" s="224">
        <v>0</v>
      </c>
      <c r="AF18" s="224">
        <v>0</v>
      </c>
      <c r="AG18" s="224">
        <v>11731153720</v>
      </c>
      <c r="AH18" s="224">
        <v>0</v>
      </c>
      <c r="AI18" s="224">
        <v>11731153720</v>
      </c>
      <c r="AJ18" s="224">
        <v>0</v>
      </c>
      <c r="AK18" s="224">
        <v>0</v>
      </c>
      <c r="AL18" s="224">
        <v>11731153720</v>
      </c>
      <c r="AM18" s="226">
        <f t="shared" si="13"/>
        <v>11731153720</v>
      </c>
      <c r="AN18" s="226" t="b">
        <f t="shared" si="14"/>
        <v>1</v>
      </c>
      <c r="AP18" s="51" t="s">
        <v>177</v>
      </c>
      <c r="AQ18" s="130">
        <v>11169214716</v>
      </c>
      <c r="AR18" s="130">
        <f t="shared" si="15"/>
        <v>11169214716</v>
      </c>
      <c r="AS18" s="130" t="b">
        <f t="shared" si="4"/>
        <v>1</v>
      </c>
      <c r="AT18" s="130">
        <f t="shared" si="16"/>
        <v>11169214716</v>
      </c>
      <c r="AU18" s="130">
        <f t="shared" si="0"/>
        <v>0</v>
      </c>
      <c r="AV18" s="130">
        <v>11440875453</v>
      </c>
      <c r="AW18" s="130">
        <f t="shared" si="17"/>
        <v>11440875453</v>
      </c>
      <c r="AX18" s="130" t="b">
        <f t="shared" si="7"/>
        <v>1</v>
      </c>
      <c r="AY18" s="130">
        <f t="shared" si="18"/>
        <v>11440875453</v>
      </c>
      <c r="AZ18" s="130">
        <f t="shared" si="1"/>
        <v>0</v>
      </c>
      <c r="BA18" s="130">
        <v>11294597048</v>
      </c>
      <c r="BB18" s="130">
        <f t="shared" si="19"/>
        <v>11294597048</v>
      </c>
      <c r="BC18" s="130" t="b">
        <f t="shared" si="10"/>
        <v>1</v>
      </c>
      <c r="BD18" s="130">
        <f t="shared" si="20"/>
        <v>4535047823</v>
      </c>
      <c r="BE18" s="130">
        <f t="shared" si="2"/>
        <v>6759549225</v>
      </c>
      <c r="BF18" s="130">
        <f>VLOOKUP(AP18,'[3]CÁLCULO PAGO'!$C$7:$N$36,12,0)</f>
        <v>12122304431</v>
      </c>
      <c r="BG18" s="130">
        <v>5647298524</v>
      </c>
      <c r="BH18" s="130">
        <v>0</v>
      </c>
      <c r="BI18" s="130">
        <f t="shared" si="21"/>
        <v>5647298524</v>
      </c>
    </row>
    <row r="19" spans="1:61">
      <c r="A19" s="212">
        <v>16</v>
      </c>
      <c r="B19" s="51" t="s">
        <v>182</v>
      </c>
      <c r="C19" s="224">
        <v>1097688735</v>
      </c>
      <c r="D19" s="224">
        <v>1097688735</v>
      </c>
      <c r="E19" s="224">
        <v>0</v>
      </c>
      <c r="F19" s="224">
        <v>658613241</v>
      </c>
      <c r="G19" s="224">
        <v>658613241</v>
      </c>
      <c r="H19" s="224">
        <v>0</v>
      </c>
      <c r="I19" s="224">
        <v>0</v>
      </c>
      <c r="J19" s="224">
        <v>0</v>
      </c>
      <c r="K19" s="224">
        <v>0</v>
      </c>
      <c r="L19" s="224">
        <v>0</v>
      </c>
      <c r="M19" s="224">
        <v>0</v>
      </c>
      <c r="N19" s="224">
        <v>0</v>
      </c>
      <c r="O19" s="224">
        <v>193231028</v>
      </c>
      <c r="P19" s="224">
        <v>193231028</v>
      </c>
      <c r="Q19" s="224">
        <v>0</v>
      </c>
      <c r="R19" s="224">
        <v>511023478</v>
      </c>
      <c r="S19" s="224">
        <v>511023478</v>
      </c>
      <c r="T19" s="224">
        <v>0</v>
      </c>
      <c r="U19" s="224">
        <v>479091421</v>
      </c>
      <c r="V19" s="224">
        <v>0</v>
      </c>
      <c r="W19" s="224">
        <v>479091421</v>
      </c>
      <c r="X19" s="224">
        <v>0</v>
      </c>
      <c r="Y19" s="224">
        <v>0</v>
      </c>
      <c r="Z19" s="224">
        <v>0</v>
      </c>
      <c r="AA19" s="224">
        <v>0</v>
      </c>
      <c r="AB19" s="224">
        <v>0</v>
      </c>
      <c r="AC19" s="224">
        <v>0</v>
      </c>
      <c r="AD19" s="224">
        <v>0</v>
      </c>
      <c r="AE19" s="224">
        <v>0</v>
      </c>
      <c r="AF19" s="224">
        <v>0</v>
      </c>
      <c r="AG19" s="224">
        <v>615653628</v>
      </c>
      <c r="AH19" s="224">
        <v>0</v>
      </c>
      <c r="AI19" s="224">
        <v>615653628</v>
      </c>
      <c r="AJ19" s="224">
        <v>0</v>
      </c>
      <c r="AK19" s="224">
        <v>510280849</v>
      </c>
      <c r="AL19" s="224">
        <v>105372779</v>
      </c>
      <c r="AM19" s="226">
        <f t="shared" si="13"/>
        <v>615653628</v>
      </c>
      <c r="AN19" s="226" t="b">
        <f t="shared" si="14"/>
        <v>1</v>
      </c>
      <c r="AP19" s="51" t="s">
        <v>76</v>
      </c>
      <c r="AQ19" s="130">
        <v>3786663038</v>
      </c>
      <c r="AR19" s="130">
        <f t="shared" si="15"/>
        <v>3786663038</v>
      </c>
      <c r="AS19" s="130" t="b">
        <f t="shared" si="4"/>
        <v>1</v>
      </c>
      <c r="AT19" s="130">
        <f t="shared" si="16"/>
        <v>3786663038</v>
      </c>
      <c r="AU19" s="130">
        <f t="shared" si="0"/>
        <v>0</v>
      </c>
      <c r="AV19" s="130">
        <v>4168360048</v>
      </c>
      <c r="AW19" s="130">
        <f t="shared" si="17"/>
        <v>4168360048</v>
      </c>
      <c r="AX19" s="130" t="b">
        <f t="shared" si="7"/>
        <v>1</v>
      </c>
      <c r="AY19" s="130">
        <f t="shared" si="18"/>
        <v>3029330430</v>
      </c>
      <c r="AZ19" s="130">
        <f t="shared" si="1"/>
        <v>1139029618</v>
      </c>
      <c r="BA19" s="130">
        <v>4001224059</v>
      </c>
      <c r="BB19" s="130">
        <f t="shared" si="19"/>
        <v>4001224059</v>
      </c>
      <c r="BC19" s="130" t="b">
        <f t="shared" si="10"/>
        <v>1</v>
      </c>
      <c r="BD19" s="130">
        <f t="shared" si="20"/>
        <v>3284547242</v>
      </c>
      <c r="BE19" s="130">
        <f t="shared" si="2"/>
        <v>716676817</v>
      </c>
      <c r="BF19" s="130">
        <v>3830945497</v>
      </c>
      <c r="BG19" s="130">
        <v>2000612030</v>
      </c>
      <c r="BH19" s="130">
        <v>0</v>
      </c>
      <c r="BI19" s="130">
        <f t="shared" si="21"/>
        <v>2000612030</v>
      </c>
    </row>
    <row r="20" spans="1:61">
      <c r="A20" s="212">
        <v>17</v>
      </c>
      <c r="B20" s="51" t="s">
        <v>177</v>
      </c>
      <c r="C20" s="224">
        <v>5290374230</v>
      </c>
      <c r="D20" s="224">
        <v>5290374230</v>
      </c>
      <c r="E20" s="224">
        <v>0</v>
      </c>
      <c r="F20" s="224">
        <v>3174224538</v>
      </c>
      <c r="G20" s="224">
        <v>3174224538</v>
      </c>
      <c r="H20" s="224">
        <v>0</v>
      </c>
      <c r="I20" s="224">
        <v>2704615948</v>
      </c>
      <c r="J20" s="224">
        <v>2704615948</v>
      </c>
      <c r="K20" s="224">
        <v>0</v>
      </c>
      <c r="L20" s="224">
        <v>0</v>
      </c>
      <c r="M20" s="224">
        <v>0</v>
      </c>
      <c r="N20" s="224">
        <v>0</v>
      </c>
      <c r="O20" s="224">
        <v>5584607358</v>
      </c>
      <c r="P20" s="224">
        <v>5584607358</v>
      </c>
      <c r="Q20" s="224">
        <v>0</v>
      </c>
      <c r="R20" s="224">
        <v>3350764415</v>
      </c>
      <c r="S20" s="224">
        <v>3350764415</v>
      </c>
      <c r="T20" s="224">
        <v>0</v>
      </c>
      <c r="U20" s="224">
        <v>2505503680</v>
      </c>
      <c r="V20" s="224">
        <v>2505503680</v>
      </c>
      <c r="W20" s="224">
        <v>0</v>
      </c>
      <c r="X20" s="224">
        <v>0</v>
      </c>
      <c r="Y20" s="224">
        <v>0</v>
      </c>
      <c r="Z20" s="224">
        <v>0</v>
      </c>
      <c r="AA20" s="224">
        <v>4458055117</v>
      </c>
      <c r="AB20" s="224">
        <v>4458055117</v>
      </c>
      <c r="AC20" s="224">
        <v>0</v>
      </c>
      <c r="AD20" s="224">
        <v>76992706</v>
      </c>
      <c r="AE20" s="224">
        <v>76992706</v>
      </c>
      <c r="AF20" s="224">
        <v>0</v>
      </c>
      <c r="AG20" s="224">
        <v>6759549225</v>
      </c>
      <c r="AH20" s="224">
        <v>0</v>
      </c>
      <c r="AI20" s="224">
        <v>6759549225</v>
      </c>
      <c r="AJ20" s="224">
        <v>0</v>
      </c>
      <c r="AK20" s="224">
        <v>0</v>
      </c>
      <c r="AL20" s="224">
        <v>6759549225</v>
      </c>
      <c r="AM20" s="226">
        <f t="shared" si="13"/>
        <v>6759549225</v>
      </c>
      <c r="AN20" s="226" t="b">
        <f t="shared" si="14"/>
        <v>1</v>
      </c>
      <c r="AP20" s="51" t="s">
        <v>587</v>
      </c>
      <c r="AQ20" s="130">
        <v>2635251113</v>
      </c>
      <c r="AR20" s="130">
        <f t="shared" si="15"/>
        <v>2635251113</v>
      </c>
      <c r="AS20" s="130" t="b">
        <f t="shared" si="4"/>
        <v>1</v>
      </c>
      <c r="AT20" s="130">
        <f t="shared" si="16"/>
        <v>2635251113</v>
      </c>
      <c r="AU20" s="130">
        <f t="shared" si="0"/>
        <v>0</v>
      </c>
      <c r="AV20" s="130">
        <v>2831494727</v>
      </c>
      <c r="AW20" s="130">
        <f t="shared" si="17"/>
        <v>2831494727</v>
      </c>
      <c r="AX20" s="130" t="b">
        <f t="shared" si="7"/>
        <v>1</v>
      </c>
      <c r="AY20" s="130">
        <f t="shared" si="18"/>
        <v>2108200891</v>
      </c>
      <c r="AZ20" s="130">
        <f t="shared" si="1"/>
        <v>723293836</v>
      </c>
      <c r="BA20" s="130">
        <v>2822162790</v>
      </c>
      <c r="BB20" s="130">
        <f t="shared" si="19"/>
        <v>2822162790</v>
      </c>
      <c r="BC20" s="130" t="b">
        <f t="shared" si="10"/>
        <v>1</v>
      </c>
      <c r="BD20" s="130">
        <f t="shared" si="20"/>
        <v>1045232509</v>
      </c>
      <c r="BE20" s="130">
        <f t="shared" si="2"/>
        <v>1776930281</v>
      </c>
      <c r="BF20" s="130">
        <v>2895322100</v>
      </c>
      <c r="BG20" s="130">
        <v>1411081395</v>
      </c>
      <c r="BH20" s="130">
        <v>0</v>
      </c>
      <c r="BI20" s="130">
        <f t="shared" si="21"/>
        <v>1411081395</v>
      </c>
    </row>
    <row r="21" spans="1:61">
      <c r="A21" s="212">
        <v>18</v>
      </c>
      <c r="B21" s="51" t="s">
        <v>76</v>
      </c>
      <c r="C21" s="224">
        <v>1830068365</v>
      </c>
      <c r="D21" s="224">
        <v>1830068365</v>
      </c>
      <c r="E21" s="224">
        <v>0</v>
      </c>
      <c r="F21" s="224">
        <v>1098041019</v>
      </c>
      <c r="G21" s="224">
        <v>1098041019</v>
      </c>
      <c r="H21" s="224">
        <v>0</v>
      </c>
      <c r="I21" s="224">
        <v>858553654</v>
      </c>
      <c r="J21" s="224">
        <v>858553654</v>
      </c>
      <c r="K21" s="224">
        <v>0</v>
      </c>
      <c r="L21" s="224">
        <v>0</v>
      </c>
      <c r="M21" s="224">
        <v>0</v>
      </c>
      <c r="N21" s="224">
        <v>0</v>
      </c>
      <c r="O21" s="224">
        <v>1893331519</v>
      </c>
      <c r="P21" s="224">
        <v>1893331519</v>
      </c>
      <c r="Q21" s="224">
        <v>0</v>
      </c>
      <c r="R21" s="224">
        <v>1135998911</v>
      </c>
      <c r="S21" s="224">
        <v>1135998911</v>
      </c>
      <c r="T21" s="224">
        <v>0</v>
      </c>
      <c r="U21" s="224">
        <v>1139029618</v>
      </c>
      <c r="V21" s="224">
        <v>0</v>
      </c>
      <c r="W21" s="224">
        <v>1139029618</v>
      </c>
      <c r="X21" s="224">
        <v>0</v>
      </c>
      <c r="Y21" s="224">
        <v>0</v>
      </c>
      <c r="Z21" s="224">
        <v>0</v>
      </c>
      <c r="AA21" s="224">
        <v>2084180024</v>
      </c>
      <c r="AB21" s="224">
        <v>2084180024</v>
      </c>
      <c r="AC21" s="224">
        <v>0</v>
      </c>
      <c r="AD21" s="224">
        <v>1200367218</v>
      </c>
      <c r="AE21" s="224">
        <v>1200367218</v>
      </c>
      <c r="AF21" s="224">
        <v>0</v>
      </c>
      <c r="AG21" s="224">
        <v>716676817</v>
      </c>
      <c r="AH21" s="224">
        <v>0</v>
      </c>
      <c r="AI21" s="224">
        <v>716676817</v>
      </c>
      <c r="AJ21" s="224">
        <v>0</v>
      </c>
      <c r="AK21" s="224">
        <v>0</v>
      </c>
      <c r="AL21" s="224">
        <v>716676817</v>
      </c>
      <c r="AM21" s="226">
        <f t="shared" si="13"/>
        <v>716676817</v>
      </c>
      <c r="AN21" s="226" t="b">
        <f t="shared" si="14"/>
        <v>1</v>
      </c>
      <c r="AP21" s="51" t="s">
        <v>22</v>
      </c>
      <c r="AQ21" s="130">
        <v>4199098751</v>
      </c>
      <c r="AR21" s="130">
        <f t="shared" si="15"/>
        <v>4199098751</v>
      </c>
      <c r="AS21" s="130" t="b">
        <f t="shared" si="4"/>
        <v>1</v>
      </c>
      <c r="AT21" s="130">
        <f t="shared" si="16"/>
        <v>4158409053</v>
      </c>
      <c r="AU21" s="130">
        <f t="shared" si="0"/>
        <v>40689698</v>
      </c>
      <c r="AV21" s="130">
        <v>4064713413</v>
      </c>
      <c r="AW21" s="130">
        <f t="shared" si="17"/>
        <v>4064713413</v>
      </c>
      <c r="AX21" s="130" t="b">
        <f t="shared" si="7"/>
        <v>1</v>
      </c>
      <c r="AY21" s="130">
        <f t="shared" si="18"/>
        <v>3359279001</v>
      </c>
      <c r="AZ21" s="130">
        <f t="shared" si="1"/>
        <v>705434412</v>
      </c>
      <c r="BA21" s="130">
        <v>3681340818</v>
      </c>
      <c r="BB21" s="130">
        <f t="shared" si="19"/>
        <v>3681340818</v>
      </c>
      <c r="BC21" s="130" t="b">
        <f t="shared" si="10"/>
        <v>1</v>
      </c>
      <c r="BD21" s="130">
        <f t="shared" si="20"/>
        <v>3136758952</v>
      </c>
      <c r="BE21" s="130">
        <f t="shared" si="2"/>
        <v>544581866</v>
      </c>
      <c r="BF21" s="130">
        <f>VLOOKUP(AP21,'[3]CÁLCULO PAGO'!$C$7:$N$36,12,0)</f>
        <v>4035563668</v>
      </c>
      <c r="BG21" s="130">
        <v>1840670409</v>
      </c>
      <c r="BH21" s="130">
        <v>0</v>
      </c>
      <c r="BI21" s="130">
        <f t="shared" si="21"/>
        <v>1840670409</v>
      </c>
    </row>
    <row r="22" spans="1:61">
      <c r="A22" s="212">
        <v>19</v>
      </c>
      <c r="B22" s="51" t="s">
        <v>587</v>
      </c>
      <c r="C22" s="224">
        <v>1240833464</v>
      </c>
      <c r="D22" s="224">
        <v>1240833464</v>
      </c>
      <c r="E22" s="224">
        <v>0</v>
      </c>
      <c r="F22" s="224">
        <v>744500078</v>
      </c>
      <c r="G22" s="224">
        <v>744500078</v>
      </c>
      <c r="H22" s="224">
        <v>0</v>
      </c>
      <c r="I22" s="224">
        <v>649917571</v>
      </c>
      <c r="J22" s="224">
        <v>649917571</v>
      </c>
      <c r="K22" s="224">
        <v>0</v>
      </c>
      <c r="L22" s="224">
        <v>0</v>
      </c>
      <c r="M22" s="224">
        <v>0</v>
      </c>
      <c r="N22" s="224">
        <v>0</v>
      </c>
      <c r="O22" s="224">
        <v>1317625557</v>
      </c>
      <c r="P22" s="224">
        <v>1317625557</v>
      </c>
      <c r="Q22" s="224">
        <v>0</v>
      </c>
      <c r="R22" s="224">
        <v>790575334</v>
      </c>
      <c r="S22" s="224">
        <v>790575334</v>
      </c>
      <c r="T22" s="224">
        <v>0</v>
      </c>
      <c r="U22" s="224">
        <v>723293836</v>
      </c>
      <c r="V22" s="224">
        <v>0</v>
      </c>
      <c r="W22" s="224">
        <v>723293836</v>
      </c>
      <c r="X22" s="224">
        <v>0</v>
      </c>
      <c r="Y22" s="224">
        <v>0</v>
      </c>
      <c r="Z22" s="224">
        <v>0</v>
      </c>
      <c r="AA22" s="224">
        <v>1019178316</v>
      </c>
      <c r="AB22" s="224">
        <v>1019178316</v>
      </c>
      <c r="AC22" s="224">
        <v>0</v>
      </c>
      <c r="AD22" s="224">
        <v>26054193</v>
      </c>
      <c r="AE22" s="224">
        <v>26054193</v>
      </c>
      <c r="AF22" s="224">
        <v>0</v>
      </c>
      <c r="AG22" s="224">
        <v>1776930281</v>
      </c>
      <c r="AH22" s="224">
        <v>0</v>
      </c>
      <c r="AI22" s="224">
        <v>1776930281</v>
      </c>
      <c r="AJ22" s="224">
        <v>0</v>
      </c>
      <c r="AK22" s="224">
        <v>0</v>
      </c>
      <c r="AL22" s="224">
        <v>1776930281</v>
      </c>
      <c r="AM22" s="226">
        <f t="shared" si="13"/>
        <v>1776930281</v>
      </c>
      <c r="AN22" s="226" t="b">
        <f t="shared" si="14"/>
        <v>1</v>
      </c>
      <c r="AP22" s="51" t="s">
        <v>178</v>
      </c>
      <c r="AQ22" s="130">
        <v>8253717585</v>
      </c>
      <c r="AR22" s="130">
        <f t="shared" si="15"/>
        <v>8253717585</v>
      </c>
      <c r="AS22" s="130" t="b">
        <f t="shared" si="4"/>
        <v>1</v>
      </c>
      <c r="AT22" s="130">
        <f t="shared" si="16"/>
        <v>8253717585</v>
      </c>
      <c r="AU22" s="130">
        <f t="shared" si="0"/>
        <v>0</v>
      </c>
      <c r="AV22" s="130">
        <v>7748200143</v>
      </c>
      <c r="AW22" s="130">
        <f t="shared" si="17"/>
        <v>7748200143</v>
      </c>
      <c r="AX22" s="130" t="b">
        <f t="shared" si="7"/>
        <v>1</v>
      </c>
      <c r="AY22" s="130">
        <f t="shared" si="18"/>
        <v>6602974069</v>
      </c>
      <c r="AZ22" s="130">
        <f t="shared" si="1"/>
        <v>1145226074</v>
      </c>
      <c r="BA22" s="130">
        <v>7180831031</v>
      </c>
      <c r="BB22" s="130">
        <f t="shared" si="19"/>
        <v>7180831031</v>
      </c>
      <c r="BC22" s="130" t="b">
        <f t="shared" si="10"/>
        <v>1</v>
      </c>
      <c r="BD22" s="130">
        <f t="shared" si="20"/>
        <v>439307932</v>
      </c>
      <c r="BE22" s="130">
        <f t="shared" si="2"/>
        <v>6741523099</v>
      </c>
      <c r="BF22" s="130">
        <f>VLOOKUP(AP22,'[3]CÁLCULO PAGO'!$C$7:$N$36,12,0)</f>
        <v>7446993644</v>
      </c>
      <c r="BG22" s="130">
        <v>3590415516</v>
      </c>
      <c r="BH22" s="130">
        <v>0</v>
      </c>
      <c r="BI22" s="130">
        <f t="shared" si="21"/>
        <v>3590415516</v>
      </c>
    </row>
    <row r="23" spans="1:61">
      <c r="A23" s="212">
        <v>20</v>
      </c>
      <c r="B23" s="51" t="s">
        <v>22</v>
      </c>
      <c r="C23" s="224">
        <v>1434583548</v>
      </c>
      <c r="D23" s="224">
        <v>1434583548</v>
      </c>
      <c r="E23" s="224">
        <v>0</v>
      </c>
      <c r="F23" s="224">
        <v>885163948</v>
      </c>
      <c r="G23" s="224">
        <v>885163948</v>
      </c>
      <c r="H23" s="224">
        <v>0</v>
      </c>
      <c r="I23" s="224">
        <v>1838661557</v>
      </c>
      <c r="J23" s="224">
        <v>1838661557</v>
      </c>
      <c r="K23" s="224">
        <v>0</v>
      </c>
      <c r="L23" s="224">
        <v>0</v>
      </c>
      <c r="M23" s="224">
        <v>0</v>
      </c>
      <c r="N23" s="224">
        <v>0</v>
      </c>
      <c r="O23" s="224">
        <v>2099549376</v>
      </c>
      <c r="P23" s="224">
        <v>2099549376</v>
      </c>
      <c r="Q23" s="224">
        <v>0</v>
      </c>
      <c r="R23" s="224">
        <v>1259729625</v>
      </c>
      <c r="S23" s="224">
        <v>1259729625</v>
      </c>
      <c r="T23" s="224">
        <v>0</v>
      </c>
      <c r="U23" s="224">
        <v>705434412</v>
      </c>
      <c r="V23" s="224">
        <v>0</v>
      </c>
      <c r="W23" s="224">
        <v>705434412</v>
      </c>
      <c r="X23" s="224">
        <v>0</v>
      </c>
      <c r="Y23" s="224">
        <v>0</v>
      </c>
      <c r="Z23" s="224">
        <v>0</v>
      </c>
      <c r="AA23" s="224">
        <v>2032356707</v>
      </c>
      <c r="AB23" s="224">
        <v>2032356707</v>
      </c>
      <c r="AC23" s="224">
        <v>0</v>
      </c>
      <c r="AD23" s="224">
        <v>1104402245</v>
      </c>
      <c r="AE23" s="224">
        <v>1104402245</v>
      </c>
      <c r="AF23" s="224">
        <v>0</v>
      </c>
      <c r="AG23" s="224">
        <v>585271564</v>
      </c>
      <c r="AH23" s="224">
        <v>0</v>
      </c>
      <c r="AI23" s="224">
        <v>585271564</v>
      </c>
      <c r="AJ23" s="224">
        <v>40689698</v>
      </c>
      <c r="AK23" s="224">
        <v>0</v>
      </c>
      <c r="AL23" s="224">
        <v>544581866</v>
      </c>
      <c r="AM23" s="226">
        <f t="shared" si="13"/>
        <v>585271564</v>
      </c>
      <c r="AN23" s="226" t="b">
        <f t="shared" si="14"/>
        <v>1</v>
      </c>
      <c r="AP23" s="51" t="s">
        <v>23</v>
      </c>
      <c r="AQ23" s="130">
        <v>925073736</v>
      </c>
      <c r="AR23" s="130">
        <f t="shared" si="15"/>
        <v>925073736</v>
      </c>
      <c r="AS23" s="130" t="b">
        <f t="shared" si="4"/>
        <v>1</v>
      </c>
      <c r="AT23" s="130">
        <f t="shared" si="16"/>
        <v>925073736</v>
      </c>
      <c r="AU23" s="130">
        <f t="shared" si="0"/>
        <v>0</v>
      </c>
      <c r="AV23" s="130">
        <v>915625154</v>
      </c>
      <c r="AW23" s="130">
        <f t="shared" si="17"/>
        <v>915625154</v>
      </c>
      <c r="AX23" s="130" t="b">
        <f t="shared" si="7"/>
        <v>1</v>
      </c>
      <c r="AY23" s="130">
        <f t="shared" si="18"/>
        <v>740058989</v>
      </c>
      <c r="AZ23" s="130">
        <f t="shared" si="1"/>
        <v>175566165</v>
      </c>
      <c r="BA23" s="130">
        <v>935211833</v>
      </c>
      <c r="BB23" s="130">
        <f t="shared" si="19"/>
        <v>935211833</v>
      </c>
      <c r="BC23" s="130" t="b">
        <f t="shared" si="10"/>
        <v>1</v>
      </c>
      <c r="BD23" s="130">
        <f t="shared" si="20"/>
        <v>738376127</v>
      </c>
      <c r="BE23" s="130">
        <f t="shared" si="2"/>
        <v>196835706</v>
      </c>
      <c r="BF23" s="130">
        <f>VLOOKUP(AP23,'[3]CÁLCULO PAGO'!$C$7:$N$36,12,0)</f>
        <v>951348930</v>
      </c>
      <c r="BG23" s="130">
        <v>467605917</v>
      </c>
      <c r="BH23" s="130">
        <v>0</v>
      </c>
      <c r="BI23" s="130">
        <f t="shared" si="21"/>
        <v>467605917</v>
      </c>
    </row>
    <row r="24" spans="1:61">
      <c r="A24" s="212">
        <v>21</v>
      </c>
      <c r="B24" s="51" t="s">
        <v>178</v>
      </c>
      <c r="C24" s="224">
        <v>3608230477</v>
      </c>
      <c r="D24" s="224">
        <v>3608230477</v>
      </c>
      <c r="E24" s="224">
        <v>0</v>
      </c>
      <c r="F24" s="224">
        <v>2164938286</v>
      </c>
      <c r="G24" s="224">
        <v>2164938286</v>
      </c>
      <c r="H24" s="224">
        <v>0</v>
      </c>
      <c r="I24" s="224">
        <v>2480548822</v>
      </c>
      <c r="J24" s="224">
        <v>2480548822</v>
      </c>
      <c r="K24" s="224">
        <v>0</v>
      </c>
      <c r="L24" s="224">
        <v>0</v>
      </c>
      <c r="M24" s="224">
        <v>0</v>
      </c>
      <c r="N24" s="224">
        <v>0</v>
      </c>
      <c r="O24" s="224">
        <v>4126858793</v>
      </c>
      <c r="P24" s="224">
        <v>4126858793</v>
      </c>
      <c r="Q24" s="224">
        <v>0</v>
      </c>
      <c r="R24" s="224">
        <v>2476115276</v>
      </c>
      <c r="S24" s="224">
        <v>2476115276</v>
      </c>
      <c r="T24" s="224">
        <v>0</v>
      </c>
      <c r="U24" s="224">
        <v>1145226074</v>
      </c>
      <c r="V24" s="224">
        <v>0</v>
      </c>
      <c r="W24" s="224">
        <v>1145226074</v>
      </c>
      <c r="X24" s="224">
        <v>0</v>
      </c>
      <c r="Y24" s="224">
        <v>0</v>
      </c>
      <c r="Z24" s="224">
        <v>0</v>
      </c>
      <c r="AA24" s="224">
        <v>309440374</v>
      </c>
      <c r="AB24" s="224">
        <v>309440374</v>
      </c>
      <c r="AC24" s="224">
        <v>0</v>
      </c>
      <c r="AD24" s="224">
        <v>129867558</v>
      </c>
      <c r="AE24" s="224">
        <v>129867558</v>
      </c>
      <c r="AF24" s="224">
        <v>0</v>
      </c>
      <c r="AG24" s="224">
        <v>6741523099</v>
      </c>
      <c r="AH24" s="224">
        <v>0</v>
      </c>
      <c r="AI24" s="224">
        <v>6741523099</v>
      </c>
      <c r="AJ24" s="224">
        <v>0</v>
      </c>
      <c r="AK24" s="224">
        <v>0</v>
      </c>
      <c r="AL24" s="224">
        <v>6741523099</v>
      </c>
      <c r="AM24" s="226">
        <f t="shared" si="13"/>
        <v>6741523099</v>
      </c>
      <c r="AN24" s="226" t="b">
        <f t="shared" si="14"/>
        <v>1</v>
      </c>
      <c r="AP24" s="51" t="s">
        <v>52</v>
      </c>
      <c r="AQ24" s="130">
        <v>13132942077</v>
      </c>
      <c r="AR24" s="130">
        <f t="shared" si="15"/>
        <v>13132942077</v>
      </c>
      <c r="AS24" s="130" t="b">
        <f t="shared" si="4"/>
        <v>1</v>
      </c>
      <c r="AT24" s="130">
        <f t="shared" si="16"/>
        <v>13132942077</v>
      </c>
      <c r="AU24" s="130">
        <f t="shared" si="0"/>
        <v>0</v>
      </c>
      <c r="AV24" s="130">
        <v>11860116816</v>
      </c>
      <c r="AW24" s="130">
        <f t="shared" si="17"/>
        <v>11860116816</v>
      </c>
      <c r="AX24" s="130" t="b">
        <f t="shared" si="7"/>
        <v>1</v>
      </c>
      <c r="AY24" s="130">
        <f t="shared" si="18"/>
        <v>10506353662</v>
      </c>
      <c r="AZ24" s="130">
        <f t="shared" si="1"/>
        <v>1353763154</v>
      </c>
      <c r="BA24" s="130">
        <v>12496665457</v>
      </c>
      <c r="BB24" s="130">
        <f t="shared" si="19"/>
        <v>12496665457</v>
      </c>
      <c r="BC24" s="130" t="b">
        <f t="shared" si="10"/>
        <v>1</v>
      </c>
      <c r="BD24" s="130">
        <f t="shared" si="20"/>
        <v>9679058045</v>
      </c>
      <c r="BE24" s="130">
        <f t="shared" si="2"/>
        <v>2817607412</v>
      </c>
      <c r="BF24" s="130">
        <v>11829411279</v>
      </c>
      <c r="BG24" s="130">
        <v>6248332729</v>
      </c>
      <c r="BH24" s="130">
        <v>0</v>
      </c>
      <c r="BI24" s="130">
        <f t="shared" si="21"/>
        <v>6248332729</v>
      </c>
    </row>
    <row r="25" spans="1:61">
      <c r="A25" s="212">
        <v>22</v>
      </c>
      <c r="B25" s="51" t="s">
        <v>23</v>
      </c>
      <c r="C25" s="224">
        <v>422000477</v>
      </c>
      <c r="D25" s="224">
        <v>422000477</v>
      </c>
      <c r="E25" s="224">
        <v>0</v>
      </c>
      <c r="F25" s="224">
        <v>253200286</v>
      </c>
      <c r="G25" s="224">
        <v>253200286</v>
      </c>
      <c r="H25" s="224">
        <v>0</v>
      </c>
      <c r="I25" s="224">
        <v>249872973</v>
      </c>
      <c r="J25" s="224">
        <v>249872973</v>
      </c>
      <c r="K25" s="224">
        <v>0</v>
      </c>
      <c r="L25" s="224">
        <v>0</v>
      </c>
      <c r="M25" s="224">
        <v>0</v>
      </c>
      <c r="N25" s="224">
        <v>0</v>
      </c>
      <c r="O25" s="224">
        <v>462536868</v>
      </c>
      <c r="P25" s="224">
        <v>462536868</v>
      </c>
      <c r="Q25" s="224">
        <v>0</v>
      </c>
      <c r="R25" s="224">
        <v>277522121</v>
      </c>
      <c r="S25" s="224">
        <v>277522121</v>
      </c>
      <c r="T25" s="224">
        <v>0</v>
      </c>
      <c r="U25" s="224">
        <v>175566165</v>
      </c>
      <c r="V25" s="224">
        <v>0</v>
      </c>
      <c r="W25" s="224">
        <v>175566165</v>
      </c>
      <c r="X25" s="224">
        <v>0</v>
      </c>
      <c r="Y25" s="224">
        <v>0</v>
      </c>
      <c r="Z25" s="224">
        <v>0</v>
      </c>
      <c r="AA25" s="224">
        <v>457812577</v>
      </c>
      <c r="AB25" s="224">
        <v>457812577</v>
      </c>
      <c r="AC25" s="224">
        <v>0</v>
      </c>
      <c r="AD25" s="224">
        <v>280563550</v>
      </c>
      <c r="AE25" s="224">
        <v>280563550</v>
      </c>
      <c r="AF25" s="224">
        <v>0</v>
      </c>
      <c r="AG25" s="224">
        <v>196835706</v>
      </c>
      <c r="AH25" s="224">
        <v>0</v>
      </c>
      <c r="AI25" s="224">
        <v>196835706</v>
      </c>
      <c r="AJ25" s="224">
        <v>0</v>
      </c>
      <c r="AK25" s="224">
        <v>0</v>
      </c>
      <c r="AL25" s="224">
        <v>196835706</v>
      </c>
      <c r="AM25" s="226">
        <f t="shared" si="13"/>
        <v>196835706</v>
      </c>
      <c r="AN25" s="226" t="b">
        <f t="shared" si="14"/>
        <v>1</v>
      </c>
      <c r="AP25" s="51" t="s">
        <v>184</v>
      </c>
      <c r="AQ25" s="130">
        <v>13592585</v>
      </c>
      <c r="AR25" s="130">
        <f t="shared" si="15"/>
        <v>19761842</v>
      </c>
      <c r="AS25" s="130" t="b">
        <f t="shared" si="4"/>
        <v>0</v>
      </c>
      <c r="AT25" s="130">
        <f t="shared" si="16"/>
        <v>19761842</v>
      </c>
      <c r="AU25" s="130">
        <f t="shared" si="0"/>
        <v>0</v>
      </c>
      <c r="AV25" s="130">
        <v>11474377</v>
      </c>
      <c r="AW25" s="130">
        <f t="shared" si="17"/>
        <v>5305120</v>
      </c>
      <c r="AX25" s="130" t="b">
        <f t="shared" si="7"/>
        <v>0</v>
      </c>
      <c r="AY25" s="130">
        <f t="shared" si="18"/>
        <v>0</v>
      </c>
      <c r="AZ25" s="130">
        <f t="shared" si="1"/>
        <v>5305120</v>
      </c>
      <c r="BA25" s="130">
        <v>16320317</v>
      </c>
      <c r="BB25" s="130">
        <f t="shared" si="19"/>
        <v>16320317</v>
      </c>
      <c r="BC25" s="130" t="b">
        <f t="shared" si="10"/>
        <v>1</v>
      </c>
      <c r="BD25" s="130">
        <f t="shared" si="20"/>
        <v>0</v>
      </c>
      <c r="BE25" s="130">
        <f t="shared" si="2"/>
        <v>16320317</v>
      </c>
      <c r="BF25" s="130">
        <f>VLOOKUP(AP25,'[3]CÁLCULO PAGO'!$C$7:$N$36,12,0)</f>
        <v>11898488</v>
      </c>
      <c r="BG25" s="130">
        <v>8160159</v>
      </c>
      <c r="BH25" s="130">
        <v>0</v>
      </c>
      <c r="BI25" s="130">
        <f t="shared" si="21"/>
        <v>8160159</v>
      </c>
    </row>
    <row r="26" spans="1:61">
      <c r="A26" s="212">
        <v>23</v>
      </c>
      <c r="B26" s="51" t="s">
        <v>52</v>
      </c>
      <c r="C26" s="224">
        <v>6273114882</v>
      </c>
      <c r="D26" s="224">
        <v>6273114882</v>
      </c>
      <c r="E26" s="224">
        <v>0</v>
      </c>
      <c r="F26" s="224">
        <v>3763868929</v>
      </c>
      <c r="G26" s="224">
        <v>3763868929</v>
      </c>
      <c r="H26" s="224">
        <v>0</v>
      </c>
      <c r="I26" s="224">
        <v>3095958266</v>
      </c>
      <c r="J26" s="224">
        <v>3095958266</v>
      </c>
      <c r="K26" s="224">
        <v>0</v>
      </c>
      <c r="L26" s="224">
        <v>0</v>
      </c>
      <c r="M26" s="224">
        <v>0</v>
      </c>
      <c r="N26" s="224">
        <v>0</v>
      </c>
      <c r="O26" s="224">
        <v>6566471039</v>
      </c>
      <c r="P26" s="224">
        <v>6566471039</v>
      </c>
      <c r="Q26" s="224">
        <v>0</v>
      </c>
      <c r="R26" s="224">
        <v>3939882623</v>
      </c>
      <c r="S26" s="224">
        <v>3939882623</v>
      </c>
      <c r="T26" s="224">
        <v>0</v>
      </c>
      <c r="U26" s="224">
        <v>1353763154</v>
      </c>
      <c r="V26" s="224">
        <v>0</v>
      </c>
      <c r="W26" s="224">
        <v>1353763154</v>
      </c>
      <c r="X26" s="224">
        <v>0</v>
      </c>
      <c r="Y26" s="224">
        <v>0</v>
      </c>
      <c r="Z26" s="224">
        <v>0</v>
      </c>
      <c r="AA26" s="224">
        <v>5930058408</v>
      </c>
      <c r="AB26" s="224">
        <v>5930058408</v>
      </c>
      <c r="AC26" s="224">
        <v>0</v>
      </c>
      <c r="AD26" s="224">
        <v>3748999637</v>
      </c>
      <c r="AE26" s="224">
        <v>3748999637</v>
      </c>
      <c r="AF26" s="224">
        <v>0</v>
      </c>
      <c r="AG26" s="224">
        <v>2817607412</v>
      </c>
      <c r="AH26" s="224">
        <v>0</v>
      </c>
      <c r="AI26" s="224">
        <v>2817607412</v>
      </c>
      <c r="AJ26" s="224">
        <v>0</v>
      </c>
      <c r="AK26" s="224">
        <v>0</v>
      </c>
      <c r="AL26" s="224">
        <v>2817607412</v>
      </c>
      <c r="AM26" s="226">
        <f t="shared" si="13"/>
        <v>2817607412</v>
      </c>
      <c r="AN26" s="226" t="b">
        <f t="shared" si="14"/>
        <v>1</v>
      </c>
      <c r="AP26" s="51" t="s">
        <v>194</v>
      </c>
      <c r="AQ26" s="130">
        <v>423796589</v>
      </c>
      <c r="AR26" s="130">
        <f t="shared" si="15"/>
        <v>423796589</v>
      </c>
      <c r="AS26" s="130" t="b">
        <f t="shared" si="4"/>
        <v>1</v>
      </c>
      <c r="AT26" s="130">
        <f t="shared" si="16"/>
        <v>423796589</v>
      </c>
      <c r="AU26" s="130">
        <f t="shared" si="0"/>
        <v>0</v>
      </c>
      <c r="AV26" s="130">
        <v>441175332</v>
      </c>
      <c r="AW26" s="130">
        <f t="shared" si="17"/>
        <v>441175332</v>
      </c>
      <c r="AX26" s="130" t="b">
        <f t="shared" si="7"/>
        <v>1</v>
      </c>
      <c r="AY26" s="130">
        <f t="shared" si="18"/>
        <v>339037272</v>
      </c>
      <c r="AZ26" s="130">
        <f t="shared" si="1"/>
        <v>102138060</v>
      </c>
      <c r="BA26" s="130">
        <v>441766531</v>
      </c>
      <c r="BB26" s="130">
        <f t="shared" si="19"/>
        <v>441766531</v>
      </c>
      <c r="BC26" s="130" t="b">
        <f t="shared" si="10"/>
        <v>1</v>
      </c>
      <c r="BD26" s="130">
        <f t="shared" si="20"/>
        <v>353117625</v>
      </c>
      <c r="BE26" s="130">
        <f t="shared" si="2"/>
        <v>88648906</v>
      </c>
      <c r="BF26" s="130">
        <v>459714073</v>
      </c>
      <c r="BG26" s="130">
        <v>220883266</v>
      </c>
      <c r="BH26" s="130">
        <v>0</v>
      </c>
      <c r="BI26" s="130">
        <f t="shared" si="21"/>
        <v>220883266</v>
      </c>
    </row>
    <row r="27" spans="1:61">
      <c r="A27" s="212">
        <v>24</v>
      </c>
      <c r="B27" s="51" t="s">
        <v>184</v>
      </c>
      <c r="C27" s="224">
        <v>12908165</v>
      </c>
      <c r="D27" s="224">
        <v>12908165</v>
      </c>
      <c r="E27" s="224">
        <v>0</v>
      </c>
      <c r="F27" s="224">
        <v>6853677</v>
      </c>
      <c r="G27" s="224">
        <v>6853677</v>
      </c>
      <c r="H27" s="224">
        <v>0</v>
      </c>
      <c r="I27" s="224">
        <v>0</v>
      </c>
      <c r="J27" s="224">
        <v>0</v>
      </c>
      <c r="K27" s="224">
        <v>0</v>
      </c>
      <c r="L27" s="224">
        <v>0</v>
      </c>
      <c r="M27" s="224">
        <v>0</v>
      </c>
      <c r="N27" s="224">
        <v>0</v>
      </c>
      <c r="O27" s="224">
        <v>0</v>
      </c>
      <c r="P27" s="224">
        <v>0</v>
      </c>
      <c r="Q27" s="224">
        <v>0</v>
      </c>
      <c r="R27" s="224">
        <v>0</v>
      </c>
      <c r="S27" s="224">
        <v>0</v>
      </c>
      <c r="T27" s="224">
        <v>0</v>
      </c>
      <c r="U27" s="224">
        <v>0</v>
      </c>
      <c r="V27" s="224">
        <v>0</v>
      </c>
      <c r="W27" s="224">
        <v>0</v>
      </c>
      <c r="X27" s="224">
        <v>0</v>
      </c>
      <c r="Y27" s="224">
        <v>0</v>
      </c>
      <c r="Z27" s="224">
        <v>0</v>
      </c>
      <c r="AA27" s="224">
        <v>0</v>
      </c>
      <c r="AB27" s="224">
        <v>0</v>
      </c>
      <c r="AC27" s="224">
        <v>0</v>
      </c>
      <c r="AD27" s="224">
        <v>0</v>
      </c>
      <c r="AE27" s="224">
        <v>0</v>
      </c>
      <c r="AF27" s="224">
        <v>0</v>
      </c>
      <c r="AG27" s="224">
        <v>21625437</v>
      </c>
      <c r="AH27" s="224">
        <v>0</v>
      </c>
      <c r="AI27" s="224">
        <v>21625437</v>
      </c>
      <c r="AJ27" s="224">
        <v>0</v>
      </c>
      <c r="AK27" s="224">
        <v>5305120</v>
      </c>
      <c r="AL27" s="224">
        <v>16320317</v>
      </c>
      <c r="AM27" s="226">
        <f t="shared" si="13"/>
        <v>21625437</v>
      </c>
      <c r="AN27" s="226" t="b">
        <f t="shared" si="14"/>
        <v>1</v>
      </c>
      <c r="AP27" s="51" t="s">
        <v>588</v>
      </c>
      <c r="AQ27" s="130">
        <v>218712142</v>
      </c>
      <c r="AR27" s="130">
        <f t="shared" si="15"/>
        <v>220872881</v>
      </c>
      <c r="AS27" s="130" t="b">
        <f t="shared" si="4"/>
        <v>0</v>
      </c>
      <c r="AT27" s="130">
        <f t="shared" si="16"/>
        <v>220872881</v>
      </c>
      <c r="AU27" s="130">
        <f t="shared" si="0"/>
        <v>0</v>
      </c>
      <c r="AV27" s="130">
        <v>122774898</v>
      </c>
      <c r="AW27" s="130">
        <f t="shared" si="17"/>
        <v>108722832</v>
      </c>
      <c r="AX27" s="130" t="b">
        <f t="shared" si="7"/>
        <v>0</v>
      </c>
      <c r="AY27" s="130">
        <f t="shared" si="18"/>
        <v>108722832</v>
      </c>
      <c r="AZ27" s="130">
        <f t="shared" si="1"/>
        <v>0</v>
      </c>
      <c r="BA27" s="130"/>
      <c r="BB27" s="130">
        <f t="shared" si="19"/>
        <v>0</v>
      </c>
      <c r="BC27" s="130" t="b">
        <f t="shared" si="10"/>
        <v>1</v>
      </c>
      <c r="BD27" s="130">
        <f t="shared" si="20"/>
        <v>0</v>
      </c>
      <c r="BE27" s="130">
        <f t="shared" si="2"/>
        <v>0</v>
      </c>
      <c r="BF27" s="130">
        <v>194131674</v>
      </c>
      <c r="BG27" s="130">
        <v>0</v>
      </c>
      <c r="BH27" s="130">
        <v>0</v>
      </c>
      <c r="BI27" s="130">
        <f t="shared" si="21"/>
        <v>0</v>
      </c>
    </row>
    <row r="28" spans="1:61">
      <c r="A28" s="212">
        <v>25</v>
      </c>
      <c r="B28" s="51" t="s">
        <v>194</v>
      </c>
      <c r="C28" s="224">
        <v>239044521</v>
      </c>
      <c r="D28" s="224">
        <v>239044521</v>
      </c>
      <c r="E28" s="224">
        <v>0</v>
      </c>
      <c r="F28" s="224">
        <v>143426712</v>
      </c>
      <c r="G28" s="224">
        <v>143426712</v>
      </c>
      <c r="H28" s="224">
        <v>0</v>
      </c>
      <c r="I28" s="224">
        <v>41325356</v>
      </c>
      <c r="J28" s="224">
        <v>41325356</v>
      </c>
      <c r="K28" s="224">
        <v>0</v>
      </c>
      <c r="L28" s="224">
        <v>0</v>
      </c>
      <c r="M28" s="224">
        <v>0</v>
      </c>
      <c r="N28" s="224">
        <v>0</v>
      </c>
      <c r="O28" s="224">
        <v>211898295</v>
      </c>
      <c r="P28" s="224">
        <v>211898295</v>
      </c>
      <c r="Q28" s="224">
        <v>0</v>
      </c>
      <c r="R28" s="224">
        <v>127138977</v>
      </c>
      <c r="S28" s="224">
        <v>127138977</v>
      </c>
      <c r="T28" s="224">
        <v>0</v>
      </c>
      <c r="U28" s="224">
        <v>102138060</v>
      </c>
      <c r="V28" s="224">
        <v>0</v>
      </c>
      <c r="W28" s="224">
        <v>102138060</v>
      </c>
      <c r="X28" s="224">
        <v>0</v>
      </c>
      <c r="Y28" s="224">
        <v>0</v>
      </c>
      <c r="Z28" s="224">
        <v>0</v>
      </c>
      <c r="AA28" s="224">
        <v>220587666</v>
      </c>
      <c r="AB28" s="224">
        <v>220587666</v>
      </c>
      <c r="AC28" s="224">
        <v>0</v>
      </c>
      <c r="AD28" s="224">
        <v>132529959</v>
      </c>
      <c r="AE28" s="224">
        <v>132529959</v>
      </c>
      <c r="AF28" s="224">
        <v>0</v>
      </c>
      <c r="AG28" s="224">
        <v>88648906</v>
      </c>
      <c r="AH28" s="224">
        <v>0</v>
      </c>
      <c r="AI28" s="224">
        <v>88648906</v>
      </c>
      <c r="AJ28" s="224">
        <v>0</v>
      </c>
      <c r="AK28" s="224">
        <v>0</v>
      </c>
      <c r="AL28" s="224">
        <v>88648906</v>
      </c>
      <c r="AM28" s="226">
        <f t="shared" si="13"/>
        <v>88648906</v>
      </c>
      <c r="AN28" s="226" t="b">
        <f t="shared" si="14"/>
        <v>1</v>
      </c>
      <c r="AP28" s="51" t="s">
        <v>589</v>
      </c>
      <c r="AQ28" s="130">
        <v>5615388012</v>
      </c>
      <c r="AR28" s="130">
        <f t="shared" si="15"/>
        <v>5615388012</v>
      </c>
      <c r="AS28" s="130" t="b">
        <f t="shared" si="4"/>
        <v>1</v>
      </c>
      <c r="AT28" s="130">
        <f t="shared" si="16"/>
        <v>1089927273</v>
      </c>
      <c r="AU28" s="130">
        <f t="shared" si="0"/>
        <v>4525460739</v>
      </c>
      <c r="AV28" s="130">
        <v>2629057317</v>
      </c>
      <c r="AW28" s="130">
        <f t="shared" si="17"/>
        <v>4492310410</v>
      </c>
      <c r="AX28" s="130" t="b">
        <f t="shared" si="7"/>
        <v>0</v>
      </c>
      <c r="AY28" s="130">
        <f t="shared" si="18"/>
        <v>4492310410</v>
      </c>
      <c r="AZ28" s="130">
        <f t="shared" si="1"/>
        <v>0</v>
      </c>
      <c r="BA28" s="130">
        <v>4403592250</v>
      </c>
      <c r="BB28" s="130">
        <f t="shared" si="19"/>
        <v>2540339157</v>
      </c>
      <c r="BC28" s="130" t="b">
        <f t="shared" si="10"/>
        <v>0</v>
      </c>
      <c r="BD28" s="130">
        <f t="shared" si="20"/>
        <v>1321077675</v>
      </c>
      <c r="BE28" s="130">
        <f t="shared" si="2"/>
        <v>1219261482</v>
      </c>
      <c r="BF28" s="130">
        <v>3513178545</v>
      </c>
      <c r="BG28" s="130">
        <v>2201796125</v>
      </c>
      <c r="BH28" s="130">
        <v>0</v>
      </c>
      <c r="BI28" s="130">
        <f t="shared" si="21"/>
        <v>2201796125</v>
      </c>
    </row>
    <row r="29" spans="1:61">
      <c r="A29" s="212">
        <v>26</v>
      </c>
      <c r="B29" s="51" t="s">
        <v>588</v>
      </c>
      <c r="C29" s="224">
        <v>138045551</v>
      </c>
      <c r="D29" s="224">
        <v>138045551</v>
      </c>
      <c r="E29" s="224">
        <v>0</v>
      </c>
      <c r="F29" s="224">
        <v>82827330</v>
      </c>
      <c r="G29" s="224">
        <v>82827330</v>
      </c>
      <c r="H29" s="224">
        <v>0</v>
      </c>
      <c r="I29" s="224">
        <v>0</v>
      </c>
      <c r="J29" s="224">
        <v>0</v>
      </c>
      <c r="K29" s="224">
        <v>0</v>
      </c>
      <c r="L29" s="224">
        <v>0</v>
      </c>
      <c r="M29" s="224">
        <v>0</v>
      </c>
      <c r="N29" s="224">
        <v>0</v>
      </c>
      <c r="O29" s="224">
        <v>108722832</v>
      </c>
      <c r="P29" s="224">
        <v>108722832</v>
      </c>
      <c r="Q29" s="224">
        <v>0</v>
      </c>
      <c r="R29" s="224">
        <v>0</v>
      </c>
      <c r="S29" s="224">
        <v>0</v>
      </c>
      <c r="T29" s="224">
        <v>0</v>
      </c>
      <c r="U29" s="224">
        <v>0</v>
      </c>
      <c r="V29" s="224">
        <v>0</v>
      </c>
      <c r="W29" s="224">
        <v>0</v>
      </c>
      <c r="X29" s="224">
        <v>0</v>
      </c>
      <c r="Y29" s="224">
        <v>0</v>
      </c>
      <c r="Z29" s="224">
        <v>0</v>
      </c>
      <c r="AA29" s="224">
        <v>0</v>
      </c>
      <c r="AB29" s="224">
        <v>0</v>
      </c>
      <c r="AC29" s="224">
        <v>0</v>
      </c>
      <c r="AD29" s="224">
        <v>0</v>
      </c>
      <c r="AE29" s="224">
        <v>0</v>
      </c>
      <c r="AF29" s="224">
        <v>0</v>
      </c>
      <c r="AG29" s="224">
        <v>0</v>
      </c>
      <c r="AH29" s="224">
        <v>0</v>
      </c>
      <c r="AI29" s="224">
        <v>0</v>
      </c>
      <c r="AJ29" s="224">
        <v>0</v>
      </c>
      <c r="AK29" s="224">
        <v>0</v>
      </c>
      <c r="AL29" s="224">
        <v>0</v>
      </c>
      <c r="AM29" s="226">
        <f t="shared" si="13"/>
        <v>0</v>
      </c>
      <c r="AN29" s="226" t="b">
        <f t="shared" si="14"/>
        <v>1</v>
      </c>
      <c r="AP29" s="51" t="s">
        <v>169</v>
      </c>
      <c r="AQ29" s="130">
        <v>94989382530</v>
      </c>
      <c r="AR29" s="130">
        <f t="shared" si="15"/>
        <v>94989382530</v>
      </c>
      <c r="AS29" s="130" t="b">
        <f t="shared" si="4"/>
        <v>1</v>
      </c>
      <c r="AT29" s="130">
        <f t="shared" si="16"/>
        <v>94989382530</v>
      </c>
      <c r="AU29" s="130">
        <f t="shared" si="0"/>
        <v>0</v>
      </c>
      <c r="AV29" s="130">
        <v>94083234720</v>
      </c>
      <c r="AW29" s="130">
        <f t="shared" si="17"/>
        <v>94083234720</v>
      </c>
      <c r="AX29" s="130" t="b">
        <f t="shared" si="7"/>
        <v>1</v>
      </c>
      <c r="AY29" s="130">
        <f t="shared" si="18"/>
        <v>47494691265</v>
      </c>
      <c r="AZ29" s="130">
        <f t="shared" si="1"/>
        <v>46588543455</v>
      </c>
      <c r="BA29" s="130">
        <v>83825298533</v>
      </c>
      <c r="BB29" s="130">
        <f t="shared" si="19"/>
        <v>83825298533</v>
      </c>
      <c r="BC29" s="130" t="b">
        <f t="shared" si="10"/>
        <v>1</v>
      </c>
      <c r="BD29" s="130">
        <f t="shared" si="20"/>
        <v>6867229301</v>
      </c>
      <c r="BE29" s="130">
        <f t="shared" si="2"/>
        <v>76958069232</v>
      </c>
      <c r="BF29" s="130">
        <f>VLOOKUP(AP29,'[3]CÁLCULO PAGO'!$C$7:$N$36,12,0)</f>
        <v>82696068649</v>
      </c>
      <c r="BG29" s="130">
        <v>41912649267</v>
      </c>
      <c r="BH29" s="130">
        <v>0</v>
      </c>
      <c r="BI29" s="130">
        <f t="shared" si="21"/>
        <v>41912649267</v>
      </c>
    </row>
    <row r="30" spans="1:61">
      <c r="A30" s="212">
        <v>27</v>
      </c>
      <c r="B30" s="51" t="s">
        <v>589</v>
      </c>
      <c r="C30" s="224">
        <v>0</v>
      </c>
      <c r="D30" s="224">
        <v>0</v>
      </c>
      <c r="E30" s="224">
        <v>0</v>
      </c>
      <c r="F30" s="224">
        <v>0</v>
      </c>
      <c r="G30" s="224">
        <v>0</v>
      </c>
      <c r="H30" s="224">
        <v>0</v>
      </c>
      <c r="I30" s="224">
        <v>1089927273</v>
      </c>
      <c r="J30" s="224">
        <v>1089927273</v>
      </c>
      <c r="K30" s="224">
        <v>0</v>
      </c>
      <c r="L30" s="224">
        <v>0</v>
      </c>
      <c r="M30" s="224">
        <v>0</v>
      </c>
      <c r="N30" s="224">
        <v>0</v>
      </c>
      <c r="O30" s="224">
        <v>2807694006</v>
      </c>
      <c r="P30" s="224">
        <v>2807694006</v>
      </c>
      <c r="Q30" s="224">
        <v>0</v>
      </c>
      <c r="R30" s="224">
        <v>1684616404</v>
      </c>
      <c r="S30" s="224">
        <v>1684616404</v>
      </c>
      <c r="T30" s="224">
        <v>0</v>
      </c>
      <c r="U30" s="224">
        <v>0</v>
      </c>
      <c r="V30" s="224">
        <v>0</v>
      </c>
      <c r="W30" s="224">
        <v>0</v>
      </c>
      <c r="X30" s="224">
        <v>0</v>
      </c>
      <c r="Y30" s="224">
        <v>0</v>
      </c>
      <c r="Z30" s="224">
        <v>0</v>
      </c>
      <c r="AA30" s="224">
        <v>0</v>
      </c>
      <c r="AB30" s="224">
        <v>0</v>
      </c>
      <c r="AC30" s="224">
        <v>0</v>
      </c>
      <c r="AD30" s="224">
        <v>1321077675</v>
      </c>
      <c r="AE30" s="224">
        <v>1321077675</v>
      </c>
      <c r="AF30" s="224">
        <v>0</v>
      </c>
      <c r="AG30" s="224">
        <v>5744722221</v>
      </c>
      <c r="AH30" s="224">
        <v>0</v>
      </c>
      <c r="AI30" s="224">
        <v>5744722221</v>
      </c>
      <c r="AJ30" s="224">
        <v>4525460739</v>
      </c>
      <c r="AK30" s="224">
        <v>0</v>
      </c>
      <c r="AL30" s="224">
        <v>1219261482</v>
      </c>
      <c r="AM30" s="226">
        <f t="shared" si="13"/>
        <v>5744722221</v>
      </c>
      <c r="AN30" s="226" t="b">
        <f t="shared" si="14"/>
        <v>1</v>
      </c>
      <c r="AP30" s="51" t="s">
        <v>171</v>
      </c>
      <c r="AQ30" s="130">
        <v>63895986265</v>
      </c>
      <c r="AR30" s="130">
        <f t="shared" si="15"/>
        <v>63895986265</v>
      </c>
      <c r="AS30" s="130" t="b">
        <f t="shared" si="4"/>
        <v>1</v>
      </c>
      <c r="AT30" s="130">
        <f t="shared" si="16"/>
        <v>63071695521</v>
      </c>
      <c r="AU30" s="130">
        <f t="shared" si="0"/>
        <v>824290744</v>
      </c>
      <c r="AV30" s="130">
        <v>64291319911</v>
      </c>
      <c r="AW30" s="130">
        <f t="shared" si="17"/>
        <v>64291319911</v>
      </c>
      <c r="AX30" s="130" t="b">
        <f t="shared" si="7"/>
        <v>1</v>
      </c>
      <c r="AY30" s="130">
        <f t="shared" si="18"/>
        <v>51116789013</v>
      </c>
      <c r="AZ30" s="130">
        <f t="shared" si="1"/>
        <v>13174530898</v>
      </c>
      <c r="BA30" s="130">
        <v>46606624130</v>
      </c>
      <c r="BB30" s="130">
        <f t="shared" si="19"/>
        <v>46606624130</v>
      </c>
      <c r="BC30" s="130" t="b">
        <f t="shared" si="10"/>
        <v>1</v>
      </c>
      <c r="BD30" s="130">
        <f t="shared" si="20"/>
        <v>15698704121</v>
      </c>
      <c r="BE30" s="130">
        <f t="shared" si="2"/>
        <v>30907920009</v>
      </c>
      <c r="BF30" s="130">
        <f>VLOOKUP(AP30,'[3]CÁLCULO PAGO'!$C$7:$N$36,12,0)</f>
        <v>50679204550</v>
      </c>
      <c r="BG30" s="130">
        <v>23303312065</v>
      </c>
      <c r="BH30" s="130">
        <v>0</v>
      </c>
      <c r="BI30" s="130">
        <f t="shared" si="21"/>
        <v>23303312065</v>
      </c>
    </row>
    <row r="31" spans="1:61">
      <c r="A31" s="212">
        <v>28</v>
      </c>
      <c r="B31" s="51" t="s">
        <v>169</v>
      </c>
      <c r="C31" s="224">
        <v>43077059838</v>
      </c>
      <c r="D31" s="224">
        <v>43077059838</v>
      </c>
      <c r="E31" s="224">
        <v>0</v>
      </c>
      <c r="F31" s="224">
        <v>25846235903</v>
      </c>
      <c r="G31" s="224">
        <v>25846235903</v>
      </c>
      <c r="H31" s="224">
        <v>0</v>
      </c>
      <c r="I31" s="224">
        <v>26066086789</v>
      </c>
      <c r="J31" s="224">
        <v>26066086789</v>
      </c>
      <c r="K31" s="224">
        <v>0</v>
      </c>
      <c r="L31" s="224">
        <v>0</v>
      </c>
      <c r="M31" s="224">
        <v>0</v>
      </c>
      <c r="N31" s="224">
        <v>0</v>
      </c>
      <c r="O31" s="224">
        <v>47494691265</v>
      </c>
      <c r="P31" s="224">
        <v>47494691265</v>
      </c>
      <c r="Q31" s="224">
        <v>0</v>
      </c>
      <c r="R31" s="224">
        <v>28496814759</v>
      </c>
      <c r="S31" s="224">
        <v>0</v>
      </c>
      <c r="T31" s="224">
        <v>28496814759</v>
      </c>
      <c r="U31" s="224">
        <v>18091728696</v>
      </c>
      <c r="V31" s="224">
        <v>0</v>
      </c>
      <c r="W31" s="224">
        <v>18091728696</v>
      </c>
      <c r="X31" s="224">
        <v>0</v>
      </c>
      <c r="Y31" s="224">
        <v>0</v>
      </c>
      <c r="Z31" s="224">
        <v>0</v>
      </c>
      <c r="AA31" s="224">
        <v>4917239616</v>
      </c>
      <c r="AB31" s="224">
        <v>4917239616</v>
      </c>
      <c r="AC31" s="224">
        <v>0</v>
      </c>
      <c r="AD31" s="224">
        <v>1949989685</v>
      </c>
      <c r="AE31" s="224">
        <v>1949989685</v>
      </c>
      <c r="AF31" s="224">
        <v>0</v>
      </c>
      <c r="AG31" s="224">
        <v>76958069232</v>
      </c>
      <c r="AH31" s="224">
        <v>0</v>
      </c>
      <c r="AI31" s="224">
        <v>76958069232</v>
      </c>
      <c r="AJ31" s="224">
        <v>0</v>
      </c>
      <c r="AK31" s="224">
        <v>0</v>
      </c>
      <c r="AL31" s="224">
        <v>76958069232</v>
      </c>
      <c r="AM31" s="226">
        <f t="shared" si="13"/>
        <v>76958069232</v>
      </c>
      <c r="AN31" s="226" t="b">
        <f t="shared" si="14"/>
        <v>1</v>
      </c>
      <c r="AP31" s="51" t="s">
        <v>81</v>
      </c>
      <c r="AQ31" s="130">
        <v>0</v>
      </c>
      <c r="AR31" s="130">
        <f t="shared" si="15"/>
        <v>0</v>
      </c>
      <c r="AS31" s="130" t="b">
        <f t="shared" si="4"/>
        <v>1</v>
      </c>
      <c r="AT31" s="130">
        <f t="shared" si="16"/>
        <v>0</v>
      </c>
      <c r="AU31" s="130">
        <f t="shared" si="0"/>
        <v>0</v>
      </c>
      <c r="AV31" s="130">
        <v>0</v>
      </c>
      <c r="AW31" s="130">
        <f t="shared" si="17"/>
        <v>0</v>
      </c>
      <c r="AX31" s="130" t="b">
        <f t="shared" si="7"/>
        <v>1</v>
      </c>
      <c r="AY31" s="130">
        <f t="shared" si="18"/>
        <v>0</v>
      </c>
      <c r="AZ31" s="130">
        <f t="shared" si="1"/>
        <v>0</v>
      </c>
      <c r="BA31" s="130">
        <v>0</v>
      </c>
      <c r="BB31" s="130">
        <f t="shared" si="19"/>
        <v>0</v>
      </c>
      <c r="BC31" s="130" t="b">
        <f t="shared" si="10"/>
        <v>1</v>
      </c>
      <c r="BD31" s="130">
        <f t="shared" si="20"/>
        <v>0</v>
      </c>
      <c r="BE31" s="130">
        <f t="shared" si="2"/>
        <v>0</v>
      </c>
      <c r="BF31" s="130">
        <v>0</v>
      </c>
      <c r="BG31" s="130">
        <v>0</v>
      </c>
      <c r="BH31" s="130">
        <v>0</v>
      </c>
      <c r="BI31" s="130">
        <f t="shared" si="21"/>
        <v>0</v>
      </c>
    </row>
    <row r="32" spans="1:61">
      <c r="A32" s="212">
        <v>29</v>
      </c>
      <c r="B32" s="51" t="s">
        <v>171</v>
      </c>
      <c r="C32" s="224">
        <v>29520446652</v>
      </c>
      <c r="D32" s="224">
        <v>29520446652</v>
      </c>
      <c r="E32" s="224">
        <v>0</v>
      </c>
      <c r="F32" s="224">
        <v>18206842438</v>
      </c>
      <c r="G32" s="224">
        <v>18206842438</v>
      </c>
      <c r="H32" s="224">
        <v>0</v>
      </c>
      <c r="I32" s="224">
        <v>15344406431</v>
      </c>
      <c r="J32" s="224">
        <v>15344406431</v>
      </c>
      <c r="K32" s="224">
        <v>0</v>
      </c>
      <c r="L32" s="224">
        <v>0</v>
      </c>
      <c r="M32" s="224">
        <v>0</v>
      </c>
      <c r="N32" s="224">
        <v>0</v>
      </c>
      <c r="O32" s="224">
        <v>31947993133</v>
      </c>
      <c r="P32" s="224">
        <v>31947993133</v>
      </c>
      <c r="Q32" s="224">
        <v>0</v>
      </c>
      <c r="R32" s="224">
        <v>19168795880</v>
      </c>
      <c r="S32" s="224">
        <v>19168795880</v>
      </c>
      <c r="T32" s="224">
        <v>0</v>
      </c>
      <c r="U32" s="224">
        <v>13174530898</v>
      </c>
      <c r="V32" s="224">
        <v>0</v>
      </c>
      <c r="W32" s="224">
        <v>13174530898</v>
      </c>
      <c r="X32" s="224">
        <v>0</v>
      </c>
      <c r="Y32" s="224">
        <v>0</v>
      </c>
      <c r="Z32" s="224">
        <v>0</v>
      </c>
      <c r="AA32" s="224">
        <v>14281922835</v>
      </c>
      <c r="AB32" s="224">
        <v>14281922835</v>
      </c>
      <c r="AC32" s="224">
        <v>0</v>
      </c>
      <c r="AD32" s="224">
        <v>1416781286</v>
      </c>
      <c r="AE32" s="224">
        <v>1416781286</v>
      </c>
      <c r="AF32" s="224">
        <v>0</v>
      </c>
      <c r="AG32" s="224">
        <v>31732210753</v>
      </c>
      <c r="AH32" s="224">
        <v>0</v>
      </c>
      <c r="AI32" s="224">
        <v>31732210753</v>
      </c>
      <c r="AJ32" s="224">
        <v>824290744</v>
      </c>
      <c r="AK32" s="224">
        <v>0</v>
      </c>
      <c r="AL32" s="224">
        <v>30907920009</v>
      </c>
      <c r="AM32" s="226">
        <f t="shared" si="13"/>
        <v>31732210753</v>
      </c>
      <c r="AN32" s="226" t="b">
        <f t="shared" si="14"/>
        <v>1</v>
      </c>
      <c r="AP32" s="51" t="s">
        <v>590</v>
      </c>
      <c r="AQ32" s="130">
        <v>0</v>
      </c>
      <c r="AR32" s="130">
        <f t="shared" si="15"/>
        <v>0</v>
      </c>
      <c r="AS32" s="130" t="b">
        <f t="shared" si="4"/>
        <v>1</v>
      </c>
      <c r="AT32" s="130">
        <f t="shared" si="16"/>
        <v>0</v>
      </c>
      <c r="AU32" s="130">
        <f t="shared" si="0"/>
        <v>0</v>
      </c>
      <c r="AV32" s="130">
        <v>0</v>
      </c>
      <c r="AW32" s="130">
        <f t="shared" si="17"/>
        <v>0</v>
      </c>
      <c r="AX32" s="130" t="b">
        <f t="shared" si="7"/>
        <v>1</v>
      </c>
      <c r="AY32" s="130">
        <f t="shared" si="18"/>
        <v>0</v>
      </c>
      <c r="AZ32" s="130">
        <f t="shared" si="1"/>
        <v>0</v>
      </c>
      <c r="BA32" s="130">
        <v>0</v>
      </c>
      <c r="BB32" s="130">
        <f t="shared" si="19"/>
        <v>0</v>
      </c>
      <c r="BC32" s="130" t="b">
        <f t="shared" si="10"/>
        <v>1</v>
      </c>
      <c r="BD32" s="130">
        <f t="shared" si="20"/>
        <v>0</v>
      </c>
      <c r="BE32" s="130">
        <f t="shared" si="2"/>
        <v>0</v>
      </c>
      <c r="BF32" s="130">
        <v>0</v>
      </c>
      <c r="BG32" s="130">
        <v>0</v>
      </c>
      <c r="BH32" s="130">
        <v>0</v>
      </c>
      <c r="BI32" s="130">
        <f t="shared" si="21"/>
        <v>0</v>
      </c>
    </row>
    <row r="33" spans="1:61">
      <c r="A33" s="212">
        <v>30</v>
      </c>
      <c r="B33" s="51" t="s">
        <v>81</v>
      </c>
      <c r="C33" s="224">
        <v>0</v>
      </c>
      <c r="D33" s="224">
        <v>0</v>
      </c>
      <c r="E33" s="224">
        <v>0</v>
      </c>
      <c r="F33" s="224">
        <v>0</v>
      </c>
      <c r="G33" s="224">
        <v>0</v>
      </c>
      <c r="H33" s="224">
        <v>0</v>
      </c>
      <c r="I33" s="224">
        <v>0</v>
      </c>
      <c r="J33" s="224">
        <v>0</v>
      </c>
      <c r="K33" s="224">
        <v>0</v>
      </c>
      <c r="L33" s="224">
        <v>0</v>
      </c>
      <c r="M33" s="224">
        <v>0</v>
      </c>
      <c r="N33" s="224">
        <v>0</v>
      </c>
      <c r="O33" s="224">
        <v>0</v>
      </c>
      <c r="P33" s="224">
        <v>0</v>
      </c>
      <c r="Q33" s="224">
        <v>0</v>
      </c>
      <c r="R33" s="224">
        <v>0</v>
      </c>
      <c r="S33" s="224">
        <v>0</v>
      </c>
      <c r="T33" s="224">
        <v>0</v>
      </c>
      <c r="U33" s="224">
        <v>0</v>
      </c>
      <c r="V33" s="224">
        <v>0</v>
      </c>
      <c r="W33" s="224">
        <v>0</v>
      </c>
      <c r="X33" s="224">
        <v>0</v>
      </c>
      <c r="Y33" s="224">
        <v>0</v>
      </c>
      <c r="Z33" s="224">
        <v>0</v>
      </c>
      <c r="AA33" s="224">
        <v>0</v>
      </c>
      <c r="AB33" s="224">
        <v>0</v>
      </c>
      <c r="AC33" s="224">
        <v>0</v>
      </c>
      <c r="AD33" s="224">
        <v>0</v>
      </c>
      <c r="AE33" s="224">
        <v>0</v>
      </c>
      <c r="AF33" s="224">
        <v>0</v>
      </c>
      <c r="AG33" s="224">
        <v>0</v>
      </c>
      <c r="AH33" s="224">
        <v>0</v>
      </c>
      <c r="AI33" s="224">
        <v>0</v>
      </c>
      <c r="AJ33" s="224">
        <v>0</v>
      </c>
      <c r="AK33" s="224">
        <v>0</v>
      </c>
      <c r="AL33" s="224">
        <v>0</v>
      </c>
      <c r="AM33" s="226">
        <f>SUM(AJ33:AL33)</f>
        <v>0</v>
      </c>
      <c r="AN33" s="226" t="b">
        <f t="shared" si="14"/>
        <v>1</v>
      </c>
      <c r="AP33" s="51" t="s">
        <v>591</v>
      </c>
      <c r="AQ33" s="130">
        <v>0</v>
      </c>
      <c r="AR33" s="130">
        <f t="shared" si="15"/>
        <v>0</v>
      </c>
      <c r="AS33" s="130" t="b">
        <f t="shared" si="4"/>
        <v>1</v>
      </c>
      <c r="AT33" s="130">
        <f t="shared" si="16"/>
        <v>0</v>
      </c>
      <c r="AU33" s="130">
        <f t="shared" si="0"/>
        <v>0</v>
      </c>
      <c r="AV33" s="130">
        <v>0</v>
      </c>
      <c r="AW33" s="130">
        <f t="shared" si="17"/>
        <v>0</v>
      </c>
      <c r="AX33" s="130" t="b">
        <f t="shared" si="7"/>
        <v>1</v>
      </c>
      <c r="AY33" s="130">
        <f t="shared" si="18"/>
        <v>0</v>
      </c>
      <c r="AZ33" s="130">
        <f t="shared" si="1"/>
        <v>0</v>
      </c>
      <c r="BA33" s="130">
        <v>0</v>
      </c>
      <c r="BB33" s="130">
        <f t="shared" si="19"/>
        <v>0</v>
      </c>
      <c r="BC33" s="130" t="b">
        <f t="shared" si="10"/>
        <v>1</v>
      </c>
      <c r="BD33" s="130">
        <f t="shared" si="20"/>
        <v>0</v>
      </c>
      <c r="BE33" s="130">
        <f t="shared" si="2"/>
        <v>0</v>
      </c>
      <c r="BF33" s="130">
        <v>0</v>
      </c>
      <c r="BG33" s="130">
        <v>0</v>
      </c>
      <c r="BH33" s="130">
        <v>0</v>
      </c>
      <c r="BI33" s="130">
        <f t="shared" si="21"/>
        <v>0</v>
      </c>
    </row>
    <row r="34" spans="1:61">
      <c r="A34" s="212">
        <v>31</v>
      </c>
      <c r="B34" s="51" t="s">
        <v>590</v>
      </c>
      <c r="C34" s="224">
        <v>0</v>
      </c>
      <c r="D34" s="224">
        <v>0</v>
      </c>
      <c r="E34" s="224">
        <v>0</v>
      </c>
      <c r="F34" s="224">
        <v>0</v>
      </c>
      <c r="G34" s="224">
        <v>0</v>
      </c>
      <c r="H34" s="224">
        <v>0</v>
      </c>
      <c r="I34" s="224">
        <v>0</v>
      </c>
      <c r="J34" s="224">
        <v>0</v>
      </c>
      <c r="K34" s="224">
        <v>0</v>
      </c>
      <c r="L34" s="224">
        <v>0</v>
      </c>
      <c r="M34" s="224">
        <v>0</v>
      </c>
      <c r="N34" s="224">
        <v>0</v>
      </c>
      <c r="O34" s="224">
        <v>0</v>
      </c>
      <c r="P34" s="224">
        <v>0</v>
      </c>
      <c r="Q34" s="224">
        <v>0</v>
      </c>
      <c r="R34" s="224">
        <v>0</v>
      </c>
      <c r="S34" s="224">
        <v>0</v>
      </c>
      <c r="T34" s="224">
        <v>0</v>
      </c>
      <c r="U34" s="224">
        <v>0</v>
      </c>
      <c r="V34" s="224">
        <v>0</v>
      </c>
      <c r="W34" s="224">
        <v>0</v>
      </c>
      <c r="X34" s="224">
        <v>0</v>
      </c>
      <c r="Y34" s="224">
        <v>0</v>
      </c>
      <c r="Z34" s="224">
        <v>0</v>
      </c>
      <c r="AA34" s="224">
        <v>0</v>
      </c>
      <c r="AB34" s="224">
        <v>0</v>
      </c>
      <c r="AC34" s="224">
        <v>0</v>
      </c>
      <c r="AD34" s="224">
        <v>0</v>
      </c>
      <c r="AE34" s="224">
        <v>0</v>
      </c>
      <c r="AF34" s="224">
        <v>0</v>
      </c>
      <c r="AG34" s="224">
        <v>0</v>
      </c>
      <c r="AH34" s="224">
        <v>0</v>
      </c>
      <c r="AI34" s="224">
        <v>0</v>
      </c>
      <c r="AJ34" s="224">
        <v>0</v>
      </c>
      <c r="AK34" s="224">
        <v>0</v>
      </c>
      <c r="AL34" s="224">
        <v>0</v>
      </c>
      <c r="AM34" s="226">
        <f t="shared" si="13"/>
        <v>0</v>
      </c>
      <c r="AN34" s="226" t="b">
        <f t="shared" si="14"/>
        <v>1</v>
      </c>
      <c r="AQ34" s="130">
        <f>SUM(AQ3:AQ33)</f>
        <v>1035283564180</v>
      </c>
      <c r="AR34" s="130">
        <f>SUM(AR3:AR33)</f>
        <v>1035440088095</v>
      </c>
      <c r="AS34" s="130"/>
      <c r="AT34" s="130">
        <f>SUM(AT3:AT33)</f>
        <v>1030049646914</v>
      </c>
      <c r="AU34" s="130">
        <f>SUM(AU3:AU33)</f>
        <v>5390441181</v>
      </c>
      <c r="AV34" s="130">
        <f>SUM(AV3:AV33)</f>
        <v>1060393981431</v>
      </c>
      <c r="AW34" s="130">
        <f>SUM(AW3:AW33)</f>
        <v>1062088819282</v>
      </c>
      <c r="AX34" s="130"/>
      <c r="AY34" s="130">
        <f>SUM(AY3:AY33)</f>
        <v>752210130166</v>
      </c>
      <c r="AZ34" s="130">
        <f>SUM(AZ3:AZ33)</f>
        <v>309878689116</v>
      </c>
      <c r="BA34" s="130">
        <f>SUM(BA3:BA33)</f>
        <v>957506859060</v>
      </c>
      <c r="BB34" s="130">
        <f>SUM(BB3:BB33)</f>
        <v>955643605967</v>
      </c>
      <c r="BC34" s="130"/>
      <c r="BD34" s="130">
        <f t="shared" ref="BD34:BI34" si="22">SUM(BD3:BD33)</f>
        <v>241728020411</v>
      </c>
      <c r="BE34" s="130">
        <f t="shared" si="22"/>
        <v>713915585556</v>
      </c>
      <c r="BF34" s="130">
        <f t="shared" si="22"/>
        <v>883274752043</v>
      </c>
      <c r="BG34" s="130">
        <f t="shared" si="22"/>
        <v>478698268927</v>
      </c>
      <c r="BH34" s="130">
        <f t="shared" si="22"/>
        <v>0</v>
      </c>
      <c r="BI34" s="130">
        <f t="shared" si="22"/>
        <v>478698268927</v>
      </c>
    </row>
    <row r="35" spans="1:61">
      <c r="A35" s="212">
        <v>32</v>
      </c>
      <c r="B35" s="51" t="s">
        <v>591</v>
      </c>
      <c r="C35" s="224">
        <v>0</v>
      </c>
      <c r="D35" s="224">
        <v>0</v>
      </c>
      <c r="E35" s="224">
        <v>0</v>
      </c>
      <c r="F35" s="224">
        <v>0</v>
      </c>
      <c r="G35" s="224">
        <v>0</v>
      </c>
      <c r="H35" s="224">
        <v>0</v>
      </c>
      <c r="I35" s="224">
        <v>0</v>
      </c>
      <c r="J35" s="224">
        <v>0</v>
      </c>
      <c r="K35" s="224">
        <v>0</v>
      </c>
      <c r="L35" s="224">
        <v>0</v>
      </c>
      <c r="M35" s="224">
        <v>0</v>
      </c>
      <c r="N35" s="224">
        <v>0</v>
      </c>
      <c r="O35" s="224">
        <v>0</v>
      </c>
      <c r="P35" s="224">
        <v>0</v>
      </c>
      <c r="Q35" s="224">
        <v>0</v>
      </c>
      <c r="R35" s="224">
        <v>0</v>
      </c>
      <c r="S35" s="224">
        <v>0</v>
      </c>
      <c r="T35" s="224">
        <v>0</v>
      </c>
      <c r="U35" s="224">
        <v>0</v>
      </c>
      <c r="V35" s="224">
        <v>0</v>
      </c>
      <c r="W35" s="224">
        <v>0</v>
      </c>
      <c r="X35" s="224">
        <v>0</v>
      </c>
      <c r="Y35" s="224">
        <v>0</v>
      </c>
      <c r="Z35" s="224">
        <v>0</v>
      </c>
      <c r="AA35" s="224">
        <v>0</v>
      </c>
      <c r="AB35" s="224">
        <v>0</v>
      </c>
      <c r="AC35" s="224">
        <v>0</v>
      </c>
      <c r="AD35" s="224">
        <v>0</v>
      </c>
      <c r="AE35" s="224">
        <v>0</v>
      </c>
      <c r="AF35" s="224">
        <v>0</v>
      </c>
      <c r="AG35" s="224">
        <v>0</v>
      </c>
      <c r="AH35" s="224">
        <v>0</v>
      </c>
      <c r="AI35" s="224">
        <v>0</v>
      </c>
      <c r="AJ35" s="224">
        <v>0</v>
      </c>
      <c r="AK35" s="224">
        <v>0</v>
      </c>
      <c r="AL35" s="224">
        <v>0</v>
      </c>
      <c r="AM35" s="226">
        <f t="shared" si="13"/>
        <v>0</v>
      </c>
      <c r="AN35" s="226" t="b">
        <f t="shared" si="14"/>
        <v>1</v>
      </c>
    </row>
    <row r="36" spans="1:61">
      <c r="A36" s="388" t="s">
        <v>127</v>
      </c>
      <c r="B36" s="389"/>
      <c r="C36" s="224">
        <f t="shared" ref="C36:AJ36" si="23">SUM(C4:C35)</f>
        <v>477561587421</v>
      </c>
      <c r="D36" s="224">
        <f t="shared" si="23"/>
        <v>477561587421</v>
      </c>
      <c r="E36" s="224">
        <f t="shared" si="23"/>
        <v>0</v>
      </c>
      <c r="F36" s="224">
        <f t="shared" si="23"/>
        <v>287055049493</v>
      </c>
      <c r="G36" s="224">
        <f t="shared" si="23"/>
        <v>287055049493</v>
      </c>
      <c r="H36" s="224">
        <f t="shared" si="23"/>
        <v>0</v>
      </c>
      <c r="I36" s="224">
        <f t="shared" si="23"/>
        <v>262467683469</v>
      </c>
      <c r="J36" s="224">
        <f t="shared" si="23"/>
        <v>262467683469</v>
      </c>
      <c r="K36" s="224">
        <f t="shared" si="23"/>
        <v>0</v>
      </c>
      <c r="L36" s="224">
        <f t="shared" si="23"/>
        <v>2965326531</v>
      </c>
      <c r="M36" s="224">
        <f t="shared" si="23"/>
        <v>2965326531</v>
      </c>
      <c r="N36" s="224">
        <f t="shared" si="23"/>
        <v>0</v>
      </c>
      <c r="O36" s="224">
        <f t="shared" si="23"/>
        <v>517023529564</v>
      </c>
      <c r="P36" s="224">
        <f t="shared" si="23"/>
        <v>517023529564</v>
      </c>
      <c r="Q36" s="224">
        <f t="shared" si="23"/>
        <v>0</v>
      </c>
      <c r="R36" s="224">
        <f t="shared" si="23"/>
        <v>310543968899</v>
      </c>
      <c r="S36" s="224">
        <f t="shared" si="23"/>
        <v>174654299116</v>
      </c>
      <c r="T36" s="224">
        <f t="shared" si="23"/>
        <v>135889669783</v>
      </c>
      <c r="U36" s="224">
        <f t="shared" si="23"/>
        <v>221817595254</v>
      </c>
      <c r="V36" s="224">
        <f t="shared" si="23"/>
        <v>60127849023</v>
      </c>
      <c r="W36" s="224">
        <f t="shared" si="23"/>
        <v>161689746231</v>
      </c>
      <c r="X36" s="224">
        <f t="shared" si="23"/>
        <v>404452463</v>
      </c>
      <c r="Y36" s="224">
        <f t="shared" si="23"/>
        <v>404452463</v>
      </c>
      <c r="Z36" s="224">
        <f t="shared" si="23"/>
        <v>0</v>
      </c>
      <c r="AA36" s="224">
        <f t="shared" si="23"/>
        <v>200270016523</v>
      </c>
      <c r="AB36" s="224">
        <f t="shared" si="23"/>
        <v>200270016523</v>
      </c>
      <c r="AC36" s="224">
        <f t="shared" si="23"/>
        <v>0</v>
      </c>
      <c r="AD36" s="224">
        <f t="shared" si="23"/>
        <v>41458003888</v>
      </c>
      <c r="AE36" s="224">
        <f t="shared" si="23"/>
        <v>41458003888</v>
      </c>
      <c r="AF36" s="224">
        <f t="shared" si="23"/>
        <v>0</v>
      </c>
      <c r="AG36" s="224">
        <f t="shared" si="23"/>
        <v>731605299839</v>
      </c>
      <c r="AH36" s="224">
        <f t="shared" si="23"/>
        <v>0</v>
      </c>
      <c r="AI36" s="224">
        <f t="shared" si="23"/>
        <v>731605299839</v>
      </c>
      <c r="AJ36" s="129">
        <f t="shared" si="23"/>
        <v>5390441181</v>
      </c>
      <c r="AK36" s="129">
        <f t="shared" ref="AK36:AL36" si="24">SUM(AK4:AK35)</f>
        <v>12299273102</v>
      </c>
      <c r="AL36" s="129">
        <f t="shared" si="24"/>
        <v>713915585556</v>
      </c>
    </row>
    <row r="39" spans="1:61">
      <c r="AI39" s="224">
        <v>731605299839</v>
      </c>
      <c r="AJ39" s="224">
        <v>883648060937</v>
      </c>
      <c r="AK39" s="129"/>
      <c r="AM39" s="129"/>
    </row>
    <row r="40" spans="1:61">
      <c r="AK40" s="129"/>
    </row>
    <row r="41" spans="1:61">
      <c r="AI41" s="129">
        <f>SUM(AI39:AJ39)</f>
        <v>1615253360776</v>
      </c>
      <c r="AJ41" s="129">
        <f>AI41+AI42</f>
        <v>1904461661898</v>
      </c>
      <c r="AL41" s="155">
        <v>1029180000000</v>
      </c>
      <c r="AM41" s="129"/>
    </row>
    <row r="42" spans="1:61">
      <c r="AI42">
        <v>289208301122</v>
      </c>
      <c r="AM42" s="129"/>
    </row>
    <row r="43" spans="1:61">
      <c r="AI43" s="129">
        <f>AI42+AI36</f>
        <v>1020813600961</v>
      </c>
      <c r="AK43" s="129"/>
      <c r="AM43" s="129"/>
    </row>
  </sheetData>
  <mergeCells count="23">
    <mergeCell ref="A1:A3"/>
    <mergeCell ref="A36:B36"/>
    <mergeCell ref="F2:H2"/>
    <mergeCell ref="C1:N1"/>
    <mergeCell ref="R2:T2"/>
    <mergeCell ref="AG1:AI1"/>
    <mergeCell ref="AG2:AI2"/>
    <mergeCell ref="AA2:AC2"/>
    <mergeCell ref="AD2:AF2"/>
    <mergeCell ref="B1:B3"/>
    <mergeCell ref="I2:K2"/>
    <mergeCell ref="O2:Q2"/>
    <mergeCell ref="L2:N2"/>
    <mergeCell ref="C2:E2"/>
    <mergeCell ref="U2:W2"/>
    <mergeCell ref="X2:Z2"/>
    <mergeCell ref="O1:Z1"/>
    <mergeCell ref="AA1:AF1"/>
    <mergeCell ref="AQ1:AU1"/>
    <mergeCell ref="AP1:AP2"/>
    <mergeCell ref="AV1:AZ1"/>
    <mergeCell ref="BA1:BE1"/>
    <mergeCell ref="BF1:BI1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2AD785-AAB6-4DF5-9C08-39A82D143D12}">
  <dimension ref="B3:L38"/>
  <sheetViews>
    <sheetView workbookViewId="0">
      <selection sqref="A1:F1"/>
    </sheetView>
  </sheetViews>
  <sheetFormatPr baseColWidth="10" defaultColWidth="11.44140625" defaultRowHeight="14.4"/>
  <cols>
    <col min="2" max="2" width="6.6640625" bestFit="1" customWidth="1"/>
    <col min="3" max="5" width="13" bestFit="1" customWidth="1"/>
    <col min="6" max="6" width="13.88671875" bestFit="1" customWidth="1"/>
    <col min="11" max="11" width="21.6640625" bestFit="1" customWidth="1"/>
  </cols>
  <sheetData>
    <row r="3" spans="2:12">
      <c r="B3" s="166" t="s">
        <v>335</v>
      </c>
      <c r="C3" s="166" t="s">
        <v>592</v>
      </c>
      <c r="D3" s="166" t="s">
        <v>593</v>
      </c>
      <c r="E3" s="166" t="s">
        <v>594</v>
      </c>
      <c r="F3" s="166" t="s">
        <v>127</v>
      </c>
    </row>
    <row r="4" spans="2:12">
      <c r="B4" s="167" t="s">
        <v>595</v>
      </c>
      <c r="C4" s="169">
        <v>52544615989</v>
      </c>
      <c r="D4" s="169">
        <v>31526769593</v>
      </c>
      <c r="E4" s="169">
        <v>31755315674</v>
      </c>
      <c r="F4" s="169">
        <f>SUM(C4:E4)</f>
        <v>115826701256</v>
      </c>
    </row>
    <row r="5" spans="2:12">
      <c r="B5" s="167" t="s">
        <v>596</v>
      </c>
      <c r="C5" s="169">
        <v>57913350628</v>
      </c>
      <c r="D5" s="169">
        <v>31100233874</v>
      </c>
      <c r="E5" s="169">
        <v>13991591283</v>
      </c>
      <c r="F5" s="169">
        <f>SUM(C5:E5)</f>
        <v>103005175785</v>
      </c>
    </row>
    <row r="6" spans="2:12">
      <c r="B6" s="167" t="s">
        <v>597</v>
      </c>
      <c r="C6" s="169">
        <v>51257193540</v>
      </c>
      <c r="D6" s="169">
        <v>79431179297</v>
      </c>
      <c r="E6" s="169">
        <v>0</v>
      </c>
      <c r="F6" s="169">
        <f>SUM(C6:E6)</f>
        <v>130688372837</v>
      </c>
    </row>
    <row r="7" spans="2:12">
      <c r="B7" s="167" t="s">
        <v>598</v>
      </c>
      <c r="C7" s="169">
        <v>65344186419</v>
      </c>
      <c r="D7" s="169">
        <v>39206511851</v>
      </c>
      <c r="E7" s="169">
        <v>36282513714</v>
      </c>
      <c r="F7" s="169">
        <f>SUM(C7:E7)</f>
        <v>140833211984</v>
      </c>
    </row>
    <row r="8" spans="2:12">
      <c r="B8" s="390" t="s">
        <v>127</v>
      </c>
      <c r="C8" s="391"/>
      <c r="D8" s="391"/>
      <c r="E8" s="392"/>
      <c r="F8" s="170">
        <f>SUM(F4:F7)</f>
        <v>490353461862</v>
      </c>
    </row>
    <row r="9" spans="2:12">
      <c r="B9" s="166" t="s">
        <v>335</v>
      </c>
      <c r="C9" s="166" t="s">
        <v>592</v>
      </c>
      <c r="D9" s="166" t="s">
        <v>593</v>
      </c>
      <c r="E9" s="166" t="s">
        <v>594</v>
      </c>
      <c r="F9" s="166" t="s">
        <v>127</v>
      </c>
      <c r="K9" s="76" t="s">
        <v>599</v>
      </c>
      <c r="L9" s="76" t="s">
        <v>600</v>
      </c>
    </row>
    <row r="10" spans="2:12">
      <c r="B10" s="167" t="s">
        <v>601</v>
      </c>
      <c r="C10" s="168">
        <v>70416605992</v>
      </c>
      <c r="D10" s="168">
        <v>42249963595</v>
      </c>
      <c r="E10" s="169">
        <v>11108437574</v>
      </c>
      <c r="F10" s="169">
        <f>SUM(C10:E10)</f>
        <v>123775007161</v>
      </c>
      <c r="K10" s="171" t="s">
        <v>602</v>
      </c>
      <c r="L10" s="172">
        <v>1889583</v>
      </c>
    </row>
    <row r="11" spans="2:12">
      <c r="B11" s="167" t="s">
        <v>603</v>
      </c>
      <c r="C11" s="169">
        <v>61888003659</v>
      </c>
      <c r="D11" s="169">
        <v>37132802195</v>
      </c>
      <c r="E11" s="169">
        <v>45959841625</v>
      </c>
      <c r="F11" s="169">
        <f t="shared" ref="F11:F13" si="0">SUM(C11:E11)</f>
        <v>144980647479</v>
      </c>
      <c r="K11" s="171" t="s">
        <v>604</v>
      </c>
      <c r="L11" s="172">
        <v>90238</v>
      </c>
    </row>
    <row r="12" spans="2:12">
      <c r="B12" s="167" t="s">
        <v>605</v>
      </c>
      <c r="C12" s="169">
        <v>72490323740</v>
      </c>
      <c r="D12" s="169">
        <v>27672743612</v>
      </c>
      <c r="E12" s="169">
        <v>53513614476</v>
      </c>
      <c r="F12" s="169">
        <f>SUM(C12:E12)</f>
        <v>153676681828</v>
      </c>
      <c r="K12" s="171" t="s">
        <v>606</v>
      </c>
      <c r="L12" s="172">
        <v>644880</v>
      </c>
    </row>
    <row r="13" spans="2:12">
      <c r="B13" s="167" t="s">
        <v>607</v>
      </c>
      <c r="C13" s="169">
        <v>76838340914</v>
      </c>
      <c r="D13" s="169">
        <v>46103004548</v>
      </c>
      <c r="E13" s="169">
        <v>42111672399</v>
      </c>
      <c r="F13" s="169">
        <f t="shared" si="0"/>
        <v>165053017861</v>
      </c>
      <c r="K13" s="171" t="s">
        <v>608</v>
      </c>
      <c r="L13" s="172">
        <v>2097449</v>
      </c>
    </row>
    <row r="14" spans="2:12">
      <c r="B14" s="390" t="s">
        <v>127</v>
      </c>
      <c r="C14" s="391"/>
      <c r="D14" s="391"/>
      <c r="E14" s="392"/>
      <c r="F14" s="170">
        <f>SUM(F10:F13)</f>
        <v>587485354329</v>
      </c>
      <c r="K14" s="171" t="s">
        <v>550</v>
      </c>
      <c r="L14" s="172">
        <v>508909</v>
      </c>
    </row>
    <row r="15" spans="2:12">
      <c r="K15" s="171" t="s">
        <v>609</v>
      </c>
      <c r="L15" s="172">
        <v>338506</v>
      </c>
    </row>
    <row r="16" spans="2:12">
      <c r="K16" s="171" t="s">
        <v>610</v>
      </c>
      <c r="L16" s="172">
        <v>370708</v>
      </c>
    </row>
    <row r="17" spans="11:12">
      <c r="K17" s="171" t="s">
        <v>611</v>
      </c>
      <c r="L17" s="172">
        <v>121985</v>
      </c>
    </row>
    <row r="18" spans="11:12">
      <c r="K18" s="171" t="s">
        <v>612</v>
      </c>
      <c r="L18" s="172">
        <v>116905</v>
      </c>
    </row>
    <row r="19" spans="11:12">
      <c r="K19" s="171" t="s">
        <v>506</v>
      </c>
      <c r="L19" s="172">
        <v>411652</v>
      </c>
    </row>
    <row r="20" spans="11:12">
      <c r="K20" s="171" t="s">
        <v>613</v>
      </c>
      <c r="L20" s="172">
        <v>282388</v>
      </c>
    </row>
    <row r="21" spans="11:12">
      <c r="K21" s="171" t="s">
        <v>614</v>
      </c>
      <c r="L21" s="172">
        <v>101107</v>
      </c>
    </row>
    <row r="22" spans="11:12">
      <c r="K22" s="171" t="s">
        <v>615</v>
      </c>
      <c r="L22" s="172">
        <v>421119</v>
      </c>
    </row>
    <row r="23" spans="11:12">
      <c r="K23" s="171" t="s">
        <v>616</v>
      </c>
      <c r="L23" s="172">
        <v>528701</v>
      </c>
    </row>
    <row r="24" spans="11:12">
      <c r="K24" s="171" t="s">
        <v>520</v>
      </c>
      <c r="L24" s="172">
        <v>26700</v>
      </c>
    </row>
    <row r="25" spans="11:12">
      <c r="K25" s="171" t="s">
        <v>617</v>
      </c>
      <c r="L25" s="172">
        <v>332434</v>
      </c>
    </row>
    <row r="26" spans="11:12">
      <c r="K26" s="171" t="s">
        <v>618</v>
      </c>
      <c r="L26" s="172">
        <v>154730</v>
      </c>
    </row>
    <row r="27" spans="11:12">
      <c r="K27" s="171" t="s">
        <v>619</v>
      </c>
      <c r="L27" s="172">
        <v>376353</v>
      </c>
    </row>
    <row r="28" spans="11:12">
      <c r="K28" s="171" t="s">
        <v>523</v>
      </c>
      <c r="L28" s="172">
        <v>339030</v>
      </c>
    </row>
    <row r="29" spans="11:12">
      <c r="K29" s="171" t="s">
        <v>509</v>
      </c>
      <c r="L29" s="172">
        <v>420618</v>
      </c>
    </row>
    <row r="30" spans="11:12">
      <c r="K30" s="171" t="s">
        <v>620</v>
      </c>
      <c r="L30" s="172">
        <v>457809</v>
      </c>
    </row>
    <row r="31" spans="11:12">
      <c r="K31" s="171" t="s">
        <v>621</v>
      </c>
      <c r="L31" s="172">
        <v>85399</v>
      </c>
    </row>
    <row r="32" spans="11:12">
      <c r="K32" s="171" t="s">
        <v>622</v>
      </c>
      <c r="L32" s="172">
        <v>150438</v>
      </c>
    </row>
    <row r="33" spans="11:12">
      <c r="K33" s="171" t="s">
        <v>623</v>
      </c>
      <c r="L33" s="172">
        <v>149327</v>
      </c>
    </row>
    <row r="34" spans="11:12">
      <c r="K34" s="171" t="s">
        <v>624</v>
      </c>
      <c r="L34" s="172">
        <v>662973</v>
      </c>
    </row>
    <row r="35" spans="11:12">
      <c r="K35" s="171" t="s">
        <v>625</v>
      </c>
      <c r="L35" s="172">
        <v>230280</v>
      </c>
    </row>
    <row r="36" spans="11:12">
      <c r="K36" s="171" t="s">
        <v>626</v>
      </c>
      <c r="L36" s="172">
        <v>334753</v>
      </c>
    </row>
    <row r="37" spans="11:12">
      <c r="K37" s="171" t="s">
        <v>532</v>
      </c>
      <c r="L37" s="172">
        <v>675669</v>
      </c>
    </row>
    <row r="38" spans="11:12">
      <c r="K38" s="173" t="s">
        <v>31</v>
      </c>
      <c r="L38" s="174">
        <f>SUM(L10:L37)</f>
        <v>12320643</v>
      </c>
    </row>
  </sheetData>
  <mergeCells count="2">
    <mergeCell ref="B14:E14"/>
    <mergeCell ref="B8:E8"/>
  </mergeCells>
  <phoneticPr fontId="58" type="noConversion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13C9D8-7F3D-4A34-9E5B-B2CD1ED5D726}">
  <dimension ref="A1:T36"/>
  <sheetViews>
    <sheetView zoomScale="85" zoomScaleNormal="85" workbookViewId="0">
      <selection sqref="A1:F1"/>
    </sheetView>
  </sheetViews>
  <sheetFormatPr baseColWidth="10" defaultColWidth="11.44140625" defaultRowHeight="14.4"/>
  <cols>
    <col min="1" max="1" width="73.6640625" bestFit="1" customWidth="1"/>
    <col min="2" max="4" width="17.88671875" bestFit="1" customWidth="1"/>
    <col min="5" max="7" width="17.88671875" customWidth="1"/>
    <col min="8" max="8" width="20.5546875" bestFit="1" customWidth="1"/>
    <col min="9" max="11" width="20.5546875" customWidth="1"/>
    <col min="12" max="12" width="20.5546875" bestFit="1" customWidth="1"/>
    <col min="13" max="13" width="22.6640625" bestFit="1" customWidth="1"/>
    <col min="14" max="17" width="17.88671875" customWidth="1"/>
    <col min="18" max="18" width="30.5546875" bestFit="1" customWidth="1"/>
    <col min="19" max="19" width="44.33203125" bestFit="1" customWidth="1"/>
    <col min="20" max="20" width="15.33203125" bestFit="1" customWidth="1"/>
  </cols>
  <sheetData>
    <row r="1" spans="1:20">
      <c r="A1" s="117" t="s">
        <v>0</v>
      </c>
      <c r="B1" s="117" t="s">
        <v>627</v>
      </c>
      <c r="C1" s="117" t="s">
        <v>628</v>
      </c>
      <c r="D1" s="117" t="s">
        <v>629</v>
      </c>
      <c r="E1" s="118" t="s">
        <v>630</v>
      </c>
      <c r="F1" s="118" t="s">
        <v>631</v>
      </c>
      <c r="G1" s="118" t="s">
        <v>632</v>
      </c>
      <c r="H1" s="118" t="s">
        <v>136</v>
      </c>
      <c r="I1" s="124"/>
      <c r="J1" s="124"/>
      <c r="K1" s="124"/>
      <c r="R1" s="124" t="s">
        <v>633</v>
      </c>
    </row>
    <row r="2" spans="1:20">
      <c r="A2" s="113" t="s">
        <v>34</v>
      </c>
      <c r="B2" s="107" t="e">
        <f>+VLOOKUP(A2,'Detalle Resoluciones FSSRI'!$A$3:$E$29,6,FALSE)</f>
        <v>#REF!</v>
      </c>
      <c r="C2" s="107" t="e">
        <f>+VLOOKUP(A2,'Detalle Resoluciones FSSRI'!$A$34:$E$60,6,FALSE)</f>
        <v>#REF!</v>
      </c>
      <c r="D2" s="107" t="e">
        <f>+VLOOKUP(A2,'Detalle Resoluciones FSSRI'!$A$65:$E$88,6,FALSE)</f>
        <v>#REF!</v>
      </c>
      <c r="E2" s="107" t="e">
        <f>VLOOKUP(A2,'Detalle Resoluciones FSSRI'!$A$92:$E$119,6,0)</f>
        <v>#REF!</v>
      </c>
      <c r="F2" s="107" t="e">
        <f>VLOOKUP(A2,'Detalle Resoluciones FSSRI'!$A$124:$E$150,6,0)</f>
        <v>#REF!</v>
      </c>
      <c r="G2" s="107" t="e">
        <f>VLOOKUP(A2,'Detalle Resoluciones FSSRI'!$A$155:$E$181,6,0)</f>
        <v>#REF!</v>
      </c>
      <c r="H2" s="104" t="e">
        <f>+B2+C2+D2+E2+F2+G2</f>
        <v>#REF!</v>
      </c>
      <c r="I2" s="180" t="e">
        <f>C2/$C$29</f>
        <v>#REF!</v>
      </c>
      <c r="J2" s="50" t="e">
        <f>I2*$H$34</f>
        <v>#REF!</v>
      </c>
      <c r="K2" s="50"/>
      <c r="L2" s="177" t="e">
        <f>H2/$H$29</f>
        <v>#REF!</v>
      </c>
      <c r="M2" s="178" t="e">
        <f>L2*$H$33</f>
        <v>#REF!</v>
      </c>
      <c r="R2" s="352" t="s">
        <v>634</v>
      </c>
      <c r="S2" s="352"/>
      <c r="T2" s="352"/>
    </row>
    <row r="3" spans="1:20">
      <c r="A3" s="113" t="s">
        <v>35</v>
      </c>
      <c r="B3" s="107" t="e">
        <f>+VLOOKUP(A3,'Detalle Resoluciones FSSRI'!$A$3:$E$29,6,FALSE)</f>
        <v>#REF!</v>
      </c>
      <c r="C3" s="107" t="e">
        <f>+VLOOKUP(A3,'Detalle Resoluciones FSSRI'!$A$34:$E$60,6,FALSE)</f>
        <v>#REF!</v>
      </c>
      <c r="D3" s="107" t="e">
        <f>+VLOOKUP(A3,'Detalle Resoluciones FSSRI'!$A$65:$E$88,6,FALSE)</f>
        <v>#REF!</v>
      </c>
      <c r="E3" s="107" t="e">
        <f>VLOOKUP(A3,'Detalle Resoluciones FSSRI'!$A$92:$E$119,6,0)</f>
        <v>#REF!</v>
      </c>
      <c r="F3" s="107" t="e">
        <f>VLOOKUP(A3,'Detalle Resoluciones FSSRI'!$A$124:$E$150,6,0)</f>
        <v>#REF!</v>
      </c>
      <c r="G3" s="107" t="e">
        <f>VLOOKUP(A3,'Detalle Resoluciones FSSRI'!$A$155:$E$181,6,0)</f>
        <v>#REF!</v>
      </c>
      <c r="H3" s="104" t="e">
        <f t="shared" ref="H3:H28" si="0">+B3+C3+D3+E3+F3+G3</f>
        <v>#REF!</v>
      </c>
      <c r="I3" s="180" t="e">
        <f t="shared" ref="I3:I28" si="1">C3/$C$29</f>
        <v>#REF!</v>
      </c>
      <c r="J3" s="50" t="e">
        <f t="shared" ref="J3:J28" si="2">I3*$H$34</f>
        <v>#REF!</v>
      </c>
      <c r="K3" s="50" t="e">
        <f>C3-J3</f>
        <v>#REF!</v>
      </c>
      <c r="L3" s="177" t="e">
        <f t="shared" ref="L3:L28" si="3">H3/$H$29</f>
        <v>#REF!</v>
      </c>
      <c r="M3" s="178" t="e">
        <f t="shared" ref="M3:M28" si="4">L3*$H$33</f>
        <v>#REF!</v>
      </c>
      <c r="N3" s="125"/>
      <c r="O3" s="125"/>
      <c r="P3" s="125"/>
      <c r="Q3" s="125"/>
      <c r="R3" s="114" t="s">
        <v>114</v>
      </c>
      <c r="S3" s="114" t="s">
        <v>61</v>
      </c>
      <c r="T3" s="114" t="s">
        <v>267</v>
      </c>
    </row>
    <row r="4" spans="1:20">
      <c r="A4" s="113" t="s">
        <v>6</v>
      </c>
      <c r="B4" s="107" t="e">
        <f>+VLOOKUP(A4,'Detalle Resoluciones FSSRI'!$A$3:$E$29,6,FALSE)</f>
        <v>#REF!</v>
      </c>
      <c r="C4" s="107" t="e">
        <f>+VLOOKUP(A4,'Detalle Resoluciones FSSRI'!$A$34:$E$60,6,FALSE)</f>
        <v>#REF!</v>
      </c>
      <c r="D4" s="107" t="e">
        <f>+VLOOKUP(A4,'Detalle Resoluciones FSSRI'!$A$65:$E$88,6,FALSE)</f>
        <v>#REF!</v>
      </c>
      <c r="E4" s="107" t="e">
        <f>VLOOKUP(A4,'Detalle Resoluciones FSSRI'!$A$92:$E$119,6,0)</f>
        <v>#REF!</v>
      </c>
      <c r="F4" s="107" t="e">
        <f>VLOOKUP(A4,'Detalle Resoluciones FSSRI'!$A$124:$E$150,6,0)</f>
        <v>#REF!</v>
      </c>
      <c r="G4" s="107" t="e">
        <f>VLOOKUP(A4,'Detalle Resoluciones FSSRI'!$A$155:$E$181,6,0)</f>
        <v>#REF!</v>
      </c>
      <c r="H4" s="104" t="e">
        <f t="shared" si="0"/>
        <v>#REF!</v>
      </c>
      <c r="I4" s="180" t="e">
        <f t="shared" si="1"/>
        <v>#REF!</v>
      </c>
      <c r="J4" s="50" t="e">
        <f t="shared" si="2"/>
        <v>#REF!</v>
      </c>
      <c r="K4" s="50" t="e">
        <f t="shared" ref="K4:K28" si="5">C4-J4</f>
        <v>#REF!</v>
      </c>
      <c r="L4" s="177" t="e">
        <f t="shared" si="3"/>
        <v>#REF!</v>
      </c>
      <c r="M4" s="178" t="e">
        <f t="shared" si="4"/>
        <v>#REF!</v>
      </c>
      <c r="R4" s="51" t="s">
        <v>635</v>
      </c>
      <c r="S4" s="51" t="s">
        <v>636</v>
      </c>
      <c r="T4" s="126">
        <v>10909910316</v>
      </c>
    </row>
    <row r="5" spans="1:20">
      <c r="A5" s="113" t="s">
        <v>36</v>
      </c>
      <c r="B5" s="107" t="e">
        <f>+VLOOKUP(A5,'Detalle Resoluciones FSSRI'!$A$3:$E$29,6,FALSE)</f>
        <v>#REF!</v>
      </c>
      <c r="C5" s="107" t="e">
        <f>+VLOOKUP(A5,'Detalle Resoluciones FSSRI'!$A$34:$E$60,6,FALSE)</f>
        <v>#REF!</v>
      </c>
      <c r="D5" s="107" t="e">
        <f>+VLOOKUP(A5,'Detalle Resoluciones FSSRI'!$A$65:$E$88,6,FALSE)</f>
        <v>#REF!</v>
      </c>
      <c r="E5" s="107" t="e">
        <f>VLOOKUP(A5,'Detalle Resoluciones FSSRI'!$A$92:$E$119,6,0)</f>
        <v>#REF!</v>
      </c>
      <c r="F5" s="107" t="e">
        <f>VLOOKUP(A5,'Detalle Resoluciones FSSRI'!$A$124:$E$150,6,0)</f>
        <v>#REF!</v>
      </c>
      <c r="G5" s="107" t="e">
        <f>VLOOKUP(A5,'Detalle Resoluciones FSSRI'!$A$155:$E$181,6,0)</f>
        <v>#REF!</v>
      </c>
      <c r="H5" s="104" t="e">
        <f t="shared" si="0"/>
        <v>#REF!</v>
      </c>
      <c r="I5" s="180" t="e">
        <f t="shared" si="1"/>
        <v>#REF!</v>
      </c>
      <c r="J5" s="50" t="e">
        <f t="shared" si="2"/>
        <v>#REF!</v>
      </c>
      <c r="K5" s="50" t="e">
        <f t="shared" si="5"/>
        <v>#REF!</v>
      </c>
      <c r="L5" s="177" t="e">
        <f t="shared" si="3"/>
        <v>#REF!</v>
      </c>
      <c r="M5" s="178" t="e">
        <f t="shared" si="4"/>
        <v>#REF!</v>
      </c>
      <c r="N5" s="125"/>
      <c r="O5" s="125"/>
      <c r="P5" s="125"/>
      <c r="Q5" s="125"/>
      <c r="R5" s="51" t="s">
        <v>637</v>
      </c>
      <c r="S5" s="51" t="s">
        <v>638</v>
      </c>
      <c r="T5" s="126">
        <v>7709695378</v>
      </c>
    </row>
    <row r="6" spans="1:20">
      <c r="A6" s="113" t="s">
        <v>37</v>
      </c>
      <c r="B6" s="107" t="e">
        <f>+VLOOKUP(A6,'Detalle Resoluciones FSSRI'!$A$3:$E$29,6,FALSE)</f>
        <v>#REF!</v>
      </c>
      <c r="C6" s="107">
        <v>0</v>
      </c>
      <c r="D6" s="107">
        <v>0</v>
      </c>
      <c r="E6" s="107" t="e">
        <f>VLOOKUP(A6,'Detalle Resoluciones FSSRI'!$A$92:$E$119,6,0)</f>
        <v>#REF!</v>
      </c>
      <c r="F6" s="107" t="e">
        <f>VLOOKUP(A6,'Detalle Resoluciones FSSRI'!$A$124:$E$150,6,0)</f>
        <v>#REF!</v>
      </c>
      <c r="G6" s="107">
        <v>0</v>
      </c>
      <c r="H6" s="104" t="e">
        <f t="shared" si="0"/>
        <v>#REF!</v>
      </c>
      <c r="I6" s="180" t="e">
        <f t="shared" si="1"/>
        <v>#REF!</v>
      </c>
      <c r="J6" s="50" t="e">
        <f t="shared" si="2"/>
        <v>#REF!</v>
      </c>
      <c r="K6" s="50" t="e">
        <f t="shared" si="5"/>
        <v>#REF!</v>
      </c>
      <c r="L6" s="177" t="e">
        <f t="shared" si="3"/>
        <v>#REF!</v>
      </c>
      <c r="M6" s="178" t="e">
        <f t="shared" si="4"/>
        <v>#REF!</v>
      </c>
      <c r="N6" s="50"/>
      <c r="O6" s="50"/>
      <c r="P6" s="50"/>
      <c r="Q6" s="50"/>
      <c r="R6" s="51" t="s">
        <v>639</v>
      </c>
      <c r="S6" s="51" t="s">
        <v>640</v>
      </c>
      <c r="T6" s="126">
        <v>18401394777</v>
      </c>
    </row>
    <row r="7" spans="1:20">
      <c r="A7" s="113" t="s">
        <v>38</v>
      </c>
      <c r="B7" s="107" t="e">
        <f>+VLOOKUP(A7,'Detalle Resoluciones FSSRI'!$A$3:$E$29,6,FALSE)</f>
        <v>#REF!</v>
      </c>
      <c r="C7" s="107" t="e">
        <f>+VLOOKUP(A7,'Detalle Resoluciones FSSRI'!$A$34:$E$60,6,FALSE)</f>
        <v>#REF!</v>
      </c>
      <c r="D7" s="107" t="e">
        <f>+VLOOKUP(A7,'Detalle Resoluciones FSSRI'!$A$65:$E$88,6,FALSE)</f>
        <v>#REF!</v>
      </c>
      <c r="E7" s="107" t="e">
        <f>VLOOKUP(A7,'Detalle Resoluciones FSSRI'!$A$92:$E$119,6,0)</f>
        <v>#REF!</v>
      </c>
      <c r="F7" s="107" t="e">
        <f>VLOOKUP(A7,'Detalle Resoluciones FSSRI'!$A$124:$E$150,6,0)</f>
        <v>#REF!</v>
      </c>
      <c r="G7" s="107" t="e">
        <f>VLOOKUP(A7,'Detalle Resoluciones FSSRI'!$A$155:$E$181,6,0)</f>
        <v>#REF!</v>
      </c>
      <c r="H7" s="104" t="e">
        <f t="shared" si="0"/>
        <v>#REF!</v>
      </c>
      <c r="I7" s="180" t="e">
        <f t="shared" si="1"/>
        <v>#REF!</v>
      </c>
      <c r="J7" s="50" t="e">
        <f t="shared" si="2"/>
        <v>#REF!</v>
      </c>
      <c r="K7" s="50" t="e">
        <f t="shared" si="5"/>
        <v>#REF!</v>
      </c>
      <c r="L7" s="177" t="e">
        <f t="shared" si="3"/>
        <v>#REF!</v>
      </c>
      <c r="M7" s="178" t="e">
        <f t="shared" si="4"/>
        <v>#REF!</v>
      </c>
      <c r="R7" s="353" t="s">
        <v>127</v>
      </c>
      <c r="S7" s="353"/>
      <c r="T7" s="127">
        <f>SUM(T4:T6)</f>
        <v>37021000471</v>
      </c>
    </row>
    <row r="8" spans="1:20">
      <c r="A8" s="113" t="s">
        <v>39</v>
      </c>
      <c r="B8" s="107" t="e">
        <f>+VLOOKUP(A8,'Detalle Resoluciones FSSRI'!$A$3:$E$29,6,FALSE)</f>
        <v>#REF!</v>
      </c>
      <c r="C8" s="107" t="e">
        <f>+VLOOKUP(A8,'Detalle Resoluciones FSSRI'!$A$34:$E$60,6,FALSE)</f>
        <v>#REF!</v>
      </c>
      <c r="D8" s="107" t="e">
        <f>+VLOOKUP(A8,'Detalle Resoluciones FSSRI'!$A$65:$E$88,6,FALSE)</f>
        <v>#REF!</v>
      </c>
      <c r="E8" s="107" t="e">
        <f>VLOOKUP(A8,'Detalle Resoluciones FSSRI'!$A$92:$E$119,6,0)</f>
        <v>#REF!</v>
      </c>
      <c r="F8" s="107" t="e">
        <f>VLOOKUP(A8,'Detalle Resoluciones FSSRI'!$A$124:$E$150,6,0)</f>
        <v>#REF!</v>
      </c>
      <c r="G8" s="107" t="e">
        <f>VLOOKUP(A8,'Detalle Resoluciones FSSRI'!$A$155:$E$181,6,0)</f>
        <v>#REF!</v>
      </c>
      <c r="H8" s="104" t="e">
        <f t="shared" si="0"/>
        <v>#REF!</v>
      </c>
      <c r="I8" s="180" t="e">
        <f t="shared" si="1"/>
        <v>#REF!</v>
      </c>
      <c r="J8" s="50" t="e">
        <f t="shared" si="2"/>
        <v>#REF!</v>
      </c>
      <c r="K8" s="50" t="e">
        <f t="shared" si="5"/>
        <v>#REF!</v>
      </c>
      <c r="L8" s="177" t="e">
        <f t="shared" si="3"/>
        <v>#REF!</v>
      </c>
      <c r="M8" s="178" t="e">
        <f t="shared" si="4"/>
        <v>#REF!</v>
      </c>
    </row>
    <row r="9" spans="1:20">
      <c r="A9" s="113" t="s">
        <v>74</v>
      </c>
      <c r="B9" s="107" t="e">
        <f>+VLOOKUP(A9,'Detalle Resoluciones FSSRI'!$A$3:$E$29,6,FALSE)</f>
        <v>#REF!</v>
      </c>
      <c r="C9" s="107" t="e">
        <f>+VLOOKUP(A9,'Detalle Resoluciones FSSRI'!$A$34:$E$60,6,FALSE)</f>
        <v>#REF!</v>
      </c>
      <c r="D9" s="107" t="e">
        <f>+VLOOKUP(A9,'Detalle Resoluciones FSSRI'!$A$65:$E$88,6,FALSE)</f>
        <v>#REF!</v>
      </c>
      <c r="E9" s="107" t="e">
        <f>VLOOKUP(A9,'Detalle Resoluciones FSSRI'!$A$92:$E$119,6,0)</f>
        <v>#REF!</v>
      </c>
      <c r="F9" s="107" t="e">
        <f>VLOOKUP(A9,'Detalle Resoluciones FSSRI'!$A$124:$E$150,6,0)</f>
        <v>#REF!</v>
      </c>
      <c r="G9" s="107" t="e">
        <f>VLOOKUP(A9,'Detalle Resoluciones FSSRI'!$A$155:$E$181,6,0)</f>
        <v>#REF!</v>
      </c>
      <c r="H9" s="104" t="e">
        <f t="shared" si="0"/>
        <v>#REF!</v>
      </c>
      <c r="I9" s="180" t="e">
        <f t="shared" si="1"/>
        <v>#REF!</v>
      </c>
      <c r="J9" s="50" t="e">
        <f t="shared" si="2"/>
        <v>#REF!</v>
      </c>
      <c r="K9" s="50" t="e">
        <f t="shared" si="5"/>
        <v>#REF!</v>
      </c>
      <c r="L9" s="177" t="e">
        <f t="shared" si="3"/>
        <v>#REF!</v>
      </c>
      <c r="M9" s="178" t="e">
        <f t="shared" si="4"/>
        <v>#REF!</v>
      </c>
    </row>
    <row r="10" spans="1:20">
      <c r="A10" s="113" t="s">
        <v>41</v>
      </c>
      <c r="B10" s="107" t="e">
        <f>+VLOOKUP(A10,'Detalle Resoluciones FSSRI'!$A$3:$E$29,6,FALSE)</f>
        <v>#REF!</v>
      </c>
      <c r="C10" s="107" t="e">
        <f>+VLOOKUP(A10,'Detalle Resoluciones FSSRI'!$A$34:$E$60,6,FALSE)</f>
        <v>#REF!</v>
      </c>
      <c r="D10" s="107" t="e">
        <f>+VLOOKUP(A10,'Detalle Resoluciones FSSRI'!$A$65:$E$88,6,FALSE)</f>
        <v>#REF!</v>
      </c>
      <c r="E10" s="107" t="e">
        <f>VLOOKUP(A10,'Detalle Resoluciones FSSRI'!$A$92:$E$119,6,0)</f>
        <v>#REF!</v>
      </c>
      <c r="F10" s="107" t="e">
        <f>VLOOKUP(A10,'Detalle Resoluciones FSSRI'!$A$124:$E$150,6,0)</f>
        <v>#REF!</v>
      </c>
      <c r="G10" s="107" t="e">
        <f>VLOOKUP(A10,'Detalle Resoluciones FSSRI'!$A$155:$E$181,6,0)</f>
        <v>#REF!</v>
      </c>
      <c r="H10" s="104" t="e">
        <f t="shared" si="0"/>
        <v>#REF!</v>
      </c>
      <c r="I10" s="180" t="e">
        <f t="shared" si="1"/>
        <v>#REF!</v>
      </c>
      <c r="J10" s="50" t="e">
        <f t="shared" si="2"/>
        <v>#REF!</v>
      </c>
      <c r="K10" s="50" t="e">
        <f t="shared" si="5"/>
        <v>#REF!</v>
      </c>
      <c r="L10" s="177" t="e">
        <f t="shared" si="3"/>
        <v>#REF!</v>
      </c>
      <c r="M10" s="178" t="e">
        <f t="shared" si="4"/>
        <v>#REF!</v>
      </c>
    </row>
    <row r="11" spans="1:20">
      <c r="A11" s="113" t="s">
        <v>42</v>
      </c>
      <c r="B11" s="107" t="e">
        <f>+VLOOKUP(A11,'Detalle Resoluciones FSSRI'!$A$3:$E$29,6,FALSE)</f>
        <v>#REF!</v>
      </c>
      <c r="C11" s="107" t="e">
        <f>+VLOOKUP(A11,'Detalle Resoluciones FSSRI'!$A$34:$E$60,6,FALSE)</f>
        <v>#REF!</v>
      </c>
      <c r="D11" s="107">
        <v>0</v>
      </c>
      <c r="E11" s="107" t="e">
        <f>VLOOKUP(A11,'Detalle Resoluciones FSSRI'!$A$92:$E$119,6,0)</f>
        <v>#REF!</v>
      </c>
      <c r="F11" s="107" t="e">
        <f>VLOOKUP(A11,'Detalle Resoluciones FSSRI'!$A$124:$E$150,6,0)</f>
        <v>#REF!</v>
      </c>
      <c r="G11" s="107" t="e">
        <f>VLOOKUP(A11,'Detalle Resoluciones FSSRI'!$A$155:$E$181,6,0)</f>
        <v>#REF!</v>
      </c>
      <c r="H11" s="104" t="e">
        <f t="shared" si="0"/>
        <v>#REF!</v>
      </c>
      <c r="I11" s="180" t="e">
        <f t="shared" si="1"/>
        <v>#REF!</v>
      </c>
      <c r="J11" s="50" t="e">
        <f t="shared" si="2"/>
        <v>#REF!</v>
      </c>
      <c r="K11" s="50" t="e">
        <f t="shared" si="5"/>
        <v>#REF!</v>
      </c>
      <c r="L11" s="177" t="e">
        <f t="shared" si="3"/>
        <v>#REF!</v>
      </c>
      <c r="M11" s="178" t="e">
        <f t="shared" si="4"/>
        <v>#REF!</v>
      </c>
    </row>
    <row r="12" spans="1:20">
      <c r="A12" s="113" t="s">
        <v>14</v>
      </c>
      <c r="B12" s="107" t="e">
        <f>+VLOOKUP(A12,'Detalle Resoluciones FSSRI'!$A$3:$E$29,6,FALSE)</f>
        <v>#REF!</v>
      </c>
      <c r="C12" s="107" t="e">
        <f>+VLOOKUP(A12,'Detalle Resoluciones FSSRI'!$A$34:$E$60,6,FALSE)</f>
        <v>#REF!</v>
      </c>
      <c r="D12" s="107" t="e">
        <f>+VLOOKUP(A12,'Detalle Resoluciones FSSRI'!$A$65:$E$88,6,FALSE)</f>
        <v>#REF!</v>
      </c>
      <c r="E12" s="107" t="e">
        <f>VLOOKUP(A12,'Detalle Resoluciones FSSRI'!$A$92:$E$119,6,0)</f>
        <v>#REF!</v>
      </c>
      <c r="F12" s="107" t="e">
        <f>VLOOKUP(A12,'Detalle Resoluciones FSSRI'!$A$124:$E$150,6,0)</f>
        <v>#REF!</v>
      </c>
      <c r="G12" s="107" t="e">
        <f>VLOOKUP(A12,'Detalle Resoluciones FSSRI'!$A$155:$E$181,6,0)</f>
        <v>#REF!</v>
      </c>
      <c r="H12" s="104" t="e">
        <f t="shared" si="0"/>
        <v>#REF!</v>
      </c>
      <c r="I12" s="180" t="e">
        <f t="shared" si="1"/>
        <v>#REF!</v>
      </c>
      <c r="J12" s="50" t="e">
        <f t="shared" si="2"/>
        <v>#REF!</v>
      </c>
      <c r="K12" s="50" t="e">
        <f t="shared" si="5"/>
        <v>#REF!</v>
      </c>
      <c r="L12" s="177" t="e">
        <f t="shared" si="3"/>
        <v>#REF!</v>
      </c>
      <c r="M12" s="178" t="e">
        <f t="shared" si="4"/>
        <v>#REF!</v>
      </c>
    </row>
    <row r="13" spans="1:20">
      <c r="A13" s="113" t="s">
        <v>43</v>
      </c>
      <c r="B13" s="107" t="e">
        <f>+VLOOKUP(A13,'Detalle Resoluciones FSSRI'!$A$3:$E$29,6,FALSE)</f>
        <v>#REF!</v>
      </c>
      <c r="C13" s="107" t="e">
        <f>+VLOOKUP(A13,'Detalle Resoluciones FSSRI'!$A$34:$E$60,6,FALSE)</f>
        <v>#REF!</v>
      </c>
      <c r="D13" s="107" t="e">
        <f>+VLOOKUP(A13,'Detalle Resoluciones FSSRI'!$A$65:$E$88,6,FALSE)</f>
        <v>#REF!</v>
      </c>
      <c r="E13" s="107" t="e">
        <f>VLOOKUP(A13,'Detalle Resoluciones FSSRI'!$A$92:$E$119,6,0)</f>
        <v>#REF!</v>
      </c>
      <c r="F13" s="107" t="e">
        <f>VLOOKUP(A13,'Detalle Resoluciones FSSRI'!$A$124:$E$150,6,0)</f>
        <v>#REF!</v>
      </c>
      <c r="G13" s="107" t="e">
        <f>VLOOKUP(A13,'Detalle Resoluciones FSSRI'!$A$155:$E$181,6,0)</f>
        <v>#REF!</v>
      </c>
      <c r="H13" s="104" t="e">
        <f t="shared" si="0"/>
        <v>#REF!</v>
      </c>
      <c r="I13" s="180" t="e">
        <f t="shared" si="1"/>
        <v>#REF!</v>
      </c>
      <c r="J13" s="50" t="e">
        <f t="shared" si="2"/>
        <v>#REF!</v>
      </c>
      <c r="K13" s="50" t="e">
        <f t="shared" si="5"/>
        <v>#REF!</v>
      </c>
      <c r="L13" s="177" t="e">
        <f t="shared" si="3"/>
        <v>#REF!</v>
      </c>
      <c r="M13" s="178" t="e">
        <f t="shared" si="4"/>
        <v>#REF!</v>
      </c>
    </row>
    <row r="14" spans="1:20">
      <c r="A14" s="113" t="s">
        <v>44</v>
      </c>
      <c r="B14" s="107" t="e">
        <f>+VLOOKUP(A14,'Detalle Resoluciones FSSRI'!$A$3:$E$29,6,FALSE)</f>
        <v>#REF!</v>
      </c>
      <c r="C14" s="107" t="e">
        <f>+VLOOKUP(A14,'Detalle Resoluciones FSSRI'!$A$34:$E$60,6,FALSE)</f>
        <v>#REF!</v>
      </c>
      <c r="D14" s="107" t="e">
        <f>+VLOOKUP(A14,'Detalle Resoluciones FSSRI'!$A$65:$E$88,6,FALSE)</f>
        <v>#REF!</v>
      </c>
      <c r="E14" s="107" t="e">
        <f>VLOOKUP(A14,'Detalle Resoluciones FSSRI'!$A$92:$E$119,6,0)</f>
        <v>#REF!</v>
      </c>
      <c r="F14" s="107" t="e">
        <f>VLOOKUP(A14,'Detalle Resoluciones FSSRI'!$A$124:$E$150,6,0)</f>
        <v>#REF!</v>
      </c>
      <c r="G14" s="107" t="e">
        <f>VLOOKUP(A14,'Detalle Resoluciones FSSRI'!$A$155:$E$181,6,0)</f>
        <v>#REF!</v>
      </c>
      <c r="H14" s="104" t="e">
        <f t="shared" si="0"/>
        <v>#REF!</v>
      </c>
      <c r="I14" s="180" t="e">
        <f t="shared" si="1"/>
        <v>#REF!</v>
      </c>
      <c r="J14" s="50" t="e">
        <f t="shared" si="2"/>
        <v>#REF!</v>
      </c>
      <c r="K14" s="50" t="e">
        <f t="shared" si="5"/>
        <v>#REF!</v>
      </c>
      <c r="L14" s="177" t="e">
        <f t="shared" si="3"/>
        <v>#REF!</v>
      </c>
      <c r="M14" s="178" t="e">
        <f t="shared" si="4"/>
        <v>#REF!</v>
      </c>
    </row>
    <row r="15" spans="1:20">
      <c r="A15" s="113" t="s">
        <v>45</v>
      </c>
      <c r="B15" s="107" t="e">
        <f>+VLOOKUP(A15,'Detalle Resoluciones FSSRI'!$A$3:$E$29,6,FALSE)</f>
        <v>#REF!</v>
      </c>
      <c r="C15" s="107" t="e">
        <f>+VLOOKUP(A15,'Detalle Resoluciones FSSRI'!$A$34:$E$60,6,FALSE)</f>
        <v>#REF!</v>
      </c>
      <c r="D15" s="107" t="e">
        <f>+VLOOKUP(A15,'Detalle Resoluciones FSSRI'!$A$65:$E$88,6,FALSE)</f>
        <v>#REF!</v>
      </c>
      <c r="E15" s="107" t="e">
        <f>VLOOKUP(A15,'Detalle Resoluciones FSSRI'!$A$92:$E$119,6,0)</f>
        <v>#REF!</v>
      </c>
      <c r="F15" s="107" t="e">
        <f>VLOOKUP(A15,'Detalle Resoluciones FSSRI'!$A$124:$E$150,6,0)</f>
        <v>#REF!</v>
      </c>
      <c r="G15" s="107" t="e">
        <f>VLOOKUP(A15,'Detalle Resoluciones FSSRI'!$A$155:$E$181,6,0)</f>
        <v>#REF!</v>
      </c>
      <c r="H15" s="104" t="e">
        <f t="shared" si="0"/>
        <v>#REF!</v>
      </c>
      <c r="I15" s="180" t="e">
        <f t="shared" si="1"/>
        <v>#REF!</v>
      </c>
      <c r="J15" s="50" t="e">
        <f t="shared" si="2"/>
        <v>#REF!</v>
      </c>
      <c r="K15" s="50" t="e">
        <f t="shared" si="5"/>
        <v>#REF!</v>
      </c>
      <c r="L15" s="177" t="e">
        <f t="shared" si="3"/>
        <v>#REF!</v>
      </c>
      <c r="M15" s="178" t="e">
        <f t="shared" si="4"/>
        <v>#REF!</v>
      </c>
    </row>
    <row r="16" spans="1:20">
      <c r="A16" s="113" t="s">
        <v>46</v>
      </c>
      <c r="B16" s="107" t="e">
        <f>+VLOOKUP(A16,'Detalle Resoluciones FSSRI'!$A$3:$E$29,6,FALSE)</f>
        <v>#REF!</v>
      </c>
      <c r="C16" s="107" t="e">
        <f>+VLOOKUP(A16,'Detalle Resoluciones FSSRI'!$A$34:$E$60,6,FALSE)</f>
        <v>#REF!</v>
      </c>
      <c r="D16" s="107" t="e">
        <f>+VLOOKUP(A16,'Detalle Resoluciones FSSRI'!$A$65:$E$88,6,FALSE)</f>
        <v>#REF!</v>
      </c>
      <c r="E16" s="107" t="e">
        <f>VLOOKUP(A16,'Detalle Resoluciones FSSRI'!$A$92:$E$119,6,0)</f>
        <v>#REF!</v>
      </c>
      <c r="F16" s="107" t="e">
        <f>VLOOKUP(A16,'Detalle Resoluciones FSSRI'!$A$124:$E$150,6,0)</f>
        <v>#REF!</v>
      </c>
      <c r="G16" s="107" t="e">
        <f>VLOOKUP(A16,'Detalle Resoluciones FSSRI'!$A$155:$E$181,6,0)</f>
        <v>#REF!</v>
      </c>
      <c r="H16" s="104" t="e">
        <f t="shared" si="0"/>
        <v>#REF!</v>
      </c>
      <c r="I16" s="180" t="e">
        <f t="shared" si="1"/>
        <v>#REF!</v>
      </c>
      <c r="J16" s="50" t="e">
        <f t="shared" si="2"/>
        <v>#REF!</v>
      </c>
      <c r="K16" s="50" t="e">
        <f t="shared" si="5"/>
        <v>#REF!</v>
      </c>
      <c r="L16" s="177" t="e">
        <f t="shared" si="3"/>
        <v>#REF!</v>
      </c>
      <c r="M16" s="178" t="e">
        <f t="shared" si="4"/>
        <v>#REF!</v>
      </c>
    </row>
    <row r="17" spans="1:20">
      <c r="A17" s="113" t="s">
        <v>47</v>
      </c>
      <c r="B17" s="107" t="e">
        <f>+VLOOKUP(A17,'Detalle Resoluciones FSSRI'!$A$3:$E$29,6,FALSE)</f>
        <v>#REF!</v>
      </c>
      <c r="C17" s="107" t="e">
        <f>+VLOOKUP(A17,'Detalle Resoluciones FSSRI'!$A$34:$E$60,6,FALSE)</f>
        <v>#REF!</v>
      </c>
      <c r="D17" s="107" t="e">
        <f>+VLOOKUP(A17,'Detalle Resoluciones FSSRI'!$A$65:$E$88,6,FALSE)</f>
        <v>#REF!</v>
      </c>
      <c r="E17" s="107" t="e">
        <f>VLOOKUP(A17,'Detalle Resoluciones FSSRI'!$A$92:$E$119,6,0)</f>
        <v>#REF!</v>
      </c>
      <c r="F17" s="107" t="e">
        <f>VLOOKUP(A17,'Detalle Resoluciones FSSRI'!$A$124:$E$150,6,0)</f>
        <v>#REF!</v>
      </c>
      <c r="G17" s="107" t="e">
        <f>VLOOKUP(A17,'Detalle Resoluciones FSSRI'!$A$155:$E$181,6,0)</f>
        <v>#REF!</v>
      </c>
      <c r="H17" s="104" t="e">
        <f t="shared" si="0"/>
        <v>#REF!</v>
      </c>
      <c r="I17" s="180" t="e">
        <f t="shared" si="1"/>
        <v>#REF!</v>
      </c>
      <c r="J17" s="50" t="e">
        <f t="shared" si="2"/>
        <v>#REF!</v>
      </c>
      <c r="K17" s="50" t="e">
        <f t="shared" si="5"/>
        <v>#REF!</v>
      </c>
      <c r="L17" s="177" t="e">
        <f t="shared" si="3"/>
        <v>#REF!</v>
      </c>
      <c r="M17" s="178" t="e">
        <f t="shared" si="4"/>
        <v>#REF!</v>
      </c>
    </row>
    <row r="18" spans="1:20">
      <c r="A18" s="113" t="s">
        <v>75</v>
      </c>
      <c r="B18" s="107" t="e">
        <f>+VLOOKUP(A18,'Detalle Resoluciones FSSRI'!$A$3:$E$29,6,FALSE)</f>
        <v>#REF!</v>
      </c>
      <c r="C18" s="107" t="e">
        <f>+VLOOKUP(A18,'Detalle Resoluciones FSSRI'!$A$34:$E$60,6,FALSE)</f>
        <v>#REF!</v>
      </c>
      <c r="D18" s="107" t="e">
        <f>+VLOOKUP(A18,'Detalle Resoluciones FSSRI'!$A$65:$E$88,6,FALSE)</f>
        <v>#REF!</v>
      </c>
      <c r="E18" s="107" t="e">
        <f>VLOOKUP(A18,'Detalle Resoluciones FSSRI'!$A$92:$E$119,6,0)</f>
        <v>#REF!</v>
      </c>
      <c r="F18" s="107" t="e">
        <f>VLOOKUP(A18,'Detalle Resoluciones FSSRI'!$A$124:$E$150,6,0)</f>
        <v>#REF!</v>
      </c>
      <c r="G18" s="107" t="e">
        <f>VLOOKUP(A18,'Detalle Resoluciones FSSRI'!$A$155:$E$181,6,0)</f>
        <v>#REF!</v>
      </c>
      <c r="H18" s="104" t="e">
        <f t="shared" si="0"/>
        <v>#REF!</v>
      </c>
      <c r="I18" s="180" t="e">
        <f t="shared" si="1"/>
        <v>#REF!</v>
      </c>
      <c r="J18" s="50" t="e">
        <f t="shared" si="2"/>
        <v>#REF!</v>
      </c>
      <c r="K18" s="50" t="e">
        <f t="shared" si="5"/>
        <v>#REF!</v>
      </c>
      <c r="L18" s="177" t="e">
        <f t="shared" si="3"/>
        <v>#REF!</v>
      </c>
      <c r="M18" s="178" t="e">
        <f t="shared" si="4"/>
        <v>#REF!</v>
      </c>
    </row>
    <row r="19" spans="1:20">
      <c r="A19" s="113" t="s">
        <v>76</v>
      </c>
      <c r="B19" s="107" t="e">
        <f>+VLOOKUP(A19,'Detalle Resoluciones FSSRI'!$A$3:$E$29,6,FALSE)</f>
        <v>#REF!</v>
      </c>
      <c r="C19" s="107" t="e">
        <f>+VLOOKUP(A19,'Detalle Resoluciones FSSRI'!$A$34:$E$60,6,FALSE)</f>
        <v>#REF!</v>
      </c>
      <c r="D19" s="107" t="e">
        <f>+VLOOKUP(A19,'Detalle Resoluciones FSSRI'!$A$65:$E$88,6,FALSE)</f>
        <v>#REF!</v>
      </c>
      <c r="E19" s="107" t="e">
        <f>VLOOKUP(A19,'Detalle Resoluciones FSSRI'!$A$92:$E$119,6,0)</f>
        <v>#REF!</v>
      </c>
      <c r="F19" s="107" t="e">
        <f>VLOOKUP(A19,'Detalle Resoluciones FSSRI'!$A$124:$E$150,6,0)</f>
        <v>#REF!</v>
      </c>
      <c r="G19" s="107" t="e">
        <f>VLOOKUP(A19,'Detalle Resoluciones FSSRI'!$A$155:$E$181,6,0)</f>
        <v>#REF!</v>
      </c>
      <c r="H19" s="104" t="e">
        <f t="shared" si="0"/>
        <v>#REF!</v>
      </c>
      <c r="I19" s="180" t="e">
        <f t="shared" si="1"/>
        <v>#REF!</v>
      </c>
      <c r="J19" s="50" t="e">
        <f t="shared" si="2"/>
        <v>#REF!</v>
      </c>
      <c r="K19" s="50" t="e">
        <f t="shared" si="5"/>
        <v>#REF!</v>
      </c>
      <c r="L19" s="177" t="e">
        <f t="shared" si="3"/>
        <v>#REF!</v>
      </c>
      <c r="M19" s="178" t="e">
        <f t="shared" si="4"/>
        <v>#REF!</v>
      </c>
    </row>
    <row r="20" spans="1:20">
      <c r="A20" s="113" t="s">
        <v>50</v>
      </c>
      <c r="B20" s="107" t="e">
        <f>+VLOOKUP(A20,'Detalle Resoluciones FSSRI'!$A$3:$E$29,6,FALSE)</f>
        <v>#REF!</v>
      </c>
      <c r="C20" s="107" t="e">
        <f>+VLOOKUP(A20,'Detalle Resoluciones FSSRI'!$A$34:$E$60,6,FALSE)</f>
        <v>#REF!</v>
      </c>
      <c r="D20" s="107" t="e">
        <f>+VLOOKUP(A20,'Detalle Resoluciones FSSRI'!$A$65:$E$88,6,FALSE)</f>
        <v>#REF!</v>
      </c>
      <c r="E20" s="107" t="e">
        <f>VLOOKUP(A20,'Detalle Resoluciones FSSRI'!$A$92:$E$119,6,0)</f>
        <v>#REF!</v>
      </c>
      <c r="F20" s="107" t="e">
        <f>VLOOKUP(A20,'Detalle Resoluciones FSSRI'!$A$124:$E$150,6,0)</f>
        <v>#REF!</v>
      </c>
      <c r="G20" s="107" t="e">
        <f>VLOOKUP(A20,'Detalle Resoluciones FSSRI'!$A$155:$E$181,6,0)</f>
        <v>#REF!</v>
      </c>
      <c r="H20" s="104" t="e">
        <f t="shared" si="0"/>
        <v>#REF!</v>
      </c>
      <c r="I20" s="180" t="e">
        <f t="shared" si="1"/>
        <v>#REF!</v>
      </c>
      <c r="J20" s="50" t="e">
        <f t="shared" si="2"/>
        <v>#REF!</v>
      </c>
      <c r="K20" s="50" t="e">
        <f t="shared" si="5"/>
        <v>#REF!</v>
      </c>
      <c r="L20" s="177" t="e">
        <f t="shared" si="3"/>
        <v>#REF!</v>
      </c>
      <c r="M20" s="178" t="e">
        <f t="shared" si="4"/>
        <v>#REF!</v>
      </c>
      <c r="R20" s="352" t="s">
        <v>641</v>
      </c>
      <c r="S20" s="352"/>
      <c r="T20" s="352"/>
    </row>
    <row r="21" spans="1:20">
      <c r="A21" s="113" t="s">
        <v>77</v>
      </c>
      <c r="B21" s="107" t="e">
        <f>+VLOOKUP(A21,'Detalle Resoluciones FSSRI'!$A$3:$E$29,6,FALSE)</f>
        <v>#REF!</v>
      </c>
      <c r="C21" s="107" t="e">
        <f>+VLOOKUP(A21,'Detalle Resoluciones FSSRI'!$A$34:$E$60,6,FALSE)</f>
        <v>#REF!</v>
      </c>
      <c r="D21" s="107" t="e">
        <f>+VLOOKUP(A21,'Detalle Resoluciones FSSRI'!$A$65:$E$88,6,FALSE)</f>
        <v>#REF!</v>
      </c>
      <c r="E21" s="107" t="e">
        <f>VLOOKUP(A21,'Detalle Resoluciones FSSRI'!$A$92:$E$119,6,0)</f>
        <v>#REF!</v>
      </c>
      <c r="F21" s="107" t="e">
        <f>VLOOKUP(A21,'Detalle Resoluciones FSSRI'!$A$124:$E$150,6,0)</f>
        <v>#REF!</v>
      </c>
      <c r="G21" s="107" t="e">
        <f>VLOOKUP(A21,'Detalle Resoluciones FSSRI'!$A$155:$E$181,6,0)</f>
        <v>#REF!</v>
      </c>
      <c r="H21" s="104" t="e">
        <f t="shared" si="0"/>
        <v>#REF!</v>
      </c>
      <c r="I21" s="180" t="e">
        <f t="shared" si="1"/>
        <v>#REF!</v>
      </c>
      <c r="J21" s="50" t="e">
        <f t="shared" si="2"/>
        <v>#REF!</v>
      </c>
      <c r="K21" s="50" t="e">
        <f t="shared" si="5"/>
        <v>#REF!</v>
      </c>
      <c r="L21" s="177" t="e">
        <f t="shared" si="3"/>
        <v>#REF!</v>
      </c>
      <c r="M21" s="178" t="e">
        <f t="shared" si="4"/>
        <v>#REF!</v>
      </c>
      <c r="R21" s="114" t="s">
        <v>114</v>
      </c>
      <c r="S21" s="114" t="s">
        <v>61</v>
      </c>
      <c r="T21" s="114" t="s">
        <v>267</v>
      </c>
    </row>
    <row r="22" spans="1:20">
      <c r="A22" s="113" t="s">
        <v>51</v>
      </c>
      <c r="B22" s="107" t="e">
        <f>+VLOOKUP(A22,'Detalle Resoluciones FSSRI'!$A$3:$E$29,6,FALSE)</f>
        <v>#REF!</v>
      </c>
      <c r="C22" s="107" t="e">
        <f>+VLOOKUP(A22,'Detalle Resoluciones FSSRI'!$A$34:$E$60,6,FALSE)</f>
        <v>#REF!</v>
      </c>
      <c r="D22" s="107" t="e">
        <f>+VLOOKUP(A22,'Detalle Resoluciones FSSRI'!$A$65:$E$88,6,FALSE)</f>
        <v>#REF!</v>
      </c>
      <c r="E22" s="107" t="e">
        <f>VLOOKUP(A22,'Detalle Resoluciones FSSRI'!$A$92:$E$119,6,0)</f>
        <v>#REF!</v>
      </c>
      <c r="F22" s="107" t="e">
        <f>VLOOKUP(A22,'Detalle Resoluciones FSSRI'!$A$124:$E$150,6,0)</f>
        <v>#REF!</v>
      </c>
      <c r="G22" s="107" t="e">
        <f>VLOOKUP(A22,'Detalle Resoluciones FSSRI'!$A$155:$E$181,6,0)</f>
        <v>#REF!</v>
      </c>
      <c r="H22" s="104" t="e">
        <f t="shared" si="0"/>
        <v>#REF!</v>
      </c>
      <c r="I22" s="180" t="e">
        <f t="shared" si="1"/>
        <v>#REF!</v>
      </c>
      <c r="J22" s="50" t="e">
        <f t="shared" si="2"/>
        <v>#REF!</v>
      </c>
      <c r="K22" s="50" t="e">
        <f t="shared" si="5"/>
        <v>#REF!</v>
      </c>
      <c r="L22" s="177" t="e">
        <f t="shared" si="3"/>
        <v>#REF!</v>
      </c>
      <c r="M22" s="178" t="e">
        <f t="shared" si="4"/>
        <v>#REF!</v>
      </c>
      <c r="R22" s="51" t="s">
        <v>637</v>
      </c>
      <c r="S22" s="51" t="s">
        <v>638</v>
      </c>
      <c r="T22" s="126">
        <v>723293836</v>
      </c>
    </row>
    <row r="23" spans="1:20">
      <c r="A23" s="113" t="s">
        <v>52</v>
      </c>
      <c r="B23" s="107" t="e">
        <f>+VLOOKUP(A23,'Detalle Resoluciones FSSRI'!$A$3:$E$29,6,FALSE)</f>
        <v>#REF!</v>
      </c>
      <c r="C23" s="107" t="e">
        <f>+VLOOKUP(A23,'Detalle Resoluciones FSSRI'!$A$34:$E$60,6,FALSE)</f>
        <v>#REF!</v>
      </c>
      <c r="D23" s="107" t="e">
        <f>+VLOOKUP(A23,'Detalle Resoluciones FSSRI'!$A$65:$E$88,6,FALSE)</f>
        <v>#REF!</v>
      </c>
      <c r="E23" s="107" t="e">
        <f>VLOOKUP(A23,'Detalle Resoluciones FSSRI'!$A$92:$E$119,6,0)</f>
        <v>#REF!</v>
      </c>
      <c r="F23" s="107" t="e">
        <f>VLOOKUP(A23,'Detalle Resoluciones FSSRI'!$A$124:$E$150,6,0)</f>
        <v>#REF!</v>
      </c>
      <c r="G23" s="107" t="e">
        <f>VLOOKUP(A23,'Detalle Resoluciones FSSRI'!$A$155:$E$181,6,0)</f>
        <v>#REF!</v>
      </c>
      <c r="H23" s="104" t="e">
        <f t="shared" si="0"/>
        <v>#REF!</v>
      </c>
      <c r="I23" s="180" t="e">
        <f t="shared" si="1"/>
        <v>#REF!</v>
      </c>
      <c r="J23" s="50" t="e">
        <f t="shared" si="2"/>
        <v>#REF!</v>
      </c>
      <c r="K23" s="50" t="e">
        <f t="shared" si="5"/>
        <v>#REF!</v>
      </c>
      <c r="L23" s="177" t="e">
        <f t="shared" si="3"/>
        <v>#REF!</v>
      </c>
      <c r="M23" s="178" t="e">
        <f t="shared" si="4"/>
        <v>#REF!</v>
      </c>
      <c r="R23" s="51" t="s">
        <v>639</v>
      </c>
      <c r="S23" s="51" t="s">
        <v>640</v>
      </c>
      <c r="T23" s="126">
        <v>1019178316</v>
      </c>
    </row>
    <row r="24" spans="1:20">
      <c r="A24" s="113" t="s">
        <v>53</v>
      </c>
      <c r="B24" s="107" t="e">
        <f>+VLOOKUP(A24,'Detalle Resoluciones FSSRI'!$A$3:$E$29,6,FALSE)</f>
        <v>#REF!</v>
      </c>
      <c r="C24" s="107" t="e">
        <f>+VLOOKUP(A24,'Detalle Resoluciones FSSRI'!$A$34:$E$60,6,FALSE)</f>
        <v>#REF!</v>
      </c>
      <c r="D24" s="107" t="e">
        <f>+VLOOKUP(A24,'Detalle Resoluciones FSSRI'!$A$65:$E$88,6,FALSE)</f>
        <v>#REF!</v>
      </c>
      <c r="E24" s="107" t="e">
        <f>VLOOKUP(A24,'Detalle Resoluciones FSSRI'!$A$92:$E$119,6,0)</f>
        <v>#REF!</v>
      </c>
      <c r="F24" s="107" t="e">
        <f>VLOOKUP(A24,'Detalle Resoluciones FSSRI'!$A$124:$E$150,6,0)</f>
        <v>#REF!</v>
      </c>
      <c r="G24" s="107" t="e">
        <f>VLOOKUP(A24,'Detalle Resoluciones FSSRI'!$A$155:$E$181,6,0)</f>
        <v>#REF!</v>
      </c>
      <c r="H24" s="104" t="e">
        <f t="shared" si="0"/>
        <v>#REF!</v>
      </c>
      <c r="I24" s="180" t="e">
        <f t="shared" si="1"/>
        <v>#REF!</v>
      </c>
      <c r="J24" s="50" t="e">
        <f t="shared" si="2"/>
        <v>#REF!</v>
      </c>
      <c r="K24" s="50" t="e">
        <f t="shared" si="5"/>
        <v>#REF!</v>
      </c>
      <c r="L24" s="177" t="e">
        <f t="shared" si="3"/>
        <v>#REF!</v>
      </c>
      <c r="M24" s="178" t="e">
        <f t="shared" si="4"/>
        <v>#REF!</v>
      </c>
      <c r="R24" s="353" t="s">
        <v>127</v>
      </c>
      <c r="S24" s="353"/>
      <c r="T24" s="127">
        <f>SUM(T22:T23)</f>
        <v>1742472152</v>
      </c>
    </row>
    <row r="25" spans="1:20">
      <c r="A25" s="113" t="s">
        <v>54</v>
      </c>
      <c r="B25" s="107" t="e">
        <f>+VLOOKUP(A25,'Detalle Resoluciones FSSRI'!$A$3:$E$29,6,FALSE)</f>
        <v>#REF!</v>
      </c>
      <c r="C25" s="107" t="e">
        <f>+VLOOKUP(A25,'Detalle Resoluciones FSSRI'!$A$34:$E$60,6,FALSE)</f>
        <v>#REF!</v>
      </c>
      <c r="D25" s="107">
        <v>0</v>
      </c>
      <c r="E25" s="107" t="e">
        <f>VLOOKUP(A25,'Detalle Resoluciones FSSRI'!$A$92:$E$119,6,0)</f>
        <v>#REF!</v>
      </c>
      <c r="F25" s="107" t="e">
        <f>VLOOKUP(A25,'Detalle Resoluciones FSSRI'!$A$124:$E$150,6,0)</f>
        <v>#REF!</v>
      </c>
      <c r="G25" s="107" t="e">
        <f>VLOOKUP(A25,'Detalle Resoluciones FSSRI'!$A$155:$E$181,6,0)</f>
        <v>#REF!</v>
      </c>
      <c r="H25" s="104" t="e">
        <f t="shared" si="0"/>
        <v>#REF!</v>
      </c>
      <c r="I25" s="180" t="e">
        <f t="shared" si="1"/>
        <v>#REF!</v>
      </c>
      <c r="J25" s="50" t="e">
        <f t="shared" si="2"/>
        <v>#REF!</v>
      </c>
      <c r="K25" s="50" t="e">
        <f t="shared" si="5"/>
        <v>#REF!</v>
      </c>
      <c r="L25" s="177" t="e">
        <f t="shared" si="3"/>
        <v>#REF!</v>
      </c>
      <c r="M25" s="178" t="e">
        <f t="shared" si="4"/>
        <v>#REF!</v>
      </c>
    </row>
    <row r="26" spans="1:20">
      <c r="A26" s="113" t="s">
        <v>78</v>
      </c>
      <c r="B26" s="107" t="e">
        <f>+VLOOKUP(A26,'Detalle Resoluciones FSSRI'!$A$3:$E$29,6,FALSE)</f>
        <v>#REF!</v>
      </c>
      <c r="C26" s="107" t="e">
        <f>+VLOOKUP(A26,'Detalle Resoluciones FSSRI'!$A$34:$E$60,6,FALSE)</f>
        <v>#REF!</v>
      </c>
      <c r="D26" s="107">
        <v>0</v>
      </c>
      <c r="E26" s="107" t="e">
        <f>VLOOKUP(A26,'Detalle Resoluciones FSSRI'!$A$92:$E$119,6,0)</f>
        <v>#REF!</v>
      </c>
      <c r="F26" s="107" t="e">
        <f>VLOOKUP(A26,'Detalle Resoluciones FSSRI'!$A$124:$E$150,6,0)</f>
        <v>#REF!</v>
      </c>
      <c r="G26" s="107" t="e">
        <f>VLOOKUP(A26,'Detalle Resoluciones FSSRI'!$A$155:$E$181,6,0)</f>
        <v>#REF!</v>
      </c>
      <c r="H26" s="104" t="e">
        <f t="shared" si="0"/>
        <v>#REF!</v>
      </c>
      <c r="I26" s="180" t="e">
        <f t="shared" si="1"/>
        <v>#REF!</v>
      </c>
      <c r="J26" s="50" t="e">
        <f t="shared" si="2"/>
        <v>#REF!</v>
      </c>
      <c r="K26" s="50" t="e">
        <f t="shared" si="5"/>
        <v>#REF!</v>
      </c>
      <c r="L26" s="177" t="e">
        <f t="shared" si="3"/>
        <v>#REF!</v>
      </c>
      <c r="M26" s="178" t="e">
        <f t="shared" si="4"/>
        <v>#REF!</v>
      </c>
    </row>
    <row r="27" spans="1:20">
      <c r="A27" s="113" t="s">
        <v>56</v>
      </c>
      <c r="B27" s="107" t="e">
        <f>+VLOOKUP(A27,'Detalle Resoluciones FSSRI'!$A$3:$E$29,6,FALSE)</f>
        <v>#REF!</v>
      </c>
      <c r="C27" s="107" t="e">
        <f>+VLOOKUP(A27,'Detalle Resoluciones FSSRI'!$A$34:$E$60,6,FALSE)</f>
        <v>#REF!</v>
      </c>
      <c r="D27" s="107" t="e">
        <f>+VLOOKUP(A27,'Detalle Resoluciones FSSRI'!$A$65:$E$88,6,FALSE)</f>
        <v>#REF!</v>
      </c>
      <c r="E27" s="107" t="e">
        <f>VLOOKUP(A27,'Detalle Resoluciones FSSRI'!$A$92:$E$119,6,0)</f>
        <v>#REF!</v>
      </c>
      <c r="F27" s="107" t="e">
        <f>VLOOKUP(A27,'Detalle Resoluciones FSSRI'!$A$124:$E$150,6,0)</f>
        <v>#REF!</v>
      </c>
      <c r="G27" s="107" t="e">
        <f>VLOOKUP(A27,'Detalle Resoluciones FSSRI'!$A$155:$E$181,6,0)</f>
        <v>#REF!</v>
      </c>
      <c r="H27" s="104" t="e">
        <f t="shared" si="0"/>
        <v>#REF!</v>
      </c>
      <c r="I27" s="180" t="e">
        <f t="shared" si="1"/>
        <v>#REF!</v>
      </c>
      <c r="J27" s="50" t="e">
        <f t="shared" si="2"/>
        <v>#REF!</v>
      </c>
      <c r="K27" s="50" t="e">
        <f t="shared" si="5"/>
        <v>#REF!</v>
      </c>
      <c r="L27" s="177" t="e">
        <f t="shared" si="3"/>
        <v>#REF!</v>
      </c>
      <c r="M27" s="178" t="e">
        <f t="shared" si="4"/>
        <v>#REF!</v>
      </c>
    </row>
    <row r="28" spans="1:20">
      <c r="A28" s="113" t="s">
        <v>57</v>
      </c>
      <c r="B28" s="107" t="e">
        <f>+VLOOKUP(A28,'Detalle Resoluciones FSSRI'!$A$3:$E$29,6,FALSE)</f>
        <v>#REF!</v>
      </c>
      <c r="C28" s="107" t="e">
        <f>+VLOOKUP(A28,'Detalle Resoluciones FSSRI'!$A$34:$E$60,6,FALSE)</f>
        <v>#REF!</v>
      </c>
      <c r="D28" s="107" t="e">
        <f>+VLOOKUP(A28,'Detalle Resoluciones FSSRI'!$A$65:$E$88,6,FALSE)</f>
        <v>#REF!</v>
      </c>
      <c r="E28" s="107" t="e">
        <f>VLOOKUP(A28,'Detalle Resoluciones FSSRI'!$A$92:$E$119,6,0)</f>
        <v>#REF!</v>
      </c>
      <c r="F28" s="107" t="e">
        <f>VLOOKUP(A28,'Detalle Resoluciones FSSRI'!$A$124:$E$150,6,0)</f>
        <v>#REF!</v>
      </c>
      <c r="G28" s="107" t="e">
        <f>VLOOKUP(A28,'Detalle Resoluciones FSSRI'!$A$155:$E$181,6,0)</f>
        <v>#REF!</v>
      </c>
      <c r="H28" s="104" t="e">
        <f t="shared" si="0"/>
        <v>#REF!</v>
      </c>
      <c r="I28" s="180" t="e">
        <f t="shared" si="1"/>
        <v>#REF!</v>
      </c>
      <c r="J28" s="50" t="e">
        <f t="shared" si="2"/>
        <v>#REF!</v>
      </c>
      <c r="K28" s="50" t="e">
        <f t="shared" si="5"/>
        <v>#REF!</v>
      </c>
      <c r="L28" s="177" t="e">
        <f t="shared" si="3"/>
        <v>#REF!</v>
      </c>
      <c r="M28" s="178" t="e">
        <f t="shared" si="4"/>
        <v>#REF!</v>
      </c>
    </row>
    <row r="29" spans="1:20">
      <c r="A29" s="123" t="s">
        <v>31</v>
      </c>
      <c r="B29" s="116" t="e">
        <f>SUM(B2:B28)</f>
        <v>#REF!</v>
      </c>
      <c r="C29" s="116" t="e">
        <f t="shared" ref="C29:D29" si="6">SUM(C2:C28)</f>
        <v>#REF!</v>
      </c>
      <c r="D29" s="116" t="e">
        <f t="shared" si="6"/>
        <v>#REF!</v>
      </c>
      <c r="E29" s="116" t="e">
        <f>SUM(E2:E28)</f>
        <v>#REF!</v>
      </c>
      <c r="F29" s="116" t="e">
        <f>SUM(F2:F28)</f>
        <v>#REF!</v>
      </c>
      <c r="G29" s="116" t="e">
        <f>SUM(G2:G28)</f>
        <v>#REF!</v>
      </c>
      <c r="H29" s="116" t="e">
        <f>SUM(B29:G29)</f>
        <v>#REF!</v>
      </c>
      <c r="I29" s="179"/>
      <c r="J29" s="179"/>
      <c r="K29" s="179" t="e">
        <f>SUM(K3:K28)</f>
        <v>#REF!</v>
      </c>
    </row>
    <row r="31" spans="1:20">
      <c r="H31" s="112" t="e">
        <f>H29-B29</f>
        <v>#REF!</v>
      </c>
      <c r="I31" s="112"/>
      <c r="J31" s="112"/>
      <c r="K31" s="112"/>
    </row>
    <row r="32" spans="1:20">
      <c r="L32" s="175"/>
    </row>
    <row r="33" spans="3:11">
      <c r="C33" s="50"/>
      <c r="D33" s="50"/>
      <c r="H33" s="155">
        <v>200000000000</v>
      </c>
      <c r="I33" s="155"/>
      <c r="J33" s="155"/>
      <c r="K33" s="155"/>
    </row>
    <row r="34" spans="3:11">
      <c r="D34" s="50"/>
      <c r="H34" s="175" t="e">
        <f>H33-B29</f>
        <v>#REF!</v>
      </c>
      <c r="I34" s="175"/>
      <c r="J34" s="175"/>
      <c r="K34" s="175"/>
    </row>
    <row r="35" spans="3:11">
      <c r="E35">
        <v>18544663552</v>
      </c>
    </row>
    <row r="36" spans="3:11">
      <c r="E36" s="50" t="e">
        <f>E35+B29</f>
        <v>#REF!</v>
      </c>
    </row>
  </sheetData>
  <mergeCells count="4">
    <mergeCell ref="R20:T20"/>
    <mergeCell ref="R24:S24"/>
    <mergeCell ref="R2:T2"/>
    <mergeCell ref="R7:S7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FC12B2-4C3F-47F5-9C66-78192A75DE6E}">
  <dimension ref="C3:F12"/>
  <sheetViews>
    <sheetView topLeftCell="C1" workbookViewId="0">
      <selection sqref="A1:F1"/>
    </sheetView>
  </sheetViews>
  <sheetFormatPr baseColWidth="10" defaultColWidth="11.44140625" defaultRowHeight="14.4"/>
  <cols>
    <col min="3" max="3" width="70" bestFit="1" customWidth="1"/>
    <col min="4" max="4" width="17.44140625" bestFit="1" customWidth="1"/>
    <col min="5" max="5" width="9.44140625" bestFit="1" customWidth="1"/>
    <col min="6" max="6" width="16.44140625" bestFit="1" customWidth="1"/>
  </cols>
  <sheetData>
    <row r="3" spans="3:6">
      <c r="C3" s="117" t="s">
        <v>0</v>
      </c>
      <c r="D3" s="117" t="s">
        <v>136</v>
      </c>
      <c r="E3" s="117" t="s">
        <v>642</v>
      </c>
      <c r="F3" s="117" t="s">
        <v>643</v>
      </c>
    </row>
    <row r="4" spans="3:6">
      <c r="C4" s="113" t="s">
        <v>35</v>
      </c>
      <c r="D4" s="107" t="e">
        <f>+VLOOKUP(C4,'Detalle Resoluciones FSSRI'!$A$34:$E$60,6,FALSE)</f>
        <v>#REF!</v>
      </c>
      <c r="E4" s="181" t="e">
        <f>D4/$D$12</f>
        <v>#REF!</v>
      </c>
      <c r="F4" s="104" t="e">
        <f>E4*34173194814</f>
        <v>#REF!</v>
      </c>
    </row>
    <row r="5" spans="3:6">
      <c r="C5" s="113" t="s">
        <v>6</v>
      </c>
      <c r="D5" s="107" t="e">
        <f>+VLOOKUP(C5,'Detalle Resoluciones FSSRI'!$A$34:$E$60,6,FALSE)</f>
        <v>#REF!</v>
      </c>
      <c r="E5" s="181" t="e">
        <f t="shared" ref="E5:E11" si="0">D5/$D$12</f>
        <v>#REF!</v>
      </c>
      <c r="F5" s="104" t="e">
        <f t="shared" ref="F5:F11" si="1">E5*34173194814</f>
        <v>#REF!</v>
      </c>
    </row>
    <row r="6" spans="3:6">
      <c r="C6" s="113" t="s">
        <v>38</v>
      </c>
      <c r="D6" s="107" t="e">
        <f>+VLOOKUP(C6,'Detalle Resoluciones FSSRI'!$A$34:$E$60,6,FALSE)</f>
        <v>#REF!</v>
      </c>
      <c r="E6" s="181" t="e">
        <f t="shared" si="0"/>
        <v>#REF!</v>
      </c>
      <c r="F6" s="104" t="e">
        <f t="shared" si="1"/>
        <v>#REF!</v>
      </c>
    </row>
    <row r="7" spans="3:6">
      <c r="C7" s="113" t="s">
        <v>74</v>
      </c>
      <c r="D7" s="107" t="e">
        <f>+VLOOKUP(C7,'Detalle Resoluciones FSSRI'!$A$34:$E$60,6,FALSE)</f>
        <v>#REF!</v>
      </c>
      <c r="E7" s="181" t="e">
        <f t="shared" si="0"/>
        <v>#REF!</v>
      </c>
      <c r="F7" s="104" t="e">
        <f t="shared" si="1"/>
        <v>#REF!</v>
      </c>
    </row>
    <row r="8" spans="3:6">
      <c r="C8" s="113" t="s">
        <v>41</v>
      </c>
      <c r="D8" s="107" t="e">
        <f>+VLOOKUP(C8,'Detalle Resoluciones FSSRI'!$A$34:$E$60,6,FALSE)</f>
        <v>#REF!</v>
      </c>
      <c r="E8" s="181" t="e">
        <f t="shared" si="0"/>
        <v>#REF!</v>
      </c>
      <c r="F8" s="104" t="e">
        <f t="shared" si="1"/>
        <v>#REF!</v>
      </c>
    </row>
    <row r="9" spans="3:6">
      <c r="C9" s="113" t="s">
        <v>14</v>
      </c>
      <c r="D9" s="107" t="e">
        <f>+VLOOKUP(C9,'Detalle Resoluciones FSSRI'!$A$34:$E$60,6,FALSE)</f>
        <v>#REF!</v>
      </c>
      <c r="E9" s="181" t="e">
        <f t="shared" si="0"/>
        <v>#REF!</v>
      </c>
      <c r="F9" s="104" t="e">
        <f t="shared" si="1"/>
        <v>#REF!</v>
      </c>
    </row>
    <row r="10" spans="3:6">
      <c r="C10" s="113" t="s">
        <v>56</v>
      </c>
      <c r="D10" s="107" t="e">
        <f>+VLOOKUP(C10,'Detalle Resoluciones FSSRI'!$A$34:$E$60,6,FALSE)</f>
        <v>#REF!</v>
      </c>
      <c r="E10" s="181" t="e">
        <f t="shared" si="0"/>
        <v>#REF!</v>
      </c>
      <c r="F10" s="104" t="e">
        <f t="shared" si="1"/>
        <v>#REF!</v>
      </c>
    </row>
    <row r="11" spans="3:6">
      <c r="C11" s="113" t="s">
        <v>57</v>
      </c>
      <c r="D11" s="107" t="e">
        <f>+VLOOKUP(C11,'Detalle Resoluciones FSSRI'!$A$34:$E$60,6,FALSE)</f>
        <v>#REF!</v>
      </c>
      <c r="E11" s="181" t="e">
        <f t="shared" si="0"/>
        <v>#REF!</v>
      </c>
      <c r="F11" s="104" t="e">
        <f t="shared" si="1"/>
        <v>#REF!</v>
      </c>
    </row>
    <row r="12" spans="3:6">
      <c r="C12" s="123" t="s">
        <v>31</v>
      </c>
      <c r="D12" s="105" t="e">
        <f>SUM(D4:D11)</f>
        <v>#REF!</v>
      </c>
      <c r="E12" s="182" t="e">
        <f t="shared" ref="E12:F12" si="2">SUM(E4:E11)</f>
        <v>#REF!</v>
      </c>
      <c r="F12" s="105" t="e">
        <f t="shared" si="2"/>
        <v>#REF!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2081EF-B099-4422-904B-1C5EFDE621A9}">
  <dimension ref="A1:M30"/>
  <sheetViews>
    <sheetView workbookViewId="0">
      <selection activeCell="B1" sqref="B1:C1"/>
    </sheetView>
  </sheetViews>
  <sheetFormatPr baseColWidth="10" defaultColWidth="11.44140625" defaultRowHeight="14.4"/>
  <cols>
    <col min="1" max="1" width="72.5546875" bestFit="1" customWidth="1"/>
    <col min="2" max="4" width="13.6640625" bestFit="1" customWidth="1"/>
    <col min="5" max="5" width="12.6640625" customWidth="1"/>
    <col min="6" max="7" width="13.6640625" bestFit="1" customWidth="1"/>
    <col min="8" max="8" width="12.6640625" bestFit="1" customWidth="1"/>
    <col min="9" max="9" width="10.5546875" bestFit="1" customWidth="1"/>
    <col min="10" max="11" width="12.6640625" customWidth="1"/>
    <col min="12" max="13" width="15.6640625" bestFit="1" customWidth="1"/>
  </cols>
  <sheetData>
    <row r="1" spans="1:13">
      <c r="A1" s="398" t="s">
        <v>0</v>
      </c>
      <c r="B1" s="393" t="s">
        <v>150</v>
      </c>
      <c r="C1" s="393"/>
      <c r="D1" s="393" t="s">
        <v>135</v>
      </c>
      <c r="E1" s="393"/>
      <c r="F1" s="393" t="s">
        <v>153</v>
      </c>
      <c r="G1" s="393"/>
      <c r="H1" s="393" t="s">
        <v>154</v>
      </c>
      <c r="I1" s="393"/>
      <c r="J1" s="393" t="s">
        <v>155</v>
      </c>
      <c r="K1" s="400"/>
      <c r="L1" s="394" t="s">
        <v>644</v>
      </c>
      <c r="M1" s="396" t="s">
        <v>645</v>
      </c>
    </row>
    <row r="2" spans="1:13" ht="41.4">
      <c r="A2" s="399"/>
      <c r="B2" s="164" t="s">
        <v>646</v>
      </c>
      <c r="C2" s="164" t="s">
        <v>325</v>
      </c>
      <c r="D2" s="164" t="s">
        <v>646</v>
      </c>
      <c r="E2" s="164" t="s">
        <v>325</v>
      </c>
      <c r="F2" s="164" t="s">
        <v>646</v>
      </c>
      <c r="G2" s="164" t="s">
        <v>325</v>
      </c>
      <c r="H2" s="164" t="s">
        <v>646</v>
      </c>
      <c r="I2" s="164" t="s">
        <v>325</v>
      </c>
      <c r="J2" s="164" t="s">
        <v>646</v>
      </c>
      <c r="K2" s="191" t="s">
        <v>325</v>
      </c>
      <c r="L2" s="395"/>
      <c r="M2" s="397"/>
    </row>
    <row r="3" spans="1:13">
      <c r="A3" s="186" t="s">
        <v>132</v>
      </c>
      <c r="B3" s="141">
        <v>132556660887</v>
      </c>
      <c r="C3" s="141">
        <f>64224240588+68332420299</f>
        <v>132556660887</v>
      </c>
      <c r="D3" s="141">
        <v>62863043162</v>
      </c>
      <c r="E3" s="141">
        <v>0</v>
      </c>
      <c r="F3" s="141">
        <v>32898272323</v>
      </c>
      <c r="G3" s="141">
        <v>32898272323</v>
      </c>
      <c r="H3" s="141">
        <v>0</v>
      </c>
      <c r="I3" s="141">
        <v>0</v>
      </c>
      <c r="J3" s="141">
        <v>2408065208</v>
      </c>
      <c r="K3" s="192">
        <v>2408065208</v>
      </c>
      <c r="L3" s="189">
        <f>B3+D3+F3+H3+J3</f>
        <v>230726041580</v>
      </c>
      <c r="M3" s="187">
        <f>C3+E3+G3+I3+K3</f>
        <v>167862998418</v>
      </c>
    </row>
    <row r="4" spans="1:13">
      <c r="A4" s="186" t="s">
        <v>34</v>
      </c>
      <c r="B4" s="141">
        <v>85651185478</v>
      </c>
      <c r="C4" s="141">
        <v>85651185478</v>
      </c>
      <c r="D4" s="141">
        <v>47707235812</v>
      </c>
      <c r="E4" s="141">
        <v>47707235812</v>
      </c>
      <c r="F4" s="141">
        <v>51317683142</v>
      </c>
      <c r="G4" s="141">
        <v>51317683142</v>
      </c>
      <c r="H4" s="141">
        <v>0</v>
      </c>
      <c r="I4" s="141">
        <v>0</v>
      </c>
      <c r="J4" s="141">
        <v>1381904415</v>
      </c>
      <c r="K4" s="192">
        <v>1381904415</v>
      </c>
      <c r="L4" s="189">
        <f t="shared" ref="L4:L29" si="0">B4+D4+F4+H4+J4</f>
        <v>186058008847</v>
      </c>
      <c r="M4" s="187">
        <f t="shared" ref="M4:M29" si="1">C4+E4+G4+I4+K4</f>
        <v>186058008847</v>
      </c>
    </row>
    <row r="5" spans="1:13">
      <c r="A5" s="186" t="s">
        <v>169</v>
      </c>
      <c r="B5" s="141">
        <v>47494691265</v>
      </c>
      <c r="C5" s="141">
        <f>23011370821+24483320444</f>
        <v>47494691265</v>
      </c>
      <c r="D5" s="141">
        <v>18091728696</v>
      </c>
      <c r="E5" s="141">
        <v>0</v>
      </c>
      <c r="F5" s="141">
        <v>4917239616</v>
      </c>
      <c r="G5" s="141">
        <v>4917239616</v>
      </c>
      <c r="H5" s="141">
        <v>0</v>
      </c>
      <c r="I5" s="141">
        <v>0</v>
      </c>
      <c r="J5" s="141">
        <v>1949989685</v>
      </c>
      <c r="K5" s="192">
        <v>1949989685</v>
      </c>
      <c r="L5" s="189">
        <f t="shared" si="0"/>
        <v>72453649262</v>
      </c>
      <c r="M5" s="187">
        <f t="shared" si="1"/>
        <v>54361920566</v>
      </c>
    </row>
    <row r="6" spans="1:13">
      <c r="A6" s="186" t="s">
        <v>170</v>
      </c>
      <c r="B6" s="141">
        <v>42843558293</v>
      </c>
      <c r="C6" s="141">
        <f>20757878005+22085680288</f>
        <v>42843558293</v>
      </c>
      <c r="D6" s="141">
        <v>18131292291</v>
      </c>
      <c r="E6" s="141">
        <v>0</v>
      </c>
      <c r="F6" s="141">
        <v>6190357319</v>
      </c>
      <c r="G6" s="141">
        <v>6190357319</v>
      </c>
      <c r="H6" s="141">
        <v>0</v>
      </c>
      <c r="I6" s="141">
        <v>0</v>
      </c>
      <c r="J6" s="141">
        <v>1570941417</v>
      </c>
      <c r="K6" s="192">
        <v>1570941417</v>
      </c>
      <c r="L6" s="189">
        <f t="shared" si="0"/>
        <v>68736149320</v>
      </c>
      <c r="M6" s="187">
        <f t="shared" si="1"/>
        <v>50604857029</v>
      </c>
    </row>
    <row r="7" spans="1:13">
      <c r="A7" s="186" t="s">
        <v>171</v>
      </c>
      <c r="B7" s="141">
        <v>31947993133</v>
      </c>
      <c r="C7" s="141">
        <f>15478932432+16469060701</f>
        <v>31947993133</v>
      </c>
      <c r="D7" s="141">
        <v>13174530898</v>
      </c>
      <c r="E7" s="141">
        <v>0</v>
      </c>
      <c r="F7" s="141">
        <v>14281922835</v>
      </c>
      <c r="G7" s="141">
        <v>14281922835</v>
      </c>
      <c r="H7" s="141">
        <v>0</v>
      </c>
      <c r="I7" s="141">
        <v>0</v>
      </c>
      <c r="J7" s="141">
        <v>1416781286</v>
      </c>
      <c r="K7" s="192">
        <v>1416781286</v>
      </c>
      <c r="L7" s="189">
        <f t="shared" si="0"/>
        <v>60821228152</v>
      </c>
      <c r="M7" s="187">
        <f t="shared" si="1"/>
        <v>47646697254</v>
      </c>
    </row>
    <row r="8" spans="1:13">
      <c r="A8" s="186" t="s">
        <v>172</v>
      </c>
      <c r="B8" s="141">
        <v>25699279547</v>
      </c>
      <c r="C8" s="141">
        <f>12451405319+13247874228</f>
        <v>25699279547</v>
      </c>
      <c r="D8" s="141">
        <v>12417829980</v>
      </c>
      <c r="E8" s="141">
        <v>0</v>
      </c>
      <c r="F8" s="141">
        <v>17620544280</v>
      </c>
      <c r="G8" s="141">
        <v>17620544280</v>
      </c>
      <c r="H8" s="141">
        <v>0</v>
      </c>
      <c r="I8" s="141">
        <v>0</v>
      </c>
      <c r="J8" s="141">
        <v>569279289</v>
      </c>
      <c r="K8" s="192">
        <v>569279289</v>
      </c>
      <c r="L8" s="189">
        <f t="shared" si="0"/>
        <v>56306933096</v>
      </c>
      <c r="M8" s="187">
        <f t="shared" si="1"/>
        <v>43889103116</v>
      </c>
    </row>
    <row r="9" spans="1:13">
      <c r="A9" s="186" t="s">
        <v>41</v>
      </c>
      <c r="B9" s="141">
        <v>20732151273</v>
      </c>
      <c r="C9" s="141">
        <f>10044811496+10687339777</f>
        <v>20732151273</v>
      </c>
      <c r="D9" s="141">
        <v>4286274008</v>
      </c>
      <c r="E9" s="141">
        <v>0</v>
      </c>
      <c r="F9" s="141">
        <v>0</v>
      </c>
      <c r="G9" s="141">
        <v>0</v>
      </c>
      <c r="H9" s="141">
        <v>0</v>
      </c>
      <c r="I9" s="141">
        <v>0</v>
      </c>
      <c r="J9" s="141">
        <v>620262285</v>
      </c>
      <c r="K9" s="192">
        <v>620262285</v>
      </c>
      <c r="L9" s="189">
        <f t="shared" si="0"/>
        <v>25638687566</v>
      </c>
      <c r="M9" s="187">
        <f t="shared" si="1"/>
        <v>21352413558</v>
      </c>
    </row>
    <row r="10" spans="1:13">
      <c r="A10" s="186" t="s">
        <v>173</v>
      </c>
      <c r="B10" s="141">
        <v>20409684471</v>
      </c>
      <c r="C10" s="141">
        <f>9888575022+10521109449</f>
        <v>20409684471</v>
      </c>
      <c r="D10" s="141">
        <v>6656444436</v>
      </c>
      <c r="E10" s="141">
        <v>0</v>
      </c>
      <c r="F10" s="141">
        <v>10329374071</v>
      </c>
      <c r="G10" s="141">
        <v>10329374071</v>
      </c>
      <c r="H10" s="141">
        <v>0</v>
      </c>
      <c r="I10" s="141">
        <v>0</v>
      </c>
      <c r="J10" s="141">
        <v>540107631</v>
      </c>
      <c r="K10" s="192">
        <v>540107631</v>
      </c>
      <c r="L10" s="189">
        <f t="shared" si="0"/>
        <v>37935610609</v>
      </c>
      <c r="M10" s="187">
        <f t="shared" si="1"/>
        <v>31279166173</v>
      </c>
    </row>
    <row r="11" spans="1:13">
      <c r="A11" s="186" t="s">
        <v>174</v>
      </c>
      <c r="B11" s="141">
        <v>18827324947</v>
      </c>
      <c r="C11" s="141">
        <v>18827324947</v>
      </c>
      <c r="D11" s="141">
        <v>12234857041</v>
      </c>
      <c r="E11" s="141">
        <v>0</v>
      </c>
      <c r="F11" s="141">
        <v>21179288478</v>
      </c>
      <c r="G11" s="141">
        <v>21179288478</v>
      </c>
      <c r="H11" s="141">
        <v>0</v>
      </c>
      <c r="I11" s="141">
        <v>0</v>
      </c>
      <c r="J11" s="141">
        <v>12099639553</v>
      </c>
      <c r="K11" s="192">
        <v>12099639553</v>
      </c>
      <c r="L11" s="189">
        <f t="shared" si="0"/>
        <v>64341110019</v>
      </c>
      <c r="M11" s="187">
        <f t="shared" si="1"/>
        <v>52106252978</v>
      </c>
    </row>
    <row r="12" spans="1:13">
      <c r="A12" s="186" t="s">
        <v>37</v>
      </c>
      <c r="B12" s="140">
        <v>18183183860</v>
      </c>
      <c r="C12" s="140">
        <v>18183183860</v>
      </c>
      <c r="D12" s="140">
        <v>7709695378</v>
      </c>
      <c r="E12" s="140">
        <v>0</v>
      </c>
      <c r="F12" s="140">
        <v>18401394777</v>
      </c>
      <c r="G12" s="141">
        <v>18401394777</v>
      </c>
      <c r="H12" s="141">
        <v>0</v>
      </c>
      <c r="I12" s="141">
        <v>0</v>
      </c>
      <c r="J12" s="141">
        <v>9722834083</v>
      </c>
      <c r="K12" s="193">
        <v>9722834083</v>
      </c>
      <c r="L12" s="189">
        <f t="shared" si="0"/>
        <v>54017108098</v>
      </c>
      <c r="M12" s="187">
        <f t="shared" si="1"/>
        <v>46307412720</v>
      </c>
    </row>
    <row r="13" spans="1:13">
      <c r="A13" s="186" t="s">
        <v>43</v>
      </c>
      <c r="B13" s="141">
        <v>12136291583</v>
      </c>
      <c r="C13" s="141">
        <v>12136291583</v>
      </c>
      <c r="D13" s="141">
        <v>3130676594</v>
      </c>
      <c r="E13" s="141">
        <v>0</v>
      </c>
      <c r="F13" s="141">
        <v>0</v>
      </c>
      <c r="G13" s="141">
        <v>0</v>
      </c>
      <c r="H13" s="141">
        <v>0</v>
      </c>
      <c r="I13" s="141">
        <v>0</v>
      </c>
      <c r="J13" s="141">
        <v>361672284</v>
      </c>
      <c r="K13" s="192">
        <v>361672284</v>
      </c>
      <c r="L13" s="189">
        <f t="shared" si="0"/>
        <v>15628640461</v>
      </c>
      <c r="M13" s="187">
        <f t="shared" si="1"/>
        <v>12497963867</v>
      </c>
    </row>
    <row r="14" spans="1:13">
      <c r="A14" s="186" t="s">
        <v>36</v>
      </c>
      <c r="B14" s="141">
        <v>12318646457</v>
      </c>
      <c r="C14" s="141">
        <v>12318646457</v>
      </c>
      <c r="D14" s="141">
        <v>867823182</v>
      </c>
      <c r="E14" s="141">
        <v>0</v>
      </c>
      <c r="F14" s="141">
        <v>0</v>
      </c>
      <c r="G14" s="141">
        <v>0</v>
      </c>
      <c r="H14" s="141">
        <v>0</v>
      </c>
      <c r="I14" s="141">
        <v>0</v>
      </c>
      <c r="J14" s="141">
        <v>325369692</v>
      </c>
      <c r="K14" s="192">
        <v>325369692</v>
      </c>
      <c r="L14" s="189">
        <f t="shared" si="0"/>
        <v>13511839331</v>
      </c>
      <c r="M14" s="187">
        <f t="shared" si="1"/>
        <v>12644016149</v>
      </c>
    </row>
    <row r="15" spans="1:13">
      <c r="A15" s="186" t="s">
        <v>175</v>
      </c>
      <c r="B15" s="141">
        <v>9547619614</v>
      </c>
      <c r="C15" s="141">
        <v>9547619614</v>
      </c>
      <c r="D15" s="141">
        <v>2351477447</v>
      </c>
      <c r="E15" s="141">
        <v>0</v>
      </c>
      <c r="F15" s="141">
        <v>5301183906</v>
      </c>
      <c r="G15" s="141">
        <v>5301183906</v>
      </c>
      <c r="H15" s="141">
        <v>0</v>
      </c>
      <c r="I15" s="141">
        <v>0</v>
      </c>
      <c r="J15" s="141">
        <v>296433315</v>
      </c>
      <c r="K15" s="192">
        <v>296433315</v>
      </c>
      <c r="L15" s="189">
        <f t="shared" si="0"/>
        <v>17496714282</v>
      </c>
      <c r="M15" s="187">
        <f t="shared" si="1"/>
        <v>15145236835</v>
      </c>
    </row>
    <row r="16" spans="1:13">
      <c r="A16" s="186" t="s">
        <v>25</v>
      </c>
      <c r="B16" s="141">
        <v>6566471039</v>
      </c>
      <c r="C16" s="141">
        <v>6566471039</v>
      </c>
      <c r="D16" s="141">
        <v>1353763154</v>
      </c>
      <c r="E16" s="141">
        <v>0</v>
      </c>
      <c r="F16" s="141">
        <v>5930058408</v>
      </c>
      <c r="G16" s="141">
        <v>5930058408</v>
      </c>
      <c r="H16" s="141">
        <v>0</v>
      </c>
      <c r="I16" s="141">
        <v>0</v>
      </c>
      <c r="J16" s="141">
        <v>3748999637</v>
      </c>
      <c r="K16" s="192">
        <v>3748999637</v>
      </c>
      <c r="L16" s="189">
        <f t="shared" si="0"/>
        <v>17599292238</v>
      </c>
      <c r="M16" s="187">
        <f t="shared" si="1"/>
        <v>16245529084</v>
      </c>
    </row>
    <row r="17" spans="1:13">
      <c r="A17" s="186" t="s">
        <v>13</v>
      </c>
      <c r="B17" s="141">
        <v>5894361094</v>
      </c>
      <c r="C17" s="141">
        <v>5894361094</v>
      </c>
      <c r="D17" s="141">
        <v>0</v>
      </c>
      <c r="E17" s="141">
        <v>0</v>
      </c>
      <c r="F17" s="141">
        <v>0</v>
      </c>
      <c r="G17" s="141">
        <v>0</v>
      </c>
      <c r="H17" s="141">
        <v>404452463</v>
      </c>
      <c r="I17" s="141">
        <v>404452463</v>
      </c>
      <c r="J17" s="141">
        <v>109687416</v>
      </c>
      <c r="K17" s="192">
        <v>109687416</v>
      </c>
      <c r="L17" s="189">
        <f t="shared" si="0"/>
        <v>6408500973</v>
      </c>
      <c r="M17" s="187">
        <f t="shared" si="1"/>
        <v>6408500973</v>
      </c>
    </row>
    <row r="18" spans="1:13">
      <c r="A18" s="186" t="s">
        <v>176</v>
      </c>
      <c r="B18" s="141">
        <v>5613458960</v>
      </c>
      <c r="C18" s="141">
        <v>5613458960</v>
      </c>
      <c r="D18" s="141">
        <v>3529402047</v>
      </c>
      <c r="E18" s="141">
        <v>2205414153</v>
      </c>
      <c r="F18" s="141">
        <v>406911655</v>
      </c>
      <c r="G18" s="141">
        <v>406911655</v>
      </c>
      <c r="H18" s="141">
        <v>0</v>
      </c>
      <c r="I18" s="141">
        <v>0</v>
      </c>
      <c r="J18" s="141">
        <v>0</v>
      </c>
      <c r="K18" s="192">
        <v>0</v>
      </c>
      <c r="L18" s="189">
        <f t="shared" si="0"/>
        <v>9549772662</v>
      </c>
      <c r="M18" s="187">
        <f t="shared" si="1"/>
        <v>8225784768</v>
      </c>
    </row>
    <row r="19" spans="1:13">
      <c r="A19" s="186" t="s">
        <v>177</v>
      </c>
      <c r="B19" s="141">
        <v>5584607358</v>
      </c>
      <c r="C19" s="141">
        <v>5584607358</v>
      </c>
      <c r="D19" s="141">
        <v>2505503680</v>
      </c>
      <c r="E19" s="141">
        <v>2505503680</v>
      </c>
      <c r="F19" s="141">
        <v>4458055117</v>
      </c>
      <c r="G19" s="141">
        <v>4458055117</v>
      </c>
      <c r="H19" s="141">
        <v>0</v>
      </c>
      <c r="I19" s="141">
        <v>0</v>
      </c>
      <c r="J19" s="141">
        <v>76992706</v>
      </c>
      <c r="K19" s="192">
        <v>76992706</v>
      </c>
      <c r="L19" s="189">
        <f t="shared" si="0"/>
        <v>12625158861</v>
      </c>
      <c r="M19" s="187">
        <f t="shared" si="1"/>
        <v>12625158861</v>
      </c>
    </row>
    <row r="20" spans="1:13">
      <c r="A20" s="186" t="s">
        <v>178</v>
      </c>
      <c r="B20" s="141">
        <v>4126858793</v>
      </c>
      <c r="C20" s="141">
        <v>4126858793</v>
      </c>
      <c r="D20" s="141">
        <v>1145226074</v>
      </c>
      <c r="E20" s="141">
        <v>0</v>
      </c>
      <c r="F20" s="141">
        <v>309440374</v>
      </c>
      <c r="G20" s="141">
        <v>309440374</v>
      </c>
      <c r="H20" s="141">
        <v>0</v>
      </c>
      <c r="I20" s="141">
        <v>0</v>
      </c>
      <c r="J20" s="141">
        <v>129867558</v>
      </c>
      <c r="K20" s="192">
        <v>129867558</v>
      </c>
      <c r="L20" s="189">
        <f t="shared" si="0"/>
        <v>5711392799</v>
      </c>
      <c r="M20" s="187">
        <f t="shared" si="1"/>
        <v>4566166725</v>
      </c>
    </row>
    <row r="21" spans="1:13">
      <c r="A21" s="186" t="s">
        <v>179</v>
      </c>
      <c r="B21" s="141">
        <v>2807694006</v>
      </c>
      <c r="C21" s="141">
        <v>2807694006</v>
      </c>
      <c r="D21" s="141">
        <v>0</v>
      </c>
      <c r="E21" s="141">
        <v>0</v>
      </c>
      <c r="F21" s="141">
        <v>0</v>
      </c>
      <c r="G21" s="141">
        <v>0</v>
      </c>
      <c r="H21" s="141">
        <v>0</v>
      </c>
      <c r="I21" s="141">
        <v>0</v>
      </c>
      <c r="J21" s="141">
        <v>1321077675</v>
      </c>
      <c r="K21" s="192">
        <v>1321077675</v>
      </c>
      <c r="L21" s="189">
        <f t="shared" si="0"/>
        <v>4128771681</v>
      </c>
      <c r="M21" s="187">
        <f t="shared" si="1"/>
        <v>4128771681</v>
      </c>
    </row>
    <row r="22" spans="1:13">
      <c r="A22" s="186" t="s">
        <v>21</v>
      </c>
      <c r="B22" s="141">
        <v>1893331519</v>
      </c>
      <c r="C22" s="141">
        <v>1893331519</v>
      </c>
      <c r="D22" s="141">
        <v>1139029618</v>
      </c>
      <c r="E22" s="141">
        <v>0</v>
      </c>
      <c r="F22" s="141">
        <v>2084180024</v>
      </c>
      <c r="G22" s="141">
        <v>2084180024</v>
      </c>
      <c r="H22" s="141">
        <v>0</v>
      </c>
      <c r="I22" s="141">
        <v>0</v>
      </c>
      <c r="J22" s="141">
        <v>1200367218</v>
      </c>
      <c r="K22" s="192">
        <v>1200367218</v>
      </c>
      <c r="L22" s="189">
        <f t="shared" si="0"/>
        <v>6316908379</v>
      </c>
      <c r="M22" s="187">
        <f t="shared" si="1"/>
        <v>5177878761</v>
      </c>
    </row>
    <row r="23" spans="1:13">
      <c r="A23" s="186" t="s">
        <v>180</v>
      </c>
      <c r="B23" s="141">
        <v>1794912031</v>
      </c>
      <c r="C23" s="141">
        <v>1794912031</v>
      </c>
      <c r="D23" s="141">
        <v>336237862</v>
      </c>
      <c r="E23" s="141">
        <v>0</v>
      </c>
      <c r="F23" s="141">
        <v>914174932</v>
      </c>
      <c r="G23" s="141">
        <v>914174932</v>
      </c>
      <c r="H23" s="141">
        <v>0</v>
      </c>
      <c r="I23" s="141">
        <v>0</v>
      </c>
      <c r="J23" s="141">
        <v>64181588</v>
      </c>
      <c r="K23" s="192">
        <v>64181588</v>
      </c>
      <c r="L23" s="189">
        <f t="shared" si="0"/>
        <v>3109506413</v>
      </c>
      <c r="M23" s="187">
        <f t="shared" si="1"/>
        <v>2773268551</v>
      </c>
    </row>
    <row r="24" spans="1:13">
      <c r="A24" s="186" t="s">
        <v>22</v>
      </c>
      <c r="B24" s="141">
        <v>2099549376</v>
      </c>
      <c r="C24" s="141">
        <v>2099549376</v>
      </c>
      <c r="D24" s="141">
        <v>705434412</v>
      </c>
      <c r="E24" s="141">
        <v>0</v>
      </c>
      <c r="F24" s="141">
        <v>2032356707</v>
      </c>
      <c r="G24" s="141">
        <v>2032356707</v>
      </c>
      <c r="H24" s="141">
        <v>0</v>
      </c>
      <c r="I24" s="141">
        <v>0</v>
      </c>
      <c r="J24" s="141">
        <v>1104402245</v>
      </c>
      <c r="K24" s="192">
        <v>1104402245</v>
      </c>
      <c r="L24" s="189">
        <f t="shared" si="0"/>
        <v>5941742740</v>
      </c>
      <c r="M24" s="187">
        <f t="shared" si="1"/>
        <v>5236308328</v>
      </c>
    </row>
    <row r="25" spans="1:13">
      <c r="A25" s="186" t="s">
        <v>181</v>
      </c>
      <c r="B25" s="141">
        <v>1317625557</v>
      </c>
      <c r="C25" s="141">
        <v>1317625557</v>
      </c>
      <c r="D25" s="141">
        <v>723293836</v>
      </c>
      <c r="E25" s="141">
        <v>0</v>
      </c>
      <c r="F25" s="141">
        <v>1019178316</v>
      </c>
      <c r="G25" s="141">
        <v>1019178316</v>
      </c>
      <c r="H25" s="141">
        <v>0</v>
      </c>
      <c r="I25" s="141">
        <v>0</v>
      </c>
      <c r="J25" s="141">
        <v>26054193</v>
      </c>
      <c r="K25" s="192">
        <v>26054193</v>
      </c>
      <c r="L25" s="189">
        <f t="shared" si="0"/>
        <v>3086151902</v>
      </c>
      <c r="M25" s="187">
        <f t="shared" si="1"/>
        <v>2362858066</v>
      </c>
    </row>
    <row r="26" spans="1:13">
      <c r="A26" s="186" t="s">
        <v>182</v>
      </c>
      <c r="B26" s="140">
        <v>193231028</v>
      </c>
      <c r="C26" s="140">
        <v>193231028</v>
      </c>
      <c r="D26" s="141">
        <v>479091421</v>
      </c>
      <c r="E26" s="141">
        <v>0</v>
      </c>
      <c r="F26" s="141">
        <v>0</v>
      </c>
      <c r="G26" s="141">
        <v>0</v>
      </c>
      <c r="H26" s="141">
        <v>0</v>
      </c>
      <c r="I26" s="141">
        <v>0</v>
      </c>
      <c r="J26" s="141">
        <v>0</v>
      </c>
      <c r="K26" s="192">
        <v>0</v>
      </c>
      <c r="L26" s="189">
        <f t="shared" si="0"/>
        <v>672322449</v>
      </c>
      <c r="M26" s="187">
        <f t="shared" si="1"/>
        <v>193231028</v>
      </c>
    </row>
    <row r="27" spans="1:13">
      <c r="A27" s="186" t="s">
        <v>23</v>
      </c>
      <c r="B27" s="141">
        <v>462536868</v>
      </c>
      <c r="C27" s="141">
        <v>462536868</v>
      </c>
      <c r="D27" s="141">
        <v>175566165</v>
      </c>
      <c r="E27" s="141">
        <v>0</v>
      </c>
      <c r="F27" s="141">
        <v>457812577</v>
      </c>
      <c r="G27" s="141">
        <v>457812577</v>
      </c>
      <c r="H27" s="141">
        <v>0</v>
      </c>
      <c r="I27" s="141">
        <v>0</v>
      </c>
      <c r="J27" s="141">
        <v>280563550</v>
      </c>
      <c r="K27" s="192">
        <v>280563550</v>
      </c>
      <c r="L27" s="189">
        <f t="shared" si="0"/>
        <v>1376479160</v>
      </c>
      <c r="M27" s="187">
        <f t="shared" si="1"/>
        <v>1200912995</v>
      </c>
    </row>
    <row r="28" spans="1:13">
      <c r="A28" s="186" t="s">
        <v>53</v>
      </c>
      <c r="B28" s="141">
        <v>211898295</v>
      </c>
      <c r="C28" s="141">
        <v>211898295</v>
      </c>
      <c r="D28" s="141">
        <v>102138060</v>
      </c>
      <c r="E28" s="141">
        <v>0</v>
      </c>
      <c r="F28" s="141">
        <v>220587666</v>
      </c>
      <c r="G28" s="141">
        <v>220587666</v>
      </c>
      <c r="H28" s="141">
        <v>0</v>
      </c>
      <c r="I28" s="141">
        <v>0</v>
      </c>
      <c r="J28" s="141">
        <v>132529959</v>
      </c>
      <c r="K28" s="192">
        <v>132529959</v>
      </c>
      <c r="L28" s="189">
        <f t="shared" si="0"/>
        <v>667153980</v>
      </c>
      <c r="M28" s="187">
        <f t="shared" si="1"/>
        <v>565015920</v>
      </c>
    </row>
    <row r="29" spans="1:13">
      <c r="A29" s="186" t="s">
        <v>183</v>
      </c>
      <c r="B29" s="141">
        <v>108722832</v>
      </c>
      <c r="C29" s="141">
        <v>108722832</v>
      </c>
      <c r="D29" s="141">
        <v>0</v>
      </c>
      <c r="E29" s="141">
        <v>0</v>
      </c>
      <c r="F29" s="141">
        <v>0</v>
      </c>
      <c r="G29" s="141">
        <v>0</v>
      </c>
      <c r="H29" s="141">
        <v>0</v>
      </c>
      <c r="I29" s="141">
        <v>0</v>
      </c>
      <c r="J29" s="141">
        <v>0</v>
      </c>
      <c r="K29" s="192">
        <v>0</v>
      </c>
      <c r="L29" s="189">
        <f t="shared" si="0"/>
        <v>108722832</v>
      </c>
      <c r="M29" s="187">
        <f t="shared" si="1"/>
        <v>108722832</v>
      </c>
    </row>
    <row r="30" spans="1:13" ht="15" thickBot="1">
      <c r="A30" s="194" t="s">
        <v>127</v>
      </c>
      <c r="B30" s="195">
        <f>SUM(B3:B29)</f>
        <v>517023529564</v>
      </c>
      <c r="C30" s="195">
        <f t="shared" ref="C30:K30" si="2">SUM(C3:C29)</f>
        <v>517023529564</v>
      </c>
      <c r="D30" s="195">
        <f t="shared" si="2"/>
        <v>221817595254</v>
      </c>
      <c r="E30" s="195">
        <f t="shared" si="2"/>
        <v>52418153645</v>
      </c>
      <c r="F30" s="195">
        <f t="shared" si="2"/>
        <v>200270016523</v>
      </c>
      <c r="G30" s="195">
        <f t="shared" si="2"/>
        <v>200270016523</v>
      </c>
      <c r="H30" s="195">
        <f t="shared" si="2"/>
        <v>404452463</v>
      </c>
      <c r="I30" s="195">
        <f t="shared" si="2"/>
        <v>404452463</v>
      </c>
      <c r="J30" s="195">
        <f t="shared" si="2"/>
        <v>41458003888</v>
      </c>
      <c r="K30" s="188">
        <f t="shared" si="2"/>
        <v>41458003888</v>
      </c>
      <c r="L30" s="190">
        <f t="shared" ref="L30" si="3">SUM(L3:L29)</f>
        <v>980973597692</v>
      </c>
      <c r="M30" s="188">
        <f t="shared" ref="M30" si="4">SUM(M3:M29)</f>
        <v>811574156083</v>
      </c>
    </row>
  </sheetData>
  <mergeCells count="8">
    <mergeCell ref="B1:C1"/>
    <mergeCell ref="D1:E1"/>
    <mergeCell ref="L1:L2"/>
    <mergeCell ref="M1:M2"/>
    <mergeCell ref="A1:A2"/>
    <mergeCell ref="F1:G1"/>
    <mergeCell ref="H1:I1"/>
    <mergeCell ref="J1:K1"/>
  </mergeCells>
  <pageMargins left="0.7" right="0.7" top="0.75" bottom="0.75" header="0.3" footer="0.3"/>
  <legacy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083D5C-53C8-4A90-A26B-056DFA0F4969}">
  <dimension ref="A1:J284"/>
  <sheetViews>
    <sheetView workbookViewId="0">
      <selection activeCell="J86" sqref="J86"/>
    </sheetView>
  </sheetViews>
  <sheetFormatPr baseColWidth="10" defaultColWidth="11.44140625" defaultRowHeight="14.4"/>
  <cols>
    <col min="1" max="1" width="52.6640625" bestFit="1" customWidth="1"/>
    <col min="2" max="2" width="16.44140625" bestFit="1" customWidth="1"/>
    <col min="3" max="3" width="18" customWidth="1"/>
    <col min="4" max="4" width="19.109375" customWidth="1"/>
    <col min="5" max="5" width="15.88671875" customWidth="1"/>
    <col min="6" max="6" width="18.33203125" customWidth="1"/>
    <col min="7" max="7" width="18.44140625" customWidth="1"/>
    <col min="8" max="8" width="26.5546875" customWidth="1"/>
    <col min="9" max="9" width="40.33203125" customWidth="1"/>
    <col min="10" max="10" width="27.44140625" customWidth="1"/>
  </cols>
  <sheetData>
    <row r="1" spans="1:7">
      <c r="A1" s="362" t="s">
        <v>215</v>
      </c>
      <c r="B1" s="363"/>
      <c r="C1" s="363"/>
      <c r="D1" s="363"/>
      <c r="E1" s="363"/>
      <c r="F1" s="363"/>
      <c r="G1" s="364"/>
    </row>
    <row r="2" spans="1:7" ht="27.6">
      <c r="A2" s="117" t="s">
        <v>0</v>
      </c>
      <c r="B2" s="117" t="s">
        <v>417</v>
      </c>
      <c r="C2" s="117" t="s">
        <v>647</v>
      </c>
      <c r="D2" s="117" t="s">
        <v>648</v>
      </c>
      <c r="E2" s="117" t="s">
        <v>649</v>
      </c>
      <c r="F2" s="117" t="s">
        <v>650</v>
      </c>
      <c r="G2" s="117" t="s">
        <v>3</v>
      </c>
    </row>
    <row r="3" spans="1:7">
      <c r="A3" s="128" t="s">
        <v>239</v>
      </c>
      <c r="B3" s="107">
        <v>6964861990</v>
      </c>
      <c r="C3" s="107">
        <v>0</v>
      </c>
      <c r="D3" s="107">
        <v>0</v>
      </c>
      <c r="E3" s="107">
        <v>6964861990</v>
      </c>
      <c r="F3" s="107">
        <v>0</v>
      </c>
      <c r="G3" s="107">
        <f t="shared" ref="G3:G19" si="0">B3-C3-D3-E3-F3</f>
        <v>0</v>
      </c>
    </row>
    <row r="4" spans="1:7">
      <c r="A4" s="128" t="s">
        <v>240</v>
      </c>
      <c r="B4" s="107">
        <v>5839012687</v>
      </c>
      <c r="C4" s="107">
        <v>5839012687</v>
      </c>
      <c r="D4" s="107">
        <v>0</v>
      </c>
      <c r="E4" s="107"/>
      <c r="F4" s="107">
        <v>0</v>
      </c>
      <c r="G4" s="107">
        <f t="shared" si="0"/>
        <v>0</v>
      </c>
    </row>
    <row r="5" spans="1:7">
      <c r="A5" s="128" t="s">
        <v>237</v>
      </c>
      <c r="B5" s="107">
        <v>1103276238</v>
      </c>
      <c r="C5" s="107">
        <v>0</v>
      </c>
      <c r="D5" s="107">
        <v>0</v>
      </c>
      <c r="E5" s="107">
        <f>+B5</f>
        <v>1103276238</v>
      </c>
      <c r="F5" s="107">
        <v>0</v>
      </c>
      <c r="G5" s="107">
        <f t="shared" si="0"/>
        <v>0</v>
      </c>
    </row>
    <row r="6" spans="1:7">
      <c r="A6" s="128" t="s">
        <v>169</v>
      </c>
      <c r="B6" s="107">
        <v>515568299</v>
      </c>
      <c r="C6" s="107">
        <v>0</v>
      </c>
      <c r="D6" s="107">
        <v>0</v>
      </c>
      <c r="E6" s="107"/>
      <c r="F6" s="107">
        <v>515568299</v>
      </c>
      <c r="G6" s="107">
        <f t="shared" si="0"/>
        <v>0</v>
      </c>
    </row>
    <row r="7" spans="1:7">
      <c r="A7" s="128" t="s">
        <v>37</v>
      </c>
      <c r="B7" s="107">
        <v>648940444</v>
      </c>
      <c r="C7" s="107">
        <v>0</v>
      </c>
      <c r="D7" s="107">
        <f>+B7</f>
        <v>648940444</v>
      </c>
      <c r="E7" s="107"/>
      <c r="F7" s="107">
        <v>0</v>
      </c>
      <c r="G7" s="107">
        <f t="shared" si="0"/>
        <v>0</v>
      </c>
    </row>
    <row r="8" spans="1:7">
      <c r="A8" s="128" t="s">
        <v>128</v>
      </c>
      <c r="B8" s="107">
        <v>258507592</v>
      </c>
      <c r="C8" s="107">
        <v>0</v>
      </c>
      <c r="D8" s="107">
        <v>0</v>
      </c>
      <c r="E8" s="107"/>
      <c r="F8" s="107">
        <v>258507592</v>
      </c>
      <c r="G8" s="107">
        <f t="shared" si="0"/>
        <v>0</v>
      </c>
    </row>
    <row r="9" spans="1:7">
      <c r="A9" s="128" t="s">
        <v>222</v>
      </c>
      <c r="B9" s="107">
        <v>60684324</v>
      </c>
      <c r="C9" s="107">
        <v>0</v>
      </c>
      <c r="D9" s="107">
        <v>0</v>
      </c>
      <c r="E9" s="107">
        <v>60684324</v>
      </c>
      <c r="F9" s="107">
        <v>0</v>
      </c>
      <c r="G9" s="107">
        <f t="shared" si="0"/>
        <v>0</v>
      </c>
    </row>
    <row r="10" spans="1:7">
      <c r="A10" s="128" t="s">
        <v>25</v>
      </c>
      <c r="B10" s="107">
        <v>186844006</v>
      </c>
      <c r="C10" s="107">
        <v>0</v>
      </c>
      <c r="D10" s="107">
        <v>0</v>
      </c>
      <c r="E10" s="107">
        <v>186844006</v>
      </c>
      <c r="F10" s="107">
        <v>0</v>
      </c>
      <c r="G10" s="107">
        <f t="shared" si="0"/>
        <v>0</v>
      </c>
    </row>
    <row r="11" spans="1:7">
      <c r="A11" s="128" t="s">
        <v>173</v>
      </c>
      <c r="B11" s="107">
        <v>68339345</v>
      </c>
      <c r="C11" s="107">
        <v>0</v>
      </c>
      <c r="D11" s="107">
        <v>0</v>
      </c>
      <c r="E11" s="107">
        <v>68339345</v>
      </c>
      <c r="F11" s="107">
        <v>0</v>
      </c>
      <c r="G11" s="107">
        <f t="shared" si="0"/>
        <v>0</v>
      </c>
    </row>
    <row r="12" spans="1:7">
      <c r="A12" s="128" t="s">
        <v>41</v>
      </c>
      <c r="B12" s="107">
        <v>148524898</v>
      </c>
      <c r="C12" s="107">
        <v>0</v>
      </c>
      <c r="D12" s="107">
        <v>0</v>
      </c>
      <c r="E12" s="107"/>
      <c r="F12" s="107">
        <v>148524898</v>
      </c>
      <c r="G12" s="107">
        <f t="shared" si="0"/>
        <v>0</v>
      </c>
    </row>
    <row r="13" spans="1:7">
      <c r="A13" s="128" t="s">
        <v>43</v>
      </c>
      <c r="B13" s="107">
        <v>120201976</v>
      </c>
      <c r="C13" s="107">
        <v>0</v>
      </c>
      <c r="D13" s="107">
        <v>0</v>
      </c>
      <c r="E13" s="107">
        <v>120201976</v>
      </c>
      <c r="F13" s="107">
        <v>0</v>
      </c>
      <c r="G13" s="107">
        <f t="shared" si="0"/>
        <v>0</v>
      </c>
    </row>
    <row r="14" spans="1:7">
      <c r="A14" s="128" t="s">
        <v>177</v>
      </c>
      <c r="B14" s="107">
        <v>107542542</v>
      </c>
      <c r="C14" s="107">
        <v>0</v>
      </c>
      <c r="D14" s="107">
        <v>0</v>
      </c>
      <c r="E14" s="107">
        <v>107542542</v>
      </c>
      <c r="F14" s="107">
        <v>0</v>
      </c>
      <c r="G14" s="107">
        <f t="shared" si="0"/>
        <v>0</v>
      </c>
    </row>
    <row r="15" spans="1:7">
      <c r="A15" s="128" t="s">
        <v>22</v>
      </c>
      <c r="B15" s="107">
        <v>129608980</v>
      </c>
      <c r="C15" s="107">
        <v>0</v>
      </c>
      <c r="D15" s="107">
        <v>0</v>
      </c>
      <c r="E15" s="107">
        <v>129608980</v>
      </c>
      <c r="F15" s="107">
        <v>0</v>
      </c>
      <c r="G15" s="107">
        <f t="shared" si="0"/>
        <v>0</v>
      </c>
    </row>
    <row r="16" spans="1:7">
      <c r="A16" s="128" t="s">
        <v>238</v>
      </c>
      <c r="B16" s="107">
        <v>7968019</v>
      </c>
      <c r="C16" s="107">
        <v>0</v>
      </c>
      <c r="D16" s="107">
        <v>0</v>
      </c>
      <c r="E16" s="107">
        <v>7968019</v>
      </c>
      <c r="F16" s="107">
        <v>0</v>
      </c>
      <c r="G16" s="107">
        <f t="shared" si="0"/>
        <v>0</v>
      </c>
    </row>
    <row r="17" spans="1:7">
      <c r="A17" s="128" t="s">
        <v>233</v>
      </c>
      <c r="B17" s="107">
        <v>248910672</v>
      </c>
      <c r="C17" s="107">
        <v>0</v>
      </c>
      <c r="D17" s="107">
        <v>0</v>
      </c>
      <c r="E17" s="107">
        <v>248910672</v>
      </c>
      <c r="F17" s="107">
        <v>0</v>
      </c>
      <c r="G17" s="107">
        <f t="shared" si="0"/>
        <v>0</v>
      </c>
    </row>
    <row r="18" spans="1:7">
      <c r="A18" s="128" t="s">
        <v>36</v>
      </c>
      <c r="B18" s="107">
        <v>24879154</v>
      </c>
      <c r="C18" s="107">
        <v>0</v>
      </c>
      <c r="D18" s="107">
        <v>0</v>
      </c>
      <c r="E18" s="107"/>
      <c r="F18" s="107">
        <v>24879154</v>
      </c>
      <c r="G18" s="107">
        <f t="shared" si="0"/>
        <v>0</v>
      </c>
    </row>
    <row r="19" spans="1:7">
      <c r="A19" s="128" t="s">
        <v>175</v>
      </c>
      <c r="B19" s="107">
        <v>14710274</v>
      </c>
      <c r="C19" s="107">
        <v>0</v>
      </c>
      <c r="D19" s="107">
        <v>0</v>
      </c>
      <c r="E19" s="107">
        <v>14710274</v>
      </c>
      <c r="F19" s="107">
        <v>0</v>
      </c>
      <c r="G19" s="107">
        <f t="shared" si="0"/>
        <v>0</v>
      </c>
    </row>
    <row r="20" spans="1:7">
      <c r="A20" s="114" t="s">
        <v>31</v>
      </c>
      <c r="B20" s="115">
        <f>SUM(B3:B19)</f>
        <v>16448381440</v>
      </c>
      <c r="C20" s="115">
        <f t="shared" ref="C20:G20" si="1">SUM(C3:C19)</f>
        <v>5839012687</v>
      </c>
      <c r="D20" s="115">
        <f t="shared" si="1"/>
        <v>648940444</v>
      </c>
      <c r="E20" s="115">
        <f>SUM(E3:E19)</f>
        <v>9012948366</v>
      </c>
      <c r="F20" s="115">
        <f t="shared" si="1"/>
        <v>947479943</v>
      </c>
      <c r="G20" s="115">
        <f t="shared" si="1"/>
        <v>0</v>
      </c>
    </row>
    <row r="22" spans="1:7">
      <c r="A22" s="362" t="s">
        <v>216</v>
      </c>
      <c r="B22" s="363"/>
      <c r="C22" s="363"/>
      <c r="D22" s="363"/>
      <c r="E22" s="363"/>
      <c r="F22" s="363"/>
      <c r="G22" s="364"/>
    </row>
    <row r="23" spans="1:7" ht="27.6">
      <c r="A23" s="117" t="s">
        <v>0</v>
      </c>
      <c r="B23" s="117" t="s">
        <v>417</v>
      </c>
      <c r="C23" s="117" t="s">
        <v>651</v>
      </c>
      <c r="D23" s="117" t="s">
        <v>648</v>
      </c>
      <c r="E23" s="117" t="s">
        <v>649</v>
      </c>
      <c r="F23" s="117" t="s">
        <v>650</v>
      </c>
      <c r="G23" s="117" t="s">
        <v>3</v>
      </c>
    </row>
    <row r="24" spans="1:7">
      <c r="A24" s="128" t="s">
        <v>239</v>
      </c>
      <c r="B24" s="107">
        <v>6810032658</v>
      </c>
      <c r="C24" s="107">
        <v>0</v>
      </c>
      <c r="D24" s="107">
        <v>0</v>
      </c>
      <c r="E24" s="107">
        <v>6810032658</v>
      </c>
      <c r="F24" s="107">
        <v>0</v>
      </c>
      <c r="G24" s="107">
        <f t="shared" ref="G24:G40" si="2">B24-C24-D24-E24-F24</f>
        <v>0</v>
      </c>
    </row>
    <row r="25" spans="1:7">
      <c r="A25" s="128" t="s">
        <v>240</v>
      </c>
      <c r="B25" s="107">
        <v>5778238518</v>
      </c>
      <c r="C25" s="107">
        <v>5778238518</v>
      </c>
      <c r="D25" s="107">
        <v>0</v>
      </c>
      <c r="E25" s="107"/>
      <c r="F25" s="107">
        <v>0</v>
      </c>
      <c r="G25" s="107">
        <f t="shared" si="2"/>
        <v>0</v>
      </c>
    </row>
    <row r="26" spans="1:7">
      <c r="A26" s="128" t="s">
        <v>237</v>
      </c>
      <c r="B26" s="107">
        <v>1030326336</v>
      </c>
      <c r="C26" s="107">
        <v>0</v>
      </c>
      <c r="D26" s="107">
        <v>0</v>
      </c>
      <c r="E26" s="107">
        <v>1030326336</v>
      </c>
      <c r="F26" s="107">
        <v>0</v>
      </c>
      <c r="G26" s="107">
        <f t="shared" si="2"/>
        <v>0</v>
      </c>
    </row>
    <row r="27" spans="1:7">
      <c r="A27" s="128" t="s">
        <v>169</v>
      </c>
      <c r="B27" s="107">
        <v>493949040</v>
      </c>
      <c r="C27" s="107">
        <v>0</v>
      </c>
      <c r="D27" s="107">
        <v>0</v>
      </c>
      <c r="E27" s="107"/>
      <c r="F27" s="107">
        <v>493949040</v>
      </c>
      <c r="G27" s="107">
        <f t="shared" si="2"/>
        <v>0</v>
      </c>
    </row>
    <row r="28" spans="1:7">
      <c r="A28" s="128" t="s">
        <v>37</v>
      </c>
      <c r="B28" s="107">
        <v>643064214</v>
      </c>
      <c r="C28" s="107">
        <v>0</v>
      </c>
      <c r="D28" s="107">
        <f>+B28</f>
        <v>643064214</v>
      </c>
      <c r="E28" s="107"/>
      <c r="F28" s="107">
        <v>0</v>
      </c>
      <c r="G28" s="107">
        <f t="shared" si="2"/>
        <v>0</v>
      </c>
    </row>
    <row r="29" spans="1:7">
      <c r="A29" s="128" t="s">
        <v>128</v>
      </c>
      <c r="B29" s="107">
        <v>225880044</v>
      </c>
      <c r="C29" s="107">
        <v>0</v>
      </c>
      <c r="D29" s="107">
        <v>0</v>
      </c>
      <c r="E29" s="107"/>
      <c r="F29" s="107">
        <v>225880044</v>
      </c>
      <c r="G29" s="107">
        <f t="shared" si="2"/>
        <v>0</v>
      </c>
    </row>
    <row r="30" spans="1:7">
      <c r="A30" s="128" t="s">
        <v>222</v>
      </c>
      <c r="B30" s="107">
        <v>98762430</v>
      </c>
      <c r="C30" s="107">
        <v>0</v>
      </c>
      <c r="D30" s="107">
        <v>0</v>
      </c>
      <c r="E30" s="107">
        <v>98762430</v>
      </c>
      <c r="F30" s="107">
        <v>0</v>
      </c>
      <c r="G30" s="107">
        <f t="shared" si="2"/>
        <v>0</v>
      </c>
    </row>
    <row r="31" spans="1:7">
      <c r="A31" s="128" t="s">
        <v>25</v>
      </c>
      <c r="B31" s="107">
        <v>179211084</v>
      </c>
      <c r="C31" s="107">
        <v>0</v>
      </c>
      <c r="D31" s="107">
        <v>0</v>
      </c>
      <c r="E31" s="107">
        <v>179211084</v>
      </c>
      <c r="F31" s="107">
        <v>0</v>
      </c>
      <c r="G31" s="107">
        <f t="shared" si="2"/>
        <v>0</v>
      </c>
    </row>
    <row r="32" spans="1:7">
      <c r="A32" s="128" t="s">
        <v>173</v>
      </c>
      <c r="B32" s="107">
        <v>129136254</v>
      </c>
      <c r="C32" s="107">
        <v>0</v>
      </c>
      <c r="D32" s="107">
        <v>0</v>
      </c>
      <c r="E32" s="107">
        <v>129136254</v>
      </c>
      <c r="F32" s="107">
        <v>0</v>
      </c>
      <c r="G32" s="107">
        <f t="shared" si="2"/>
        <v>0</v>
      </c>
    </row>
    <row r="33" spans="1:7">
      <c r="A33" s="128" t="s">
        <v>41</v>
      </c>
      <c r="B33" s="107">
        <v>140923458</v>
      </c>
      <c r="C33" s="107">
        <v>0</v>
      </c>
      <c r="D33" s="107">
        <v>0</v>
      </c>
      <c r="E33" s="107"/>
      <c r="F33" s="107">
        <v>140923458</v>
      </c>
      <c r="G33" s="107">
        <f t="shared" si="2"/>
        <v>0</v>
      </c>
    </row>
    <row r="34" spans="1:7">
      <c r="A34" s="128" t="s">
        <v>43</v>
      </c>
      <c r="B34" s="107">
        <v>96047640</v>
      </c>
      <c r="C34" s="107">
        <v>0</v>
      </c>
      <c r="D34" s="107">
        <v>0</v>
      </c>
      <c r="E34" s="107">
        <v>96047640</v>
      </c>
      <c r="F34" s="107">
        <v>0</v>
      </c>
      <c r="G34" s="107">
        <f t="shared" si="2"/>
        <v>0</v>
      </c>
    </row>
    <row r="35" spans="1:7">
      <c r="A35" s="128" t="s">
        <v>177</v>
      </c>
      <c r="B35" s="107">
        <v>102731616</v>
      </c>
      <c r="C35" s="107">
        <v>0</v>
      </c>
      <c r="D35" s="107">
        <v>0</v>
      </c>
      <c r="E35" s="107">
        <v>102731616</v>
      </c>
      <c r="F35" s="107">
        <v>0</v>
      </c>
      <c r="G35" s="107">
        <f t="shared" si="2"/>
        <v>0</v>
      </c>
    </row>
    <row r="36" spans="1:7">
      <c r="A36" s="128" t="s">
        <v>22</v>
      </c>
      <c r="B36" s="107">
        <v>124337304</v>
      </c>
      <c r="C36" s="107">
        <v>0</v>
      </c>
      <c r="D36" s="107">
        <v>0</v>
      </c>
      <c r="E36" s="107">
        <v>124337304</v>
      </c>
      <c r="F36" s="107">
        <v>0</v>
      </c>
      <c r="G36" s="107">
        <f t="shared" si="2"/>
        <v>0</v>
      </c>
    </row>
    <row r="37" spans="1:7">
      <c r="A37" s="128" t="s">
        <v>238</v>
      </c>
      <c r="B37" s="107">
        <v>6833112</v>
      </c>
      <c r="C37" s="107">
        <v>0</v>
      </c>
      <c r="D37" s="107">
        <v>0</v>
      </c>
      <c r="E37" s="107">
        <v>6833112</v>
      </c>
      <c r="F37" s="107">
        <v>0</v>
      </c>
      <c r="G37" s="107">
        <f t="shared" si="2"/>
        <v>0</v>
      </c>
    </row>
    <row r="38" spans="1:7">
      <c r="A38" s="128" t="s">
        <v>233</v>
      </c>
      <c r="B38" s="107">
        <v>248835756</v>
      </c>
      <c r="C38" s="107">
        <v>0</v>
      </c>
      <c r="D38" s="107">
        <v>0</v>
      </c>
      <c r="E38" s="107">
        <v>248835756</v>
      </c>
      <c r="F38" s="107">
        <v>0</v>
      </c>
      <c r="G38" s="107">
        <f t="shared" si="2"/>
        <v>0</v>
      </c>
    </row>
    <row r="39" spans="1:7">
      <c r="A39" s="128" t="s">
        <v>36</v>
      </c>
      <c r="B39" s="107">
        <v>18681936</v>
      </c>
      <c r="C39" s="107">
        <v>0</v>
      </c>
      <c r="D39" s="107">
        <v>0</v>
      </c>
      <c r="E39" s="107"/>
      <c r="F39" s="107">
        <v>18681936</v>
      </c>
      <c r="G39" s="107">
        <f t="shared" si="2"/>
        <v>0</v>
      </c>
    </row>
    <row r="40" spans="1:7">
      <c r="A40" s="128" t="s">
        <v>175</v>
      </c>
      <c r="B40" s="107">
        <v>381902508</v>
      </c>
      <c r="C40" s="107">
        <v>0</v>
      </c>
      <c r="D40" s="107">
        <v>0</v>
      </c>
      <c r="E40" s="107">
        <v>381902508</v>
      </c>
      <c r="F40" s="107">
        <v>0</v>
      </c>
      <c r="G40" s="107">
        <f t="shared" si="2"/>
        <v>0</v>
      </c>
    </row>
    <row r="41" spans="1:7">
      <c r="A41" s="114" t="s">
        <v>31</v>
      </c>
      <c r="B41" s="115">
        <f>SUM(B24:B40)</f>
        <v>16508893908</v>
      </c>
      <c r="C41" s="115">
        <f t="shared" ref="C41" si="3">SUM(C24:C40)</f>
        <v>5778238518</v>
      </c>
      <c r="D41" s="115">
        <f t="shared" ref="D41" si="4">SUM(D24:D40)</f>
        <v>643064214</v>
      </c>
      <c r="E41" s="115">
        <f>SUM(E24:E40)</f>
        <v>9208156698</v>
      </c>
      <c r="F41" s="115">
        <f t="shared" ref="F41" si="5">SUM(F24:F40)</f>
        <v>879434478</v>
      </c>
      <c r="G41" s="115">
        <f t="shared" ref="G41" si="6">SUM(G24:G40)</f>
        <v>0</v>
      </c>
    </row>
    <row r="43" spans="1:7">
      <c r="A43" s="362" t="s">
        <v>217</v>
      </c>
      <c r="B43" s="363"/>
      <c r="C43" s="363"/>
      <c r="D43" s="363"/>
      <c r="E43" s="363"/>
      <c r="F43" s="363"/>
      <c r="G43" s="364"/>
    </row>
    <row r="44" spans="1:7" ht="27.6">
      <c r="A44" s="117" t="s">
        <v>0</v>
      </c>
      <c r="B44" s="117" t="s">
        <v>417</v>
      </c>
      <c r="C44" s="117" t="s">
        <v>651</v>
      </c>
      <c r="D44" s="117" t="s">
        <v>648</v>
      </c>
      <c r="E44" s="117" t="s">
        <v>649</v>
      </c>
      <c r="F44" s="117" t="s">
        <v>650</v>
      </c>
      <c r="G44" s="117" t="s">
        <v>3</v>
      </c>
    </row>
    <row r="45" spans="1:7">
      <c r="A45" s="128" t="s">
        <v>239</v>
      </c>
      <c r="B45" s="107">
        <v>6442006104</v>
      </c>
      <c r="C45" s="107">
        <v>0</v>
      </c>
      <c r="D45" s="107">
        <v>0</v>
      </c>
      <c r="E45" s="107">
        <v>1315845000</v>
      </c>
      <c r="F45" s="107">
        <v>5126161104</v>
      </c>
      <c r="G45" s="107">
        <f t="shared" ref="G45:G61" si="7">B45-C45-D45-E45-F45</f>
        <v>0</v>
      </c>
    </row>
    <row r="46" spans="1:7">
      <c r="A46" s="128" t="s">
        <v>240</v>
      </c>
      <c r="B46" s="107">
        <v>6565910112</v>
      </c>
      <c r="C46" s="107">
        <v>6565910112</v>
      </c>
      <c r="D46" s="107">
        <v>0</v>
      </c>
      <c r="E46" s="107"/>
      <c r="F46" s="107">
        <v>0</v>
      </c>
      <c r="G46" s="107">
        <f t="shared" si="7"/>
        <v>0</v>
      </c>
    </row>
    <row r="47" spans="1:7">
      <c r="A47" s="128" t="s">
        <v>237</v>
      </c>
      <c r="B47" s="107">
        <v>988898544</v>
      </c>
      <c r="C47" s="107">
        <v>0</v>
      </c>
      <c r="D47" s="107">
        <v>0</v>
      </c>
      <c r="E47" s="107">
        <v>988898544</v>
      </c>
      <c r="F47" s="107">
        <v>0</v>
      </c>
      <c r="G47" s="107">
        <f t="shared" si="7"/>
        <v>0</v>
      </c>
    </row>
    <row r="48" spans="1:7">
      <c r="A48" s="128" t="s">
        <v>169</v>
      </c>
      <c r="B48" s="107">
        <v>491193648</v>
      </c>
      <c r="C48" s="107">
        <v>0</v>
      </c>
      <c r="D48" s="107">
        <v>0</v>
      </c>
      <c r="E48" s="107"/>
      <c r="F48" s="107">
        <v>491193648</v>
      </c>
      <c r="G48" s="107">
        <f t="shared" si="7"/>
        <v>0</v>
      </c>
    </row>
    <row r="49" spans="1:7">
      <c r="A49" s="128" t="s">
        <v>37</v>
      </c>
      <c r="B49" s="107">
        <v>568591488</v>
      </c>
      <c r="C49" s="107">
        <v>0</v>
      </c>
      <c r="D49" s="107">
        <f>+B49</f>
        <v>568591488</v>
      </c>
      <c r="E49" s="107"/>
      <c r="F49" s="107">
        <v>0</v>
      </c>
      <c r="G49" s="107">
        <f t="shared" si="7"/>
        <v>0</v>
      </c>
    </row>
    <row r="50" spans="1:7">
      <c r="A50" s="128" t="s">
        <v>128</v>
      </c>
      <c r="B50" s="107">
        <v>226908792</v>
      </c>
      <c r="C50" s="107">
        <v>0</v>
      </c>
      <c r="D50" s="107">
        <v>0</v>
      </c>
      <c r="E50" s="107"/>
      <c r="F50" s="107">
        <v>226908792</v>
      </c>
      <c r="G50" s="107">
        <f t="shared" si="7"/>
        <v>0</v>
      </c>
    </row>
    <row r="51" spans="1:7">
      <c r="A51" s="128" t="s">
        <v>222</v>
      </c>
      <c r="B51" s="107">
        <v>99472680</v>
      </c>
      <c r="C51" s="107">
        <v>0</v>
      </c>
      <c r="D51" s="107">
        <v>0</v>
      </c>
      <c r="E51" s="107">
        <v>99472680</v>
      </c>
      <c r="F51" s="107">
        <v>0</v>
      </c>
      <c r="G51" s="107">
        <f t="shared" si="7"/>
        <v>0</v>
      </c>
    </row>
    <row r="52" spans="1:7">
      <c r="A52" s="128" t="s">
        <v>25</v>
      </c>
      <c r="B52" s="107">
        <v>171930456</v>
      </c>
      <c r="C52" s="107">
        <v>0</v>
      </c>
      <c r="D52" s="107">
        <v>0</v>
      </c>
      <c r="E52" s="107">
        <v>171930456</v>
      </c>
      <c r="F52" s="107">
        <v>0</v>
      </c>
      <c r="G52" s="107">
        <f t="shared" si="7"/>
        <v>0</v>
      </c>
    </row>
    <row r="53" spans="1:7">
      <c r="A53" s="128" t="s">
        <v>173</v>
      </c>
      <c r="B53" s="107">
        <v>119625768</v>
      </c>
      <c r="C53" s="107">
        <v>0</v>
      </c>
      <c r="D53" s="107">
        <v>0</v>
      </c>
      <c r="E53" s="107">
        <v>119625768</v>
      </c>
      <c r="F53" s="107">
        <v>0</v>
      </c>
      <c r="G53" s="107">
        <f t="shared" si="7"/>
        <v>0</v>
      </c>
    </row>
    <row r="54" spans="1:7">
      <c r="A54" s="128" t="s">
        <v>41</v>
      </c>
      <c r="B54" s="107">
        <v>139104432</v>
      </c>
      <c r="C54" s="107">
        <v>0</v>
      </c>
      <c r="D54" s="107">
        <v>0</v>
      </c>
      <c r="E54" s="107"/>
      <c r="F54" s="107">
        <v>139104432</v>
      </c>
      <c r="G54" s="107">
        <f t="shared" si="7"/>
        <v>0</v>
      </c>
    </row>
    <row r="55" spans="1:7">
      <c r="A55" s="128" t="s">
        <v>43</v>
      </c>
      <c r="B55" s="107">
        <v>74393712</v>
      </c>
      <c r="C55" s="107">
        <v>0</v>
      </c>
      <c r="D55" s="107">
        <v>0</v>
      </c>
      <c r="E55" s="107">
        <v>74393712</v>
      </c>
      <c r="F55" s="107">
        <v>0</v>
      </c>
      <c r="G55" s="107">
        <f t="shared" si="7"/>
        <v>0</v>
      </c>
    </row>
    <row r="56" spans="1:7">
      <c r="A56" s="128" t="s">
        <v>177</v>
      </c>
      <c r="B56" s="107">
        <v>94947696</v>
      </c>
      <c r="C56" s="107">
        <v>0</v>
      </c>
      <c r="D56" s="107">
        <v>0</v>
      </c>
      <c r="E56" s="107">
        <v>94947696</v>
      </c>
      <c r="F56" s="107">
        <v>0</v>
      </c>
      <c r="G56" s="107">
        <f t="shared" si="7"/>
        <v>0</v>
      </c>
    </row>
    <row r="57" spans="1:7">
      <c r="A57" s="128" t="s">
        <v>22</v>
      </c>
      <c r="B57" s="107">
        <v>116159976</v>
      </c>
      <c r="C57" s="107">
        <v>0</v>
      </c>
      <c r="D57" s="107">
        <v>0</v>
      </c>
      <c r="E57" s="107">
        <v>116159976</v>
      </c>
      <c r="F57" s="107">
        <v>0</v>
      </c>
      <c r="G57" s="107">
        <f t="shared" si="7"/>
        <v>0</v>
      </c>
    </row>
    <row r="58" spans="1:7">
      <c r="A58" s="128" t="s">
        <v>238</v>
      </c>
      <c r="B58" s="107">
        <v>7789248</v>
      </c>
      <c r="C58" s="107">
        <v>0</v>
      </c>
      <c r="D58" s="107">
        <v>0</v>
      </c>
      <c r="E58" s="107">
        <v>7789248</v>
      </c>
      <c r="F58" s="107">
        <v>0</v>
      </c>
      <c r="G58" s="107">
        <f t="shared" si="7"/>
        <v>0</v>
      </c>
    </row>
    <row r="59" spans="1:7">
      <c r="A59" s="128" t="s">
        <v>233</v>
      </c>
      <c r="B59" s="107">
        <v>233045784</v>
      </c>
      <c r="C59" s="107">
        <v>0</v>
      </c>
      <c r="D59" s="107">
        <v>0</v>
      </c>
      <c r="E59" s="107">
        <v>233045784</v>
      </c>
      <c r="F59" s="107">
        <v>0</v>
      </c>
      <c r="G59" s="107">
        <f t="shared" si="7"/>
        <v>0</v>
      </c>
    </row>
    <row r="60" spans="1:7">
      <c r="A60" s="128" t="s">
        <v>36</v>
      </c>
      <c r="B60" s="107">
        <v>23151888</v>
      </c>
      <c r="C60" s="107">
        <v>0</v>
      </c>
      <c r="D60" s="107">
        <v>0</v>
      </c>
      <c r="E60" s="107"/>
      <c r="F60" s="107">
        <v>23151888</v>
      </c>
      <c r="G60" s="107">
        <f t="shared" si="7"/>
        <v>0</v>
      </c>
    </row>
    <row r="61" spans="1:7">
      <c r="A61" s="128" t="s">
        <v>175</v>
      </c>
      <c r="B61" s="107">
        <v>13600152</v>
      </c>
      <c r="C61" s="107">
        <v>0</v>
      </c>
      <c r="D61" s="107">
        <v>0</v>
      </c>
      <c r="E61" s="107">
        <v>13600152</v>
      </c>
      <c r="F61" s="107">
        <v>0</v>
      </c>
      <c r="G61" s="107">
        <f t="shared" si="7"/>
        <v>0</v>
      </c>
    </row>
    <row r="62" spans="1:7">
      <c r="A62" s="114" t="s">
        <v>31</v>
      </c>
      <c r="B62" s="115">
        <f>SUM(B45:B61)</f>
        <v>16376730480</v>
      </c>
      <c r="C62" s="115">
        <f t="shared" ref="C62" si="8">SUM(C45:C61)</f>
        <v>6565910112</v>
      </c>
      <c r="D62" s="115">
        <f t="shared" ref="D62" si="9">SUM(D45:D61)</f>
        <v>568591488</v>
      </c>
      <c r="E62" s="115">
        <f>SUM(E45:E61)</f>
        <v>3235709016</v>
      </c>
      <c r="F62" s="115">
        <f t="shared" ref="F62" si="10">SUM(F45:F61)</f>
        <v>6006519864</v>
      </c>
      <c r="G62" s="115">
        <f t="shared" ref="G62" si="11">SUM(G45:G61)</f>
        <v>0</v>
      </c>
    </row>
    <row r="64" spans="1:7">
      <c r="A64" s="362" t="s">
        <v>652</v>
      </c>
      <c r="B64" s="363"/>
      <c r="C64" s="363"/>
      <c r="D64" s="363"/>
      <c r="E64" s="363"/>
      <c r="F64" s="363"/>
      <c r="G64" s="364"/>
    </row>
    <row r="65" spans="1:7" ht="27.6">
      <c r="A65" s="117" t="s">
        <v>0</v>
      </c>
      <c r="B65" s="117" t="s">
        <v>417</v>
      </c>
      <c r="C65" s="117" t="s">
        <v>651</v>
      </c>
      <c r="D65" s="117" t="s">
        <v>648</v>
      </c>
      <c r="E65" s="117" t="s">
        <v>649</v>
      </c>
      <c r="F65" s="117" t="s">
        <v>650</v>
      </c>
      <c r="G65" s="117" t="s">
        <v>3</v>
      </c>
    </row>
    <row r="66" spans="1:7">
      <c r="A66" s="128" t="s">
        <v>239</v>
      </c>
      <c r="B66" s="107">
        <v>6464243209</v>
      </c>
      <c r="C66" s="107">
        <v>0</v>
      </c>
      <c r="D66" s="107">
        <v>0</v>
      </c>
      <c r="E66" s="107"/>
      <c r="F66" s="107">
        <v>6464243209</v>
      </c>
      <c r="G66" s="107">
        <f t="shared" ref="G66:G82" si="12">B66-C66-D66-E66-F66</f>
        <v>0</v>
      </c>
    </row>
    <row r="67" spans="1:7">
      <c r="A67" s="128" t="s">
        <v>240</v>
      </c>
      <c r="B67" s="107">
        <v>6672887217</v>
      </c>
      <c r="C67" s="273">
        <v>6672887217</v>
      </c>
      <c r="D67" s="107">
        <v>0</v>
      </c>
      <c r="E67" s="107"/>
      <c r="F67" s="107">
        <v>0</v>
      </c>
      <c r="G67" s="107">
        <f t="shared" si="12"/>
        <v>0</v>
      </c>
    </row>
    <row r="68" spans="1:7">
      <c r="A68" s="128" t="s">
        <v>237</v>
      </c>
      <c r="B68" s="107">
        <v>902322386</v>
      </c>
      <c r="C68" s="107">
        <v>0</v>
      </c>
      <c r="D68" s="107">
        <v>0</v>
      </c>
      <c r="E68" s="107">
        <v>902322386</v>
      </c>
      <c r="F68" s="107">
        <v>0</v>
      </c>
      <c r="G68" s="107">
        <f t="shared" si="12"/>
        <v>0</v>
      </c>
    </row>
    <row r="69" spans="1:7">
      <c r="A69" s="128" t="s">
        <v>169</v>
      </c>
      <c r="B69" s="107">
        <v>462939383</v>
      </c>
      <c r="C69" s="107">
        <v>0</v>
      </c>
      <c r="D69" s="107">
        <v>0</v>
      </c>
      <c r="E69" s="107"/>
      <c r="F69" s="107">
        <v>462939383</v>
      </c>
      <c r="G69" s="107">
        <f t="shared" si="12"/>
        <v>0</v>
      </c>
    </row>
    <row r="70" spans="1:7">
      <c r="A70" s="128" t="s">
        <v>37</v>
      </c>
      <c r="B70" s="107">
        <v>593512856</v>
      </c>
      <c r="C70" s="107">
        <v>0</v>
      </c>
      <c r="D70" s="107">
        <f>+B70</f>
        <v>593512856</v>
      </c>
      <c r="E70" s="107"/>
      <c r="F70" s="107">
        <v>0</v>
      </c>
      <c r="G70" s="107">
        <f t="shared" si="12"/>
        <v>0</v>
      </c>
    </row>
    <row r="71" spans="1:7">
      <c r="A71" s="128" t="s">
        <v>128</v>
      </c>
      <c r="B71" s="107">
        <v>210847067</v>
      </c>
      <c r="C71" s="107">
        <v>0</v>
      </c>
      <c r="D71" s="107">
        <v>0</v>
      </c>
      <c r="E71" s="107"/>
      <c r="F71" s="107">
        <v>210847067</v>
      </c>
      <c r="G71" s="107">
        <f t="shared" si="12"/>
        <v>0</v>
      </c>
    </row>
    <row r="72" spans="1:7">
      <c r="A72" s="128" t="s">
        <v>222</v>
      </c>
      <c r="B72" s="107">
        <v>90685460</v>
      </c>
      <c r="C72" s="107">
        <v>0</v>
      </c>
      <c r="D72" s="107">
        <v>0</v>
      </c>
      <c r="E72" s="107">
        <v>90685460</v>
      </c>
      <c r="F72" s="107">
        <v>0</v>
      </c>
      <c r="G72" s="107">
        <f t="shared" si="12"/>
        <v>0</v>
      </c>
    </row>
    <row r="73" spans="1:7">
      <c r="A73" s="128" t="s">
        <v>25</v>
      </c>
      <c r="B73" s="107">
        <v>166463831</v>
      </c>
      <c r="C73" s="107">
        <v>0</v>
      </c>
      <c r="D73" s="107">
        <v>0</v>
      </c>
      <c r="E73" s="107">
        <v>166463831</v>
      </c>
      <c r="F73" s="107">
        <v>0</v>
      </c>
      <c r="G73" s="107">
        <f t="shared" si="12"/>
        <v>0</v>
      </c>
    </row>
    <row r="74" spans="1:7">
      <c r="A74" s="128" t="s">
        <v>173</v>
      </c>
      <c r="B74" s="107">
        <v>135963935</v>
      </c>
      <c r="C74" s="107">
        <v>0</v>
      </c>
      <c r="D74" s="107">
        <v>0</v>
      </c>
      <c r="E74" s="107">
        <v>135963935</v>
      </c>
      <c r="F74" s="107">
        <v>0</v>
      </c>
      <c r="G74" s="107">
        <f t="shared" si="12"/>
        <v>0</v>
      </c>
    </row>
    <row r="75" spans="1:7">
      <c r="A75" s="128" t="s">
        <v>41</v>
      </c>
      <c r="B75" s="107">
        <v>117642101</v>
      </c>
      <c r="C75" s="107">
        <v>0</v>
      </c>
      <c r="D75" s="107">
        <v>0</v>
      </c>
      <c r="E75" s="107"/>
      <c r="F75" s="107">
        <v>117642101</v>
      </c>
      <c r="G75" s="107">
        <f t="shared" si="12"/>
        <v>0</v>
      </c>
    </row>
    <row r="76" spans="1:7">
      <c r="A76" s="128" t="s">
        <v>43</v>
      </c>
      <c r="B76" s="107">
        <v>94578035</v>
      </c>
      <c r="C76" s="107">
        <v>0</v>
      </c>
      <c r="D76" s="107">
        <v>0</v>
      </c>
      <c r="E76" s="107">
        <v>94578035</v>
      </c>
      <c r="F76" s="107">
        <v>0</v>
      </c>
      <c r="G76" s="107">
        <f t="shared" si="12"/>
        <v>0</v>
      </c>
    </row>
    <row r="77" spans="1:7">
      <c r="A77" s="128" t="s">
        <v>177</v>
      </c>
      <c r="B77" s="107">
        <v>65121271</v>
      </c>
      <c r="C77" s="107">
        <v>0</v>
      </c>
      <c r="D77" s="107">
        <v>0</v>
      </c>
      <c r="E77" s="107">
        <v>65121271</v>
      </c>
      <c r="F77" s="107">
        <v>0</v>
      </c>
      <c r="G77" s="107">
        <f t="shared" si="12"/>
        <v>0</v>
      </c>
    </row>
    <row r="78" spans="1:7">
      <c r="A78" s="128" t="s">
        <v>22</v>
      </c>
      <c r="B78" s="107">
        <v>119688534</v>
      </c>
      <c r="C78" s="107">
        <v>0</v>
      </c>
      <c r="D78" s="107">
        <v>0</v>
      </c>
      <c r="E78" s="107">
        <v>119688534</v>
      </c>
      <c r="F78" s="107">
        <v>0</v>
      </c>
      <c r="G78" s="107">
        <f t="shared" si="12"/>
        <v>0</v>
      </c>
    </row>
    <row r="79" spans="1:7">
      <c r="A79" s="128" t="s">
        <v>238</v>
      </c>
      <c r="B79" s="107">
        <v>6011925</v>
      </c>
      <c r="C79" s="107">
        <v>0</v>
      </c>
      <c r="D79" s="107">
        <v>0</v>
      </c>
      <c r="E79" s="107">
        <v>6011925</v>
      </c>
      <c r="F79" s="107">
        <v>0</v>
      </c>
      <c r="G79" s="107">
        <f t="shared" si="12"/>
        <v>0</v>
      </c>
    </row>
    <row r="80" spans="1:7">
      <c r="A80" s="128" t="s">
        <v>233</v>
      </c>
      <c r="B80" s="107">
        <v>242446398</v>
      </c>
      <c r="C80" s="107">
        <v>0</v>
      </c>
      <c r="D80" s="107">
        <v>0</v>
      </c>
      <c r="E80" s="107">
        <v>242446398</v>
      </c>
      <c r="F80" s="107">
        <v>0</v>
      </c>
      <c r="G80" s="107">
        <f t="shared" si="12"/>
        <v>0</v>
      </c>
    </row>
    <row r="81" spans="1:7">
      <c r="A81" s="128" t="s">
        <v>36</v>
      </c>
      <c r="B81" s="107">
        <v>17403733</v>
      </c>
      <c r="C81" s="107">
        <v>0</v>
      </c>
      <c r="D81" s="107">
        <v>0</v>
      </c>
      <c r="E81" s="107"/>
      <c r="F81" s="107">
        <v>17403733</v>
      </c>
      <c r="G81" s="107">
        <f t="shared" si="12"/>
        <v>0</v>
      </c>
    </row>
    <row r="82" spans="1:7">
      <c r="A82" s="128" t="s">
        <v>175</v>
      </c>
      <c r="B82" s="107">
        <v>13324215</v>
      </c>
      <c r="C82" s="107">
        <v>0</v>
      </c>
      <c r="D82" s="107">
        <v>0</v>
      </c>
      <c r="E82" s="107">
        <v>13324215</v>
      </c>
      <c r="F82" s="107">
        <v>0</v>
      </c>
      <c r="G82" s="107">
        <f t="shared" si="12"/>
        <v>0</v>
      </c>
    </row>
    <row r="83" spans="1:7">
      <c r="A83" s="114" t="s">
        <v>31</v>
      </c>
      <c r="B83" s="115">
        <f>SUM(B66:B82)</f>
        <v>16376081556</v>
      </c>
      <c r="C83" s="115">
        <f t="shared" ref="C83" si="13">SUM(C66:C82)</f>
        <v>6672887217</v>
      </c>
      <c r="D83" s="115">
        <f t="shared" ref="D83" si="14">SUM(D66:D82)</f>
        <v>593512856</v>
      </c>
      <c r="E83" s="115">
        <f>SUM(E66:E82)</f>
        <v>1836605990</v>
      </c>
      <c r="F83" s="115">
        <f t="shared" ref="F83" si="15">SUM(F66:F82)</f>
        <v>7273075493</v>
      </c>
      <c r="G83" s="115">
        <f t="shared" ref="G83" si="16">SUM(G66:G82)</f>
        <v>0</v>
      </c>
    </row>
    <row r="85" spans="1:7">
      <c r="A85" s="362" t="s">
        <v>653</v>
      </c>
      <c r="B85" s="363"/>
      <c r="C85" s="363"/>
      <c r="D85" s="363"/>
      <c r="E85" s="363"/>
      <c r="F85" s="363"/>
      <c r="G85" s="364"/>
    </row>
    <row r="86" spans="1:7" ht="27.6">
      <c r="A86" s="117" t="s">
        <v>0</v>
      </c>
      <c r="B86" s="117" t="s">
        <v>417</v>
      </c>
      <c r="C86" s="117" t="s">
        <v>651</v>
      </c>
      <c r="D86" s="117" t="s">
        <v>648</v>
      </c>
      <c r="E86" s="117" t="s">
        <v>649</v>
      </c>
      <c r="F86" s="117" t="s">
        <v>650</v>
      </c>
      <c r="G86" s="117" t="s">
        <v>3</v>
      </c>
    </row>
    <row r="87" spans="1:7">
      <c r="A87" s="128" t="s">
        <v>239</v>
      </c>
      <c r="B87" s="107">
        <v>6694720892</v>
      </c>
      <c r="C87" s="107">
        <v>0</v>
      </c>
      <c r="D87" s="107">
        <v>0</v>
      </c>
      <c r="E87" s="107"/>
      <c r="F87" s="107">
        <v>6694720892</v>
      </c>
      <c r="G87" s="107">
        <f t="shared" ref="G87:G103" si="17">B87-C87-D87-E87-F87</f>
        <v>0</v>
      </c>
    </row>
    <row r="88" spans="1:7">
      <c r="A88" s="128" t="s">
        <v>240</v>
      </c>
      <c r="B88" s="107">
        <v>6227485127</v>
      </c>
      <c r="C88" s="273">
        <v>6227485127</v>
      </c>
      <c r="D88" s="107">
        <v>0</v>
      </c>
      <c r="E88" s="107"/>
      <c r="F88" s="107">
        <v>0</v>
      </c>
      <c r="G88" s="107">
        <f t="shared" si="17"/>
        <v>0</v>
      </c>
    </row>
    <row r="89" spans="1:7">
      <c r="A89" s="128" t="s">
        <v>237</v>
      </c>
      <c r="B89" s="107">
        <v>989302507</v>
      </c>
      <c r="C89" s="107">
        <v>0</v>
      </c>
      <c r="D89" s="107">
        <v>0</v>
      </c>
      <c r="E89" s="107">
        <v>989302507</v>
      </c>
      <c r="F89" s="107">
        <v>0</v>
      </c>
      <c r="G89" s="107">
        <f t="shared" si="17"/>
        <v>0</v>
      </c>
    </row>
    <row r="90" spans="1:7">
      <c r="A90" s="128" t="s">
        <v>169</v>
      </c>
      <c r="B90" s="107">
        <v>495011724</v>
      </c>
      <c r="C90" s="107">
        <v>0</v>
      </c>
      <c r="D90" s="107">
        <v>0</v>
      </c>
      <c r="E90" s="107"/>
      <c r="F90" s="107">
        <v>495011724</v>
      </c>
      <c r="G90" s="107">
        <f t="shared" si="17"/>
        <v>0</v>
      </c>
    </row>
    <row r="91" spans="1:7">
      <c r="A91" s="128" t="s">
        <v>37</v>
      </c>
      <c r="B91" s="107">
        <v>462411113</v>
      </c>
      <c r="C91" s="107">
        <v>0</v>
      </c>
      <c r="D91" s="107">
        <f>+B91</f>
        <v>462411113</v>
      </c>
      <c r="E91" s="107"/>
      <c r="F91" s="107">
        <v>0</v>
      </c>
      <c r="G91" s="107">
        <f t="shared" si="17"/>
        <v>0</v>
      </c>
    </row>
    <row r="92" spans="1:7">
      <c r="A92" s="128" t="s">
        <v>128</v>
      </c>
      <c r="B92" s="107">
        <v>265754526</v>
      </c>
      <c r="C92" s="107">
        <v>0</v>
      </c>
      <c r="D92" s="107">
        <v>0</v>
      </c>
      <c r="E92" s="107"/>
      <c r="F92" s="107">
        <v>265754526</v>
      </c>
      <c r="G92" s="107">
        <f t="shared" si="17"/>
        <v>0</v>
      </c>
    </row>
    <row r="93" spans="1:7">
      <c r="A93" s="128" t="s">
        <v>222</v>
      </c>
      <c r="B93" s="107">
        <v>103741943</v>
      </c>
      <c r="C93" s="107">
        <v>0</v>
      </c>
      <c r="D93" s="107">
        <v>0</v>
      </c>
      <c r="E93" s="107">
        <v>103741943</v>
      </c>
      <c r="F93" s="107">
        <v>0</v>
      </c>
      <c r="G93" s="107">
        <f t="shared" si="17"/>
        <v>0</v>
      </c>
    </row>
    <row r="94" spans="1:7">
      <c r="A94" s="128" t="s">
        <v>25</v>
      </c>
      <c r="B94" s="107">
        <v>183315174</v>
      </c>
      <c r="C94" s="107">
        <v>0</v>
      </c>
      <c r="D94" s="107">
        <v>0</v>
      </c>
      <c r="E94" s="107">
        <v>183315174</v>
      </c>
      <c r="F94" s="107">
        <v>0</v>
      </c>
      <c r="G94" s="107">
        <f t="shared" si="17"/>
        <v>0</v>
      </c>
    </row>
    <row r="95" spans="1:7">
      <c r="A95" s="128" t="s">
        <v>173</v>
      </c>
      <c r="B95" s="107">
        <v>133466022</v>
      </c>
      <c r="C95" s="107">
        <v>0</v>
      </c>
      <c r="D95" s="107">
        <v>0</v>
      </c>
      <c r="E95" s="107">
        <v>133466022</v>
      </c>
      <c r="F95" s="107">
        <v>0</v>
      </c>
      <c r="G95" s="107">
        <f t="shared" si="17"/>
        <v>0</v>
      </c>
    </row>
    <row r="96" spans="1:7">
      <c r="A96" s="128" t="s">
        <v>41</v>
      </c>
      <c r="B96" s="107">
        <v>126833734</v>
      </c>
      <c r="C96" s="107">
        <v>0</v>
      </c>
      <c r="D96" s="107">
        <v>0</v>
      </c>
      <c r="E96" s="107"/>
      <c r="F96" s="107">
        <v>126833734</v>
      </c>
      <c r="G96" s="107">
        <f t="shared" si="17"/>
        <v>0</v>
      </c>
    </row>
    <row r="97" spans="1:7">
      <c r="A97" s="128" t="s">
        <v>43</v>
      </c>
      <c r="B97" s="107">
        <v>109750549</v>
      </c>
      <c r="C97" s="107">
        <v>0</v>
      </c>
      <c r="D97" s="107">
        <v>0</v>
      </c>
      <c r="E97" s="107">
        <v>109750549</v>
      </c>
      <c r="F97" s="107">
        <v>0</v>
      </c>
      <c r="G97" s="107">
        <f t="shared" si="17"/>
        <v>0</v>
      </c>
    </row>
    <row r="98" spans="1:7">
      <c r="A98" s="128" t="s">
        <v>177</v>
      </c>
      <c r="B98" s="107">
        <v>69390432</v>
      </c>
      <c r="C98" s="107">
        <v>0</v>
      </c>
      <c r="D98" s="107">
        <v>0</v>
      </c>
      <c r="E98" s="107">
        <v>69390432</v>
      </c>
      <c r="F98" s="107">
        <v>0</v>
      </c>
      <c r="G98" s="107">
        <f t="shared" si="17"/>
        <v>0</v>
      </c>
    </row>
    <row r="99" spans="1:7">
      <c r="A99" s="128" t="s">
        <v>22</v>
      </c>
      <c r="B99" s="107">
        <v>139561319</v>
      </c>
      <c r="C99" s="107">
        <v>0</v>
      </c>
      <c r="D99" s="107">
        <v>0</v>
      </c>
      <c r="E99" s="107">
        <v>139561319</v>
      </c>
      <c r="F99" s="107">
        <v>0</v>
      </c>
      <c r="G99" s="107">
        <f t="shared" si="17"/>
        <v>0</v>
      </c>
    </row>
    <row r="100" spans="1:7">
      <c r="A100" s="128" t="s">
        <v>238</v>
      </c>
      <c r="B100" s="107">
        <v>8092286</v>
      </c>
      <c r="C100" s="107">
        <v>0</v>
      </c>
      <c r="D100" s="107">
        <v>0</v>
      </c>
      <c r="E100" s="107">
        <v>8092286</v>
      </c>
      <c r="F100" s="107">
        <v>0</v>
      </c>
      <c r="G100" s="107">
        <f t="shared" si="17"/>
        <v>0</v>
      </c>
    </row>
    <row r="101" spans="1:7">
      <c r="A101" s="128" t="s">
        <v>233</v>
      </c>
      <c r="B101" s="107">
        <v>271264362</v>
      </c>
      <c r="C101" s="107">
        <v>0</v>
      </c>
      <c r="D101" s="107">
        <v>0</v>
      </c>
      <c r="E101" s="107">
        <v>271264362</v>
      </c>
      <c r="F101" s="107">
        <v>0</v>
      </c>
      <c r="G101" s="107">
        <f t="shared" si="17"/>
        <v>0</v>
      </c>
    </row>
    <row r="102" spans="1:7">
      <c r="A102" s="128" t="s">
        <v>36</v>
      </c>
      <c r="B102" s="107">
        <v>24913650</v>
      </c>
      <c r="C102" s="107">
        <v>0</v>
      </c>
      <c r="D102" s="107">
        <v>0</v>
      </c>
      <c r="E102" s="107"/>
      <c r="F102" s="107">
        <v>24913650</v>
      </c>
      <c r="G102" s="107">
        <f t="shared" si="17"/>
        <v>0</v>
      </c>
    </row>
    <row r="103" spans="1:7">
      <c r="A103" s="128" t="s">
        <v>175</v>
      </c>
      <c r="B103" s="107">
        <v>390358931</v>
      </c>
      <c r="C103" s="107">
        <v>0</v>
      </c>
      <c r="D103" s="107">
        <v>0</v>
      </c>
      <c r="E103" s="107">
        <v>390358931</v>
      </c>
      <c r="F103" s="107">
        <v>0</v>
      </c>
      <c r="G103" s="107">
        <f t="shared" si="17"/>
        <v>0</v>
      </c>
    </row>
    <row r="104" spans="1:7">
      <c r="A104" s="114" t="s">
        <v>31</v>
      </c>
      <c r="B104" s="115">
        <f>SUM(B87:B103)</f>
        <v>16695374291</v>
      </c>
      <c r="C104" s="115">
        <f t="shared" ref="C104" si="18">SUM(C87:C103)</f>
        <v>6227485127</v>
      </c>
      <c r="D104" s="115">
        <f t="shared" ref="D104" si="19">SUM(D87:D103)</f>
        <v>462411113</v>
      </c>
      <c r="E104" s="115">
        <f>SUM(E87:E103)</f>
        <v>2398243525</v>
      </c>
      <c r="F104" s="115">
        <f t="shared" ref="F104" si="20">SUM(F87:F103)</f>
        <v>7607234526</v>
      </c>
      <c r="G104" s="115">
        <f t="shared" ref="G104" si="21">SUM(G87:G103)</f>
        <v>0</v>
      </c>
    </row>
    <row r="106" spans="1:7">
      <c r="A106" s="362" t="s">
        <v>654</v>
      </c>
      <c r="B106" s="363"/>
      <c r="C106" s="363"/>
      <c r="D106" s="363"/>
      <c r="E106" s="363"/>
      <c r="F106" s="363"/>
      <c r="G106" s="364"/>
    </row>
    <row r="107" spans="1:7" ht="27.6">
      <c r="A107" s="117" t="s">
        <v>0</v>
      </c>
      <c r="B107" s="117" t="s">
        <v>417</v>
      </c>
      <c r="C107" s="117" t="s">
        <v>655</v>
      </c>
      <c r="D107" s="117" t="s">
        <v>648</v>
      </c>
      <c r="E107" s="117" t="s">
        <v>656</v>
      </c>
      <c r="F107" s="117" t="s">
        <v>657</v>
      </c>
      <c r="G107" s="117" t="s">
        <v>3</v>
      </c>
    </row>
    <row r="108" spans="1:7">
      <c r="A108" s="128" t="s">
        <v>239</v>
      </c>
      <c r="B108" s="107">
        <v>6120987912</v>
      </c>
      <c r="C108" s="107">
        <v>6120987912</v>
      </c>
      <c r="D108" s="107"/>
      <c r="E108" s="107"/>
      <c r="F108" s="107"/>
      <c r="G108" s="107">
        <f t="shared" ref="G108:G124" si="22">B108-C108-D108-E108-F108</f>
        <v>0</v>
      </c>
    </row>
    <row r="109" spans="1:7">
      <c r="A109" s="128" t="s">
        <v>240</v>
      </c>
      <c r="B109" s="107">
        <v>5624825544</v>
      </c>
      <c r="C109" s="107">
        <v>5624825544</v>
      </c>
      <c r="D109" s="107"/>
      <c r="E109" s="107"/>
      <c r="F109" s="107"/>
      <c r="G109" s="107">
        <f t="shared" si="22"/>
        <v>0</v>
      </c>
    </row>
    <row r="110" spans="1:7">
      <c r="A110" s="128" t="s">
        <v>237</v>
      </c>
      <c r="B110" s="107">
        <v>1028084976</v>
      </c>
      <c r="C110" s="107">
        <v>1028084976</v>
      </c>
      <c r="D110" s="107"/>
      <c r="E110" s="107"/>
      <c r="F110" s="107"/>
      <c r="G110" s="107">
        <f t="shared" si="22"/>
        <v>0</v>
      </c>
    </row>
    <row r="111" spans="1:7">
      <c r="A111" s="128" t="s">
        <v>169</v>
      </c>
      <c r="B111" s="107">
        <v>499388184</v>
      </c>
      <c r="C111" s="107">
        <v>499388184</v>
      </c>
      <c r="D111" s="107"/>
      <c r="E111" s="107"/>
      <c r="F111" s="107"/>
      <c r="G111" s="107">
        <f t="shared" si="22"/>
        <v>0</v>
      </c>
    </row>
    <row r="112" spans="1:7">
      <c r="A112" s="128" t="s">
        <v>37</v>
      </c>
      <c r="B112" s="107">
        <v>590723856</v>
      </c>
      <c r="C112" s="107">
        <v>590723856</v>
      </c>
      <c r="D112" s="107"/>
      <c r="E112" s="107"/>
      <c r="F112" s="107"/>
      <c r="G112" s="107">
        <f t="shared" si="22"/>
        <v>0</v>
      </c>
    </row>
    <row r="113" spans="1:7" ht="18" customHeight="1">
      <c r="A113" s="128" t="s">
        <v>128</v>
      </c>
      <c r="B113" s="107">
        <v>210840120</v>
      </c>
      <c r="C113" s="107">
        <v>210840120</v>
      </c>
      <c r="D113" s="107"/>
      <c r="E113" s="107"/>
      <c r="F113" s="107"/>
      <c r="G113" s="107">
        <f t="shared" si="22"/>
        <v>0</v>
      </c>
    </row>
    <row r="114" spans="1:7">
      <c r="A114" s="128" t="s">
        <v>222</v>
      </c>
      <c r="B114" s="107">
        <v>93371688</v>
      </c>
      <c r="C114" s="107">
        <v>93371688</v>
      </c>
      <c r="D114" s="107"/>
      <c r="E114" s="107"/>
      <c r="F114" s="107"/>
      <c r="G114" s="107">
        <f t="shared" si="22"/>
        <v>0</v>
      </c>
    </row>
    <row r="115" spans="1:7">
      <c r="A115" s="128" t="s">
        <v>25</v>
      </c>
      <c r="B115" s="107">
        <v>174002112</v>
      </c>
      <c r="C115" s="107">
        <v>174002112</v>
      </c>
      <c r="D115" s="107"/>
      <c r="E115" s="107"/>
      <c r="F115" s="107"/>
      <c r="G115" s="107">
        <f t="shared" si="22"/>
        <v>0</v>
      </c>
    </row>
    <row r="116" spans="1:7">
      <c r="A116" s="128" t="s">
        <v>173</v>
      </c>
      <c r="B116" s="107">
        <v>148509432</v>
      </c>
      <c r="C116" s="107">
        <v>148509432</v>
      </c>
      <c r="D116" s="107"/>
      <c r="E116" s="107"/>
      <c r="F116" s="107"/>
      <c r="G116" s="107">
        <f t="shared" si="22"/>
        <v>0</v>
      </c>
    </row>
    <row r="117" spans="1:7">
      <c r="A117" s="128" t="s">
        <v>41</v>
      </c>
      <c r="B117" s="107">
        <v>136900728</v>
      </c>
      <c r="C117" s="107">
        <v>136900728</v>
      </c>
      <c r="D117" s="107"/>
      <c r="E117" s="107"/>
      <c r="F117" s="107"/>
      <c r="G117" s="107">
        <f t="shared" si="22"/>
        <v>0</v>
      </c>
    </row>
    <row r="118" spans="1:7">
      <c r="A118" s="128" t="s">
        <v>43</v>
      </c>
      <c r="B118" s="107">
        <v>93126672</v>
      </c>
      <c r="C118" s="107">
        <v>93126672</v>
      </c>
      <c r="D118" s="107"/>
      <c r="E118" s="107"/>
      <c r="F118" s="107"/>
      <c r="G118" s="107">
        <f t="shared" si="22"/>
        <v>0</v>
      </c>
    </row>
    <row r="119" spans="1:7">
      <c r="A119" s="128" t="s">
        <v>177</v>
      </c>
      <c r="B119" s="107">
        <v>66481056</v>
      </c>
      <c r="C119" s="107">
        <v>66481056</v>
      </c>
      <c r="D119" s="107"/>
      <c r="E119" s="107"/>
      <c r="F119" s="107"/>
      <c r="G119" s="107">
        <f t="shared" si="22"/>
        <v>0</v>
      </c>
    </row>
    <row r="120" spans="1:7">
      <c r="A120" s="128" t="s">
        <v>22</v>
      </c>
      <c r="B120" s="107">
        <v>127402920</v>
      </c>
      <c r="C120" s="107">
        <v>127402920</v>
      </c>
      <c r="D120" s="107"/>
      <c r="E120" s="107"/>
      <c r="F120" s="107"/>
      <c r="G120" s="107">
        <f t="shared" si="22"/>
        <v>0</v>
      </c>
    </row>
    <row r="121" spans="1:7">
      <c r="A121" s="128" t="s">
        <v>238</v>
      </c>
      <c r="B121" s="107">
        <v>5841576</v>
      </c>
      <c r="C121" s="107">
        <v>5841576</v>
      </c>
      <c r="D121" s="107"/>
      <c r="E121" s="107"/>
      <c r="F121" s="107"/>
      <c r="G121" s="107">
        <f t="shared" si="22"/>
        <v>0</v>
      </c>
    </row>
    <row r="122" spans="1:7">
      <c r="A122" s="128" t="s">
        <v>233</v>
      </c>
      <c r="B122" s="107">
        <v>236633904</v>
      </c>
      <c r="C122" s="107">
        <v>236633904</v>
      </c>
      <c r="D122" s="107"/>
      <c r="E122" s="107"/>
      <c r="F122" s="107"/>
      <c r="G122" s="107">
        <f t="shared" si="22"/>
        <v>0</v>
      </c>
    </row>
    <row r="123" spans="1:7">
      <c r="A123" s="128" t="s">
        <v>36</v>
      </c>
      <c r="B123" s="107">
        <v>17438040</v>
      </c>
      <c r="C123" s="107">
        <v>17438040</v>
      </c>
      <c r="D123" s="107"/>
      <c r="E123" s="107"/>
      <c r="F123" s="107"/>
      <c r="G123" s="107">
        <f t="shared" si="22"/>
        <v>0</v>
      </c>
    </row>
    <row r="124" spans="1:7">
      <c r="A124" s="128" t="s">
        <v>175</v>
      </c>
      <c r="B124" s="107">
        <v>13488336</v>
      </c>
      <c r="C124" s="107">
        <v>13488336</v>
      </c>
      <c r="D124" s="107"/>
      <c r="E124" s="107"/>
      <c r="F124" s="107"/>
      <c r="G124" s="107">
        <f t="shared" si="22"/>
        <v>0</v>
      </c>
    </row>
    <row r="125" spans="1:7">
      <c r="A125" s="114" t="s">
        <v>31</v>
      </c>
      <c r="B125" s="115">
        <f>SUM(B108:B124)</f>
        <v>15188047056</v>
      </c>
      <c r="C125" s="115">
        <f>SUM(C108:C124)</f>
        <v>15188047056</v>
      </c>
      <c r="D125" s="115">
        <f>SUM(D108:D124)</f>
        <v>0</v>
      </c>
      <c r="E125" s="115"/>
      <c r="F125" s="115">
        <f>SUM(F108:F124)</f>
        <v>0</v>
      </c>
      <c r="G125" s="115">
        <f>SUM(G108:G124)</f>
        <v>0</v>
      </c>
    </row>
    <row r="127" spans="1:7">
      <c r="A127" s="362" t="s">
        <v>658</v>
      </c>
      <c r="B127" s="363"/>
      <c r="C127" s="363"/>
      <c r="D127" s="363"/>
      <c r="E127" s="363"/>
      <c r="F127" s="363"/>
      <c r="G127" s="364"/>
    </row>
    <row r="128" spans="1:7" ht="27.6">
      <c r="A128" s="117" t="s">
        <v>0</v>
      </c>
      <c r="B128" s="117" t="s">
        <v>417</v>
      </c>
      <c r="C128" s="117" t="s">
        <v>655</v>
      </c>
      <c r="D128" s="117" t="s">
        <v>648</v>
      </c>
      <c r="E128" s="117" t="s">
        <v>656</v>
      </c>
      <c r="F128" s="117" t="s">
        <v>657</v>
      </c>
      <c r="G128" s="117" t="s">
        <v>3</v>
      </c>
    </row>
    <row r="129" spans="1:7">
      <c r="A129" s="128" t="s">
        <v>239</v>
      </c>
      <c r="B129" s="107">
        <v>6190367400</v>
      </c>
      <c r="C129" s="107">
        <v>6190367400</v>
      </c>
      <c r="D129" s="107"/>
      <c r="E129" s="107"/>
      <c r="F129" s="107"/>
      <c r="G129" s="107">
        <f t="shared" ref="G129:G145" si="23">B129-C129-D129-E129-F129</f>
        <v>0</v>
      </c>
    </row>
    <row r="130" spans="1:7">
      <c r="A130" s="128" t="s">
        <v>240</v>
      </c>
      <c r="B130" s="107">
        <v>5585941296</v>
      </c>
      <c r="C130" s="107">
        <v>5585941296</v>
      </c>
      <c r="D130" s="107"/>
      <c r="E130" s="107"/>
      <c r="F130" s="107"/>
      <c r="G130" s="107">
        <f t="shared" si="23"/>
        <v>0</v>
      </c>
    </row>
    <row r="131" spans="1:7">
      <c r="A131" s="128" t="s">
        <v>237</v>
      </c>
      <c r="B131" s="107">
        <v>1018361448</v>
      </c>
      <c r="C131" s="107">
        <v>1018361448</v>
      </c>
      <c r="D131" s="107"/>
      <c r="E131" s="107"/>
      <c r="F131" s="107"/>
      <c r="G131" s="107">
        <f t="shared" si="23"/>
        <v>0</v>
      </c>
    </row>
    <row r="132" spans="1:7">
      <c r="A132" s="128" t="s">
        <v>169</v>
      </c>
      <c r="B132" s="107">
        <v>461981592</v>
      </c>
      <c r="C132" s="107">
        <v>461981592</v>
      </c>
      <c r="D132" s="107"/>
      <c r="E132" s="107"/>
      <c r="F132" s="107"/>
      <c r="G132" s="107">
        <f t="shared" si="23"/>
        <v>0</v>
      </c>
    </row>
    <row r="133" spans="1:7">
      <c r="A133" s="128" t="s">
        <v>37</v>
      </c>
      <c r="B133" s="107">
        <v>582802992</v>
      </c>
      <c r="C133" s="107">
        <v>582802992</v>
      </c>
      <c r="D133" s="107"/>
      <c r="E133" s="107"/>
      <c r="F133" s="107"/>
      <c r="G133" s="107">
        <f t="shared" si="23"/>
        <v>0</v>
      </c>
    </row>
    <row r="134" spans="1:7">
      <c r="A134" s="128" t="s">
        <v>128</v>
      </c>
      <c r="B134" s="107">
        <v>229182768</v>
      </c>
      <c r="C134" s="107">
        <v>229182768</v>
      </c>
      <c r="D134" s="107"/>
      <c r="E134" s="107"/>
      <c r="F134" s="107"/>
      <c r="G134" s="107">
        <f t="shared" si="23"/>
        <v>0</v>
      </c>
    </row>
    <row r="135" spans="1:7">
      <c r="A135" s="128" t="s">
        <v>222</v>
      </c>
      <c r="B135" s="107">
        <v>91605096</v>
      </c>
      <c r="C135" s="107">
        <v>91605096</v>
      </c>
      <c r="D135" s="107"/>
      <c r="E135" s="107"/>
      <c r="F135" s="107"/>
      <c r="G135" s="107">
        <f t="shared" si="23"/>
        <v>0</v>
      </c>
    </row>
    <row r="136" spans="1:7">
      <c r="A136" s="128" t="s">
        <v>25</v>
      </c>
      <c r="B136" s="107">
        <v>165599280</v>
      </c>
      <c r="C136" s="107">
        <v>165599280</v>
      </c>
      <c r="D136" s="107"/>
      <c r="E136" s="107"/>
      <c r="F136" s="107"/>
      <c r="G136" s="107">
        <f t="shared" si="23"/>
        <v>0</v>
      </c>
    </row>
    <row r="137" spans="1:7">
      <c r="A137" s="128" t="s">
        <v>173</v>
      </c>
      <c r="B137" s="107">
        <v>137278008</v>
      </c>
      <c r="C137" s="107">
        <v>137278008</v>
      </c>
      <c r="D137" s="107"/>
      <c r="E137" s="107"/>
      <c r="F137" s="107"/>
      <c r="G137" s="107">
        <f t="shared" si="23"/>
        <v>0</v>
      </c>
    </row>
    <row r="138" spans="1:7">
      <c r="A138" s="128" t="s">
        <v>41</v>
      </c>
      <c r="B138" s="107">
        <v>136773936</v>
      </c>
      <c r="C138" s="107">
        <v>136773936</v>
      </c>
      <c r="D138" s="107"/>
      <c r="E138" s="107"/>
      <c r="F138" s="107"/>
      <c r="G138" s="107">
        <f t="shared" si="23"/>
        <v>0</v>
      </c>
    </row>
    <row r="139" spans="1:7">
      <c r="A139" s="128" t="s">
        <v>43</v>
      </c>
      <c r="B139" s="107">
        <v>84382056</v>
      </c>
      <c r="C139" s="107">
        <v>84382056</v>
      </c>
      <c r="D139" s="107"/>
      <c r="E139" s="107"/>
      <c r="F139" s="107"/>
      <c r="G139" s="107">
        <f t="shared" si="23"/>
        <v>0</v>
      </c>
    </row>
    <row r="140" spans="1:7">
      <c r="A140" s="128" t="s">
        <v>177</v>
      </c>
      <c r="B140" s="107">
        <v>45283392</v>
      </c>
      <c r="C140" s="107">
        <v>45283392</v>
      </c>
      <c r="D140" s="107"/>
      <c r="E140" s="107"/>
      <c r="F140" s="107"/>
      <c r="G140" s="107">
        <f t="shared" si="23"/>
        <v>0</v>
      </c>
    </row>
    <row r="141" spans="1:7">
      <c r="A141" s="128" t="s">
        <v>22</v>
      </c>
      <c r="B141" s="107">
        <v>120458448</v>
      </c>
      <c r="C141" s="107">
        <v>120458448</v>
      </c>
      <c r="D141" s="107"/>
      <c r="E141" s="107"/>
      <c r="F141" s="107"/>
      <c r="G141" s="107">
        <f t="shared" si="23"/>
        <v>0</v>
      </c>
    </row>
    <row r="142" spans="1:7">
      <c r="A142" s="128" t="s">
        <v>238</v>
      </c>
      <c r="B142" s="107">
        <v>7637256</v>
      </c>
      <c r="C142" s="107">
        <v>7637256</v>
      </c>
      <c r="D142" s="107"/>
      <c r="E142" s="107"/>
      <c r="F142" s="107"/>
      <c r="G142" s="107">
        <f t="shared" si="23"/>
        <v>0</v>
      </c>
    </row>
    <row r="143" spans="1:7">
      <c r="A143" s="128" t="s">
        <v>233</v>
      </c>
      <c r="B143" s="107">
        <v>239822640</v>
      </c>
      <c r="C143" s="107">
        <v>239822640</v>
      </c>
      <c r="D143" s="107"/>
      <c r="E143" s="107"/>
      <c r="F143" s="107"/>
      <c r="G143" s="107">
        <f t="shared" si="23"/>
        <v>0</v>
      </c>
    </row>
    <row r="144" spans="1:7">
      <c r="A144" s="128" t="s">
        <v>36</v>
      </c>
      <c r="B144" s="107">
        <v>22467816</v>
      </c>
      <c r="C144" s="107">
        <v>22467816</v>
      </c>
      <c r="D144" s="107"/>
      <c r="E144" s="107"/>
      <c r="F144" s="107"/>
      <c r="G144" s="107">
        <f t="shared" si="23"/>
        <v>0</v>
      </c>
    </row>
    <row r="145" spans="1:7">
      <c r="A145" s="128" t="s">
        <v>175</v>
      </c>
      <c r="B145" s="107">
        <v>13460544</v>
      </c>
      <c r="C145" s="107">
        <v>13460544</v>
      </c>
      <c r="D145" s="107"/>
      <c r="E145" s="107"/>
      <c r="F145" s="107"/>
      <c r="G145" s="107">
        <f t="shared" si="23"/>
        <v>0</v>
      </c>
    </row>
    <row r="146" spans="1:7">
      <c r="A146" s="114" t="s">
        <v>31</v>
      </c>
      <c r="B146" s="115">
        <f>SUM(B129:B145)</f>
        <v>15133405968</v>
      </c>
      <c r="C146" s="115">
        <f>SUM(C129:C145)</f>
        <v>15133405968</v>
      </c>
      <c r="D146" s="115">
        <f>SUM(D129:D145)</f>
        <v>0</v>
      </c>
      <c r="E146" s="115"/>
      <c r="F146" s="115">
        <f>SUM(F129:F145)</f>
        <v>0</v>
      </c>
      <c r="G146" s="115">
        <f>SUM(G129:G145)</f>
        <v>0</v>
      </c>
    </row>
    <row r="148" spans="1:7">
      <c r="A148" s="362" t="s">
        <v>659</v>
      </c>
      <c r="B148" s="363"/>
      <c r="C148" s="363"/>
      <c r="D148" s="363"/>
      <c r="E148" s="363"/>
      <c r="F148" s="363"/>
      <c r="G148" s="364"/>
    </row>
    <row r="149" spans="1:7" ht="27.6">
      <c r="A149" s="117" t="s">
        <v>0</v>
      </c>
      <c r="B149" s="117" t="s">
        <v>417</v>
      </c>
      <c r="C149" s="117" t="s">
        <v>655</v>
      </c>
      <c r="D149" s="117" t="s">
        <v>648</v>
      </c>
      <c r="E149" s="117" t="s">
        <v>656</v>
      </c>
      <c r="F149" s="117" t="s">
        <v>657</v>
      </c>
      <c r="G149" s="117" t="s">
        <v>3</v>
      </c>
    </row>
    <row r="150" spans="1:7">
      <c r="A150" s="128" t="s">
        <v>239</v>
      </c>
      <c r="B150" s="107">
        <v>6120917067</v>
      </c>
      <c r="C150" s="107">
        <v>6120917067</v>
      </c>
      <c r="D150" s="107"/>
      <c r="E150" s="107"/>
      <c r="F150" s="107"/>
      <c r="G150" s="107">
        <f t="shared" ref="G150:G166" si="24">B150-C150-D150-E150-F150</f>
        <v>0</v>
      </c>
    </row>
    <row r="151" spans="1:7">
      <c r="A151" s="128" t="s">
        <v>240</v>
      </c>
      <c r="B151" s="107">
        <v>5507317684</v>
      </c>
      <c r="C151" s="107">
        <v>5507317684</v>
      </c>
      <c r="D151" s="107"/>
      <c r="E151" s="107"/>
      <c r="F151" s="107"/>
      <c r="G151" s="107">
        <f t="shared" si="24"/>
        <v>0</v>
      </c>
    </row>
    <row r="152" spans="1:7">
      <c r="A152" s="128" t="s">
        <v>237</v>
      </c>
      <c r="B152" s="107">
        <v>1063050236</v>
      </c>
      <c r="C152" s="107">
        <v>1063050236</v>
      </c>
      <c r="D152" s="107"/>
      <c r="E152" s="107"/>
      <c r="F152" s="107"/>
      <c r="G152" s="107">
        <f t="shared" si="24"/>
        <v>0</v>
      </c>
    </row>
    <row r="153" spans="1:7">
      <c r="A153" s="128" t="s">
        <v>169</v>
      </c>
      <c r="B153" s="107">
        <v>457058694</v>
      </c>
      <c r="C153" s="107">
        <v>457058694</v>
      </c>
      <c r="D153" s="107"/>
      <c r="E153" s="107"/>
      <c r="F153" s="107"/>
      <c r="G153" s="107">
        <f t="shared" si="24"/>
        <v>0</v>
      </c>
    </row>
    <row r="154" spans="1:7">
      <c r="A154" s="128" t="s">
        <v>37</v>
      </c>
      <c r="B154" s="107">
        <v>372850128</v>
      </c>
      <c r="C154" s="107">
        <v>372850128</v>
      </c>
      <c r="D154" s="107"/>
      <c r="E154" s="107"/>
      <c r="F154" s="107"/>
      <c r="G154" s="107">
        <f t="shared" si="24"/>
        <v>0</v>
      </c>
    </row>
    <row r="155" spans="1:7">
      <c r="A155" s="128" t="s">
        <v>128</v>
      </c>
      <c r="B155" s="107">
        <v>216873583</v>
      </c>
      <c r="C155" s="107">
        <v>216873583</v>
      </c>
      <c r="D155" s="107"/>
      <c r="E155" s="107"/>
      <c r="F155" s="107"/>
      <c r="G155" s="107">
        <f t="shared" si="24"/>
        <v>0</v>
      </c>
    </row>
    <row r="156" spans="1:7">
      <c r="A156" s="128" t="s">
        <v>222</v>
      </c>
      <c r="B156" s="107">
        <v>91582077</v>
      </c>
      <c r="C156" s="107">
        <v>91582077</v>
      </c>
      <c r="D156" s="107"/>
      <c r="E156" s="107"/>
      <c r="F156" s="107"/>
      <c r="G156" s="107">
        <f t="shared" si="24"/>
        <v>0</v>
      </c>
    </row>
    <row r="157" spans="1:7">
      <c r="A157" s="128" t="s">
        <v>25</v>
      </c>
      <c r="B157" s="107">
        <v>173638968</v>
      </c>
      <c r="C157" s="107">
        <v>173638968</v>
      </c>
      <c r="D157" s="107"/>
      <c r="E157" s="107"/>
      <c r="F157" s="107"/>
      <c r="G157" s="107">
        <f t="shared" si="24"/>
        <v>0</v>
      </c>
    </row>
    <row r="158" spans="1:7">
      <c r="A158" s="128" t="s">
        <v>173</v>
      </c>
      <c r="B158" s="107">
        <v>126930064</v>
      </c>
      <c r="C158" s="107">
        <v>126930064</v>
      </c>
      <c r="D158" s="107"/>
      <c r="E158" s="107"/>
      <c r="F158" s="107"/>
      <c r="G158" s="107">
        <f t="shared" si="24"/>
        <v>0</v>
      </c>
    </row>
    <row r="159" spans="1:7">
      <c r="A159" s="128" t="s">
        <v>41</v>
      </c>
      <c r="B159" s="107">
        <v>149344349</v>
      </c>
      <c r="C159" s="107">
        <v>149344349</v>
      </c>
      <c r="D159" s="107"/>
      <c r="E159" s="107"/>
      <c r="F159" s="107"/>
      <c r="G159" s="107">
        <f t="shared" si="24"/>
        <v>0</v>
      </c>
    </row>
    <row r="160" spans="1:7">
      <c r="A160" s="128" t="s">
        <v>43</v>
      </c>
      <c r="B160" s="107">
        <v>84409900</v>
      </c>
      <c r="C160" s="107">
        <v>84409900</v>
      </c>
      <c r="D160" s="107"/>
      <c r="E160" s="107"/>
      <c r="F160" s="107"/>
      <c r="G160" s="107">
        <f t="shared" si="24"/>
        <v>0</v>
      </c>
    </row>
    <row r="161" spans="1:7">
      <c r="A161" s="128" t="s">
        <v>177</v>
      </c>
      <c r="B161" s="107">
        <v>90339982</v>
      </c>
      <c r="C161" s="107">
        <v>90339982</v>
      </c>
      <c r="D161" s="107"/>
      <c r="E161" s="107"/>
      <c r="F161" s="107"/>
      <c r="G161" s="107">
        <f t="shared" si="24"/>
        <v>0</v>
      </c>
    </row>
    <row r="162" spans="1:7">
      <c r="A162" s="128" t="s">
        <v>22</v>
      </c>
      <c r="B162" s="107">
        <v>121316583</v>
      </c>
      <c r="C162" s="107">
        <v>121316583</v>
      </c>
      <c r="D162" s="107"/>
      <c r="E162" s="107"/>
      <c r="F162" s="107"/>
      <c r="G162" s="107">
        <f t="shared" si="24"/>
        <v>0</v>
      </c>
    </row>
    <row r="163" spans="1:7">
      <c r="A163" s="128" t="s">
        <v>238</v>
      </c>
      <c r="B163" s="107">
        <v>5812625</v>
      </c>
      <c r="C163" s="107">
        <v>5812625</v>
      </c>
      <c r="D163" s="107"/>
      <c r="E163" s="107"/>
      <c r="F163" s="107"/>
      <c r="G163" s="107">
        <f t="shared" si="24"/>
        <v>0</v>
      </c>
    </row>
    <row r="164" spans="1:7">
      <c r="A164" s="128" t="s">
        <v>233</v>
      </c>
      <c r="B164" s="107">
        <v>244180401</v>
      </c>
      <c r="C164" s="107">
        <v>244180401</v>
      </c>
      <c r="D164" s="107"/>
      <c r="E164" s="107"/>
      <c r="F164" s="107"/>
      <c r="G164" s="107">
        <f t="shared" si="24"/>
        <v>0</v>
      </c>
    </row>
    <row r="165" spans="1:7">
      <c r="A165" s="128" t="s">
        <v>36</v>
      </c>
      <c r="B165" s="107">
        <v>18019758</v>
      </c>
      <c r="C165" s="107">
        <v>18019758</v>
      </c>
      <c r="D165" s="107"/>
      <c r="E165" s="107"/>
      <c r="F165" s="107"/>
      <c r="G165" s="107">
        <f t="shared" si="24"/>
        <v>0</v>
      </c>
    </row>
    <row r="166" spans="1:7">
      <c r="A166" s="128" t="s">
        <v>175</v>
      </c>
      <c r="B166" s="107">
        <v>374806163</v>
      </c>
      <c r="C166" s="107">
        <v>374806163</v>
      </c>
      <c r="D166" s="107"/>
      <c r="E166" s="107"/>
      <c r="F166" s="107"/>
      <c r="G166" s="107">
        <f t="shared" si="24"/>
        <v>0</v>
      </c>
    </row>
    <row r="167" spans="1:7">
      <c r="A167" s="114" t="s">
        <v>31</v>
      </c>
      <c r="B167" s="115">
        <f>SUM(B150:B166)</f>
        <v>15218448262</v>
      </c>
      <c r="C167" s="115">
        <f>SUM(C150:C166)</f>
        <v>15218448262</v>
      </c>
      <c r="D167" s="115">
        <f>SUM(D150:D166)</f>
        <v>0</v>
      </c>
      <c r="E167" s="115"/>
      <c r="F167" s="115">
        <f>SUM(F150:F166)</f>
        <v>0</v>
      </c>
      <c r="G167" s="115">
        <f>SUM(G150:G166)</f>
        <v>0</v>
      </c>
    </row>
    <row r="170" spans="1:7">
      <c r="A170" s="362" t="s">
        <v>660</v>
      </c>
      <c r="B170" s="363"/>
      <c r="C170" s="363"/>
      <c r="D170" s="363"/>
      <c r="E170" s="363"/>
      <c r="F170" s="363"/>
      <c r="G170" s="364"/>
    </row>
    <row r="171" spans="1:7" ht="27.6">
      <c r="A171" s="117" t="s">
        <v>0</v>
      </c>
      <c r="B171" s="117" t="s">
        <v>417</v>
      </c>
      <c r="C171" s="117" t="s">
        <v>661</v>
      </c>
      <c r="D171" s="117" t="s">
        <v>648</v>
      </c>
      <c r="E171" s="117" t="s">
        <v>656</v>
      </c>
      <c r="F171" s="117" t="s">
        <v>657</v>
      </c>
      <c r="G171" s="117" t="s">
        <v>3</v>
      </c>
    </row>
    <row r="172" spans="1:7">
      <c r="A172" s="128" t="s">
        <v>233</v>
      </c>
      <c r="B172" s="107">
        <v>8523288</v>
      </c>
      <c r="C172" s="107">
        <f>+B172</f>
        <v>8523288</v>
      </c>
      <c r="D172" s="107"/>
      <c r="E172" s="107"/>
      <c r="F172" s="107"/>
      <c r="G172" s="107">
        <f>B172-C172-D172-E172-F172</f>
        <v>0</v>
      </c>
    </row>
    <row r="173" spans="1:7">
      <c r="A173" s="114" t="s">
        <v>31</v>
      </c>
      <c r="B173" s="115">
        <f>SUM(B172)</f>
        <v>8523288</v>
      </c>
      <c r="C173" s="115">
        <f>SUM(C172)</f>
        <v>8523288</v>
      </c>
      <c r="D173" s="115">
        <f>SUM(D156:D172)</f>
        <v>0</v>
      </c>
      <c r="E173" s="115"/>
      <c r="F173" s="115">
        <f>SUM(F156:F172)</f>
        <v>0</v>
      </c>
      <c r="G173" s="115">
        <f>SUM(G156:G172)</f>
        <v>0</v>
      </c>
    </row>
    <row r="177" spans="1:8">
      <c r="A177" s="362" t="s">
        <v>243</v>
      </c>
      <c r="B177" s="363"/>
      <c r="C177" s="363"/>
      <c r="D177" s="363"/>
      <c r="E177" s="363"/>
      <c r="F177" s="363"/>
      <c r="G177" s="364"/>
    </row>
    <row r="178" spans="1:8" ht="27.6">
      <c r="A178" s="117" t="s">
        <v>0</v>
      </c>
      <c r="B178" s="117" t="s">
        <v>417</v>
      </c>
      <c r="C178" s="117" t="s">
        <v>661</v>
      </c>
      <c r="D178" s="117" t="s">
        <v>648</v>
      </c>
      <c r="E178" s="117" t="s">
        <v>662</v>
      </c>
      <c r="F178" s="117" t="s">
        <v>657</v>
      </c>
      <c r="G178" s="117" t="s">
        <v>3</v>
      </c>
    </row>
    <row r="179" spans="1:8">
      <c r="A179" s="128" t="s">
        <v>239</v>
      </c>
      <c r="B179" s="107">
        <v>5884229520</v>
      </c>
      <c r="C179" s="107">
        <v>5884229520</v>
      </c>
      <c r="D179" s="107"/>
      <c r="E179" s="107"/>
      <c r="F179" s="107"/>
      <c r="G179" s="107">
        <f t="shared" ref="G179:G195" si="25">B179-C179-D179-E179-F179</f>
        <v>0</v>
      </c>
    </row>
    <row r="180" spans="1:8">
      <c r="A180" s="128" t="s">
        <v>240</v>
      </c>
      <c r="B180" s="107">
        <v>5786681862</v>
      </c>
      <c r="C180" s="107">
        <v>5786681862</v>
      </c>
      <c r="D180" s="107"/>
      <c r="E180" s="107"/>
      <c r="F180" s="107"/>
      <c r="G180" s="107">
        <f t="shared" si="25"/>
        <v>0</v>
      </c>
    </row>
    <row r="181" spans="1:8">
      <c r="A181" s="128" t="s">
        <v>237</v>
      </c>
      <c r="B181" s="107">
        <v>0</v>
      </c>
      <c r="C181" s="107">
        <v>0</v>
      </c>
      <c r="D181" s="107"/>
      <c r="E181" s="107"/>
      <c r="F181" s="107"/>
      <c r="G181" s="107">
        <f t="shared" si="25"/>
        <v>0</v>
      </c>
    </row>
    <row r="182" spans="1:8">
      <c r="A182" s="128" t="s">
        <v>169</v>
      </c>
      <c r="B182" s="107">
        <v>535191306</v>
      </c>
      <c r="C182" s="107">
        <v>535191306</v>
      </c>
      <c r="D182" s="107"/>
      <c r="E182" s="107"/>
      <c r="F182" s="107"/>
      <c r="G182" s="107">
        <f t="shared" si="25"/>
        <v>0</v>
      </c>
    </row>
    <row r="183" spans="1:8">
      <c r="A183" s="128" t="s">
        <v>37</v>
      </c>
      <c r="B183" s="107">
        <v>490936602</v>
      </c>
      <c r="C183" s="107">
        <v>490936602</v>
      </c>
      <c r="D183" s="107"/>
      <c r="E183" s="107"/>
      <c r="F183" s="107"/>
      <c r="G183" s="107">
        <f t="shared" si="25"/>
        <v>0</v>
      </c>
    </row>
    <row r="184" spans="1:8">
      <c r="A184" s="128" t="s">
        <v>128</v>
      </c>
      <c r="B184" s="107">
        <v>247686036</v>
      </c>
      <c r="C184" s="107">
        <v>247686036</v>
      </c>
      <c r="D184" s="107"/>
      <c r="E184" s="107"/>
      <c r="F184" s="107"/>
      <c r="G184" s="107">
        <f t="shared" si="25"/>
        <v>0</v>
      </c>
    </row>
    <row r="185" spans="1:8">
      <c r="A185" s="128" t="s">
        <v>222</v>
      </c>
      <c r="B185" s="107">
        <v>99132228</v>
      </c>
      <c r="C185" s="107">
        <v>99132228</v>
      </c>
      <c r="D185" s="107"/>
      <c r="E185" s="107"/>
      <c r="F185" s="107"/>
      <c r="G185" s="107">
        <f t="shared" si="25"/>
        <v>0</v>
      </c>
    </row>
    <row r="186" spans="1:8">
      <c r="A186" s="128" t="s">
        <v>25</v>
      </c>
      <c r="B186" s="107">
        <v>184427880</v>
      </c>
      <c r="C186" s="107">
        <v>184427880</v>
      </c>
      <c r="D186" s="107"/>
      <c r="E186" s="107"/>
      <c r="F186" s="107"/>
      <c r="G186" s="107">
        <f t="shared" si="25"/>
        <v>0</v>
      </c>
    </row>
    <row r="187" spans="1:8" ht="57.6">
      <c r="A187" s="128" t="s">
        <v>173</v>
      </c>
      <c r="B187" s="107">
        <v>0</v>
      </c>
      <c r="C187" s="107">
        <v>0</v>
      </c>
      <c r="D187" s="107"/>
      <c r="E187" s="107"/>
      <c r="F187" s="107"/>
      <c r="G187" s="107">
        <f t="shared" si="25"/>
        <v>0</v>
      </c>
      <c r="H187" s="289" t="s">
        <v>663</v>
      </c>
    </row>
    <row r="188" spans="1:8">
      <c r="A188" s="128" t="s">
        <v>41</v>
      </c>
      <c r="B188" s="107">
        <v>152739366</v>
      </c>
      <c r="C188" s="107">
        <v>152739366</v>
      </c>
      <c r="D188" s="107"/>
      <c r="E188" s="107"/>
      <c r="F188" s="107"/>
      <c r="G188" s="107">
        <f t="shared" si="25"/>
        <v>0</v>
      </c>
    </row>
    <row r="189" spans="1:8">
      <c r="A189" s="128" t="s">
        <v>43</v>
      </c>
      <c r="B189" s="107">
        <v>84701058</v>
      </c>
      <c r="C189" s="107">
        <v>84701058</v>
      </c>
      <c r="D189" s="107"/>
      <c r="E189" s="107"/>
      <c r="F189" s="107"/>
      <c r="G189" s="107">
        <f t="shared" si="25"/>
        <v>0</v>
      </c>
    </row>
    <row r="190" spans="1:8">
      <c r="A190" s="128" t="s">
        <v>177</v>
      </c>
      <c r="B190" s="107">
        <v>102941592</v>
      </c>
      <c r="C190" s="107">
        <v>102941592</v>
      </c>
      <c r="D190" s="107"/>
      <c r="E190" s="107"/>
      <c r="F190" s="107"/>
      <c r="G190" s="107">
        <f t="shared" si="25"/>
        <v>0</v>
      </c>
    </row>
    <row r="191" spans="1:8">
      <c r="A191" s="128" t="s">
        <v>22</v>
      </c>
      <c r="B191" s="107">
        <v>104144352</v>
      </c>
      <c r="C191" s="107">
        <v>104144352</v>
      </c>
      <c r="D191" s="107"/>
      <c r="E191" s="107"/>
      <c r="F191" s="107"/>
      <c r="G191" s="107">
        <f t="shared" si="25"/>
        <v>0</v>
      </c>
    </row>
    <row r="192" spans="1:8">
      <c r="A192" s="128" t="s">
        <v>238</v>
      </c>
      <c r="B192" s="107">
        <v>7781358</v>
      </c>
      <c r="C192" s="107">
        <v>7781358</v>
      </c>
      <c r="D192" s="107"/>
      <c r="E192" s="107"/>
      <c r="F192" s="107"/>
      <c r="G192" s="107">
        <f t="shared" si="25"/>
        <v>0</v>
      </c>
    </row>
    <row r="193" spans="1:7">
      <c r="A193" s="128" t="s">
        <v>233</v>
      </c>
      <c r="B193" s="107">
        <v>257111556</v>
      </c>
      <c r="C193" s="107">
        <v>257111556</v>
      </c>
      <c r="D193" s="107"/>
      <c r="E193" s="107"/>
      <c r="F193" s="107"/>
      <c r="G193" s="107">
        <f t="shared" si="25"/>
        <v>0</v>
      </c>
    </row>
    <row r="194" spans="1:7">
      <c r="A194" s="128" t="s">
        <v>36</v>
      </c>
      <c r="B194" s="107">
        <v>25217010</v>
      </c>
      <c r="C194" s="107">
        <v>25217010</v>
      </c>
      <c r="D194" s="107"/>
      <c r="E194" s="107"/>
      <c r="F194" s="107"/>
      <c r="G194" s="107">
        <f t="shared" si="25"/>
        <v>0</v>
      </c>
    </row>
    <row r="195" spans="1:7">
      <c r="A195" s="128" t="s">
        <v>175</v>
      </c>
      <c r="B195" s="107">
        <v>14787942</v>
      </c>
      <c r="C195" s="107">
        <v>14787942</v>
      </c>
      <c r="D195" s="107"/>
      <c r="E195" s="107"/>
      <c r="F195" s="107"/>
      <c r="G195" s="107">
        <f t="shared" si="25"/>
        <v>0</v>
      </c>
    </row>
    <row r="196" spans="1:7">
      <c r="A196" s="114" t="s">
        <v>31</v>
      </c>
      <c r="B196" s="115">
        <f>SUM(B179:B195)</f>
        <v>13977709668</v>
      </c>
      <c r="C196" s="115">
        <f>SUM(C179:C195)</f>
        <v>13977709668</v>
      </c>
      <c r="D196" s="115">
        <f>SUM(D179:D195)</f>
        <v>0</v>
      </c>
      <c r="E196" s="115"/>
      <c r="F196" s="115">
        <f>SUM(F179:F195)</f>
        <v>0</v>
      </c>
      <c r="G196" s="115">
        <f>SUM(G179:G195)</f>
        <v>0</v>
      </c>
    </row>
    <row r="199" spans="1:7">
      <c r="A199" s="362" t="s">
        <v>244</v>
      </c>
      <c r="B199" s="363"/>
      <c r="C199" s="363"/>
      <c r="D199" s="363"/>
      <c r="E199" s="363"/>
      <c r="F199" s="363"/>
      <c r="G199" s="364"/>
    </row>
    <row r="200" spans="1:7" ht="27.6">
      <c r="A200" s="117" t="s">
        <v>0</v>
      </c>
      <c r="B200" s="117" t="s">
        <v>417</v>
      </c>
      <c r="C200" s="117" t="s">
        <v>664</v>
      </c>
      <c r="D200" s="117" t="s">
        <v>648</v>
      </c>
      <c r="E200" s="117" t="s">
        <v>662</v>
      </c>
      <c r="F200" s="117" t="s">
        <v>657</v>
      </c>
      <c r="G200" s="117" t="s">
        <v>3</v>
      </c>
    </row>
    <row r="201" spans="1:7">
      <c r="A201" s="128" t="s">
        <v>173</v>
      </c>
      <c r="B201" s="107">
        <v>136435104</v>
      </c>
      <c r="C201" s="107">
        <v>136435104</v>
      </c>
      <c r="D201" s="107"/>
      <c r="E201" s="107"/>
      <c r="F201" s="107"/>
      <c r="G201" s="107">
        <f>B201-C201-D201-E201-F201</f>
        <v>0</v>
      </c>
    </row>
    <row r="204" spans="1:7">
      <c r="A204" s="362" t="s">
        <v>665</v>
      </c>
      <c r="B204" s="363"/>
      <c r="C204" s="363"/>
      <c r="D204" s="363"/>
      <c r="E204" s="363"/>
      <c r="F204" s="363"/>
      <c r="G204" s="364"/>
    </row>
    <row r="205" spans="1:7" ht="27.6">
      <c r="A205" s="117" t="s">
        <v>0</v>
      </c>
      <c r="B205" s="117" t="s">
        <v>417</v>
      </c>
      <c r="C205" s="117" t="s">
        <v>664</v>
      </c>
      <c r="D205" s="117" t="s">
        <v>648</v>
      </c>
      <c r="E205" s="117" t="s">
        <v>666</v>
      </c>
      <c r="F205" s="117" t="s">
        <v>657</v>
      </c>
      <c r="G205" s="117" t="s">
        <v>3</v>
      </c>
    </row>
    <row r="206" spans="1:7">
      <c r="A206" s="128" t="s">
        <v>239</v>
      </c>
      <c r="B206" s="107">
        <v>5695129825</v>
      </c>
      <c r="C206" s="107">
        <v>5695129825</v>
      </c>
      <c r="D206" s="107"/>
      <c r="E206" s="107"/>
      <c r="F206" s="107"/>
      <c r="G206" s="107">
        <f t="shared" ref="G206:G222" si="26">B206-C206-D206-E206-F206</f>
        <v>0</v>
      </c>
    </row>
    <row r="207" spans="1:7">
      <c r="A207" s="128" t="s">
        <v>240</v>
      </c>
      <c r="B207" s="107">
        <v>5740194383</v>
      </c>
      <c r="C207" s="107"/>
      <c r="D207" s="107"/>
      <c r="E207" s="107">
        <f>+B207</f>
        <v>5740194383</v>
      </c>
      <c r="F207" s="107"/>
      <c r="G207" s="107">
        <f t="shared" si="26"/>
        <v>0</v>
      </c>
    </row>
    <row r="208" spans="1:7">
      <c r="A208" s="128" t="s">
        <v>237</v>
      </c>
      <c r="B208" s="107">
        <v>1079587201</v>
      </c>
      <c r="C208" s="107">
        <v>1079587201</v>
      </c>
      <c r="D208" s="107"/>
      <c r="E208" s="107"/>
      <c r="F208" s="107"/>
      <c r="G208" s="107">
        <f t="shared" si="26"/>
        <v>0</v>
      </c>
    </row>
    <row r="209" spans="1:7">
      <c r="A209" s="128" t="s">
        <v>169</v>
      </c>
      <c r="B209" s="107">
        <v>727957846</v>
      </c>
      <c r="C209" s="107">
        <v>727957846</v>
      </c>
      <c r="D209" s="107"/>
      <c r="E209" s="107"/>
      <c r="F209" s="107"/>
      <c r="G209" s="107">
        <f t="shared" si="26"/>
        <v>0</v>
      </c>
    </row>
    <row r="210" spans="1:7">
      <c r="A210" s="128" t="s">
        <v>37</v>
      </c>
      <c r="B210" s="107">
        <v>591930801</v>
      </c>
      <c r="C210" s="107">
        <v>591930801</v>
      </c>
      <c r="D210" s="107"/>
      <c r="E210" s="107"/>
      <c r="F210" s="107"/>
      <c r="G210" s="107">
        <f t="shared" si="26"/>
        <v>0</v>
      </c>
    </row>
    <row r="211" spans="1:7">
      <c r="A211" s="128" t="s">
        <v>128</v>
      </c>
      <c r="B211" s="107">
        <v>220422279</v>
      </c>
      <c r="C211" s="107">
        <v>220422279</v>
      </c>
      <c r="D211" s="107"/>
      <c r="E211" s="107"/>
      <c r="F211" s="107"/>
      <c r="G211" s="107">
        <f t="shared" si="26"/>
        <v>0</v>
      </c>
    </row>
    <row r="212" spans="1:7">
      <c r="A212" s="128" t="s">
        <v>222</v>
      </c>
      <c r="B212" s="107">
        <v>96428101</v>
      </c>
      <c r="C212" s="107">
        <v>96428101</v>
      </c>
      <c r="D212" s="107"/>
      <c r="E212" s="107"/>
      <c r="F212" s="107"/>
      <c r="G212" s="107">
        <f t="shared" si="26"/>
        <v>0</v>
      </c>
    </row>
    <row r="213" spans="1:7">
      <c r="A213" s="128" t="s">
        <v>25</v>
      </c>
      <c r="B213" s="107">
        <v>177171379</v>
      </c>
      <c r="C213" s="107">
        <v>177171379</v>
      </c>
      <c r="D213" s="107"/>
      <c r="E213" s="107"/>
      <c r="F213" s="107"/>
      <c r="G213" s="107">
        <f t="shared" si="26"/>
        <v>0</v>
      </c>
    </row>
    <row r="214" spans="1:7">
      <c r="A214" s="128" t="s">
        <v>173</v>
      </c>
      <c r="B214" s="107">
        <v>0</v>
      </c>
      <c r="C214" s="107">
        <v>0</v>
      </c>
      <c r="D214" s="107"/>
      <c r="E214" s="107"/>
      <c r="F214" s="107"/>
      <c r="G214" s="107">
        <f t="shared" si="26"/>
        <v>0</v>
      </c>
    </row>
    <row r="215" spans="1:7">
      <c r="A215" s="128" t="s">
        <v>41</v>
      </c>
      <c r="B215" s="107">
        <v>147183190</v>
      </c>
      <c r="C215" s="107">
        <v>147183190</v>
      </c>
      <c r="D215" s="107"/>
      <c r="E215" s="107"/>
      <c r="F215" s="107"/>
      <c r="G215" s="107">
        <f t="shared" si="26"/>
        <v>0</v>
      </c>
    </row>
    <row r="216" spans="1:7">
      <c r="A216" s="128" t="s">
        <v>43</v>
      </c>
      <c r="B216" s="107">
        <v>76727882</v>
      </c>
      <c r="C216" s="107">
        <v>76727882</v>
      </c>
      <c r="D216" s="107"/>
      <c r="E216" s="107"/>
      <c r="F216" s="107"/>
      <c r="G216" s="107">
        <f t="shared" si="26"/>
        <v>0</v>
      </c>
    </row>
    <row r="217" spans="1:7">
      <c r="A217" s="128" t="s">
        <v>177</v>
      </c>
      <c r="B217" s="107">
        <v>66208527</v>
      </c>
      <c r="C217" s="107">
        <v>66208527</v>
      </c>
      <c r="D217" s="107"/>
      <c r="E217" s="107"/>
      <c r="F217" s="107"/>
      <c r="G217" s="107">
        <f t="shared" si="26"/>
        <v>0</v>
      </c>
    </row>
    <row r="218" spans="1:7">
      <c r="A218" s="128" t="s">
        <v>22</v>
      </c>
      <c r="B218" s="107">
        <v>120563828</v>
      </c>
      <c r="C218" s="107">
        <v>120563828</v>
      </c>
      <c r="D218" s="107"/>
      <c r="E218" s="107"/>
      <c r="F218" s="107"/>
      <c r="G218" s="107">
        <f t="shared" si="26"/>
        <v>0</v>
      </c>
    </row>
    <row r="219" spans="1:7">
      <c r="A219" s="128" t="s">
        <v>238</v>
      </c>
      <c r="B219" s="107">
        <v>6098708</v>
      </c>
      <c r="C219" s="107">
        <v>6098708</v>
      </c>
      <c r="D219" s="107"/>
      <c r="E219" s="107"/>
      <c r="F219" s="107"/>
      <c r="G219" s="107">
        <f t="shared" si="26"/>
        <v>0</v>
      </c>
    </row>
    <row r="220" spans="1:7">
      <c r="A220" s="128" t="s">
        <v>233</v>
      </c>
      <c r="B220" s="107">
        <v>240544843</v>
      </c>
      <c r="C220" s="107">
        <v>240544843</v>
      </c>
      <c r="D220" s="107"/>
      <c r="E220" s="107"/>
      <c r="F220" s="107"/>
      <c r="G220" s="107">
        <f t="shared" si="26"/>
        <v>0</v>
      </c>
    </row>
    <row r="221" spans="1:7">
      <c r="A221" s="128" t="s">
        <v>36</v>
      </c>
      <c r="B221" s="107">
        <v>17997980</v>
      </c>
      <c r="C221" s="107">
        <v>17997980</v>
      </c>
      <c r="D221" s="107"/>
      <c r="E221" s="107"/>
      <c r="F221" s="107"/>
      <c r="G221" s="107">
        <f t="shared" si="26"/>
        <v>0</v>
      </c>
    </row>
    <row r="222" spans="1:7">
      <c r="A222" s="128" t="s">
        <v>175</v>
      </c>
      <c r="B222" s="107">
        <v>13761594</v>
      </c>
      <c r="C222" s="107">
        <v>13761594</v>
      </c>
      <c r="D222" s="107"/>
      <c r="E222" s="107"/>
      <c r="F222" s="107"/>
      <c r="G222" s="107">
        <f t="shared" si="26"/>
        <v>0</v>
      </c>
    </row>
    <row r="223" spans="1:7">
      <c r="A223" s="114" t="s">
        <v>31</v>
      </c>
      <c r="B223" s="115">
        <f>SUM(B206:B222)</f>
        <v>15017908367</v>
      </c>
      <c r="C223" s="115">
        <f>SUM(C206:C222)</f>
        <v>9277713984</v>
      </c>
      <c r="D223" s="115">
        <f>SUM(D206:D222)</f>
        <v>0</v>
      </c>
      <c r="E223" s="115"/>
      <c r="F223" s="115">
        <f>SUM(F206:F222)</f>
        <v>0</v>
      </c>
      <c r="G223" s="115">
        <f>SUM(G206:G222)</f>
        <v>0</v>
      </c>
    </row>
    <row r="225" spans="1:7">
      <c r="A225" s="362" t="s">
        <v>667</v>
      </c>
      <c r="B225" s="363"/>
      <c r="C225" s="363"/>
      <c r="D225" s="363"/>
      <c r="E225" s="363"/>
      <c r="F225" s="363"/>
      <c r="G225" s="364"/>
    </row>
    <row r="226" spans="1:7" ht="27.6">
      <c r="A226" s="117" t="s">
        <v>0</v>
      </c>
      <c r="B226" s="117" t="s">
        <v>417</v>
      </c>
      <c r="C226" s="117" t="s">
        <v>664</v>
      </c>
      <c r="D226" s="117" t="s">
        <v>648</v>
      </c>
      <c r="E226" s="117" t="s">
        <v>662</v>
      </c>
      <c r="F226" s="117" t="s">
        <v>657</v>
      </c>
      <c r="G226" s="117" t="s">
        <v>3</v>
      </c>
    </row>
    <row r="227" spans="1:7">
      <c r="A227" s="128" t="s">
        <v>173</v>
      </c>
      <c r="B227" s="107">
        <v>147159859</v>
      </c>
      <c r="C227" s="107">
        <v>147159859</v>
      </c>
      <c r="D227" s="107"/>
      <c r="E227" s="107"/>
      <c r="F227" s="107"/>
      <c r="G227" s="107">
        <f>B227-C227-D227-E227-F227</f>
        <v>0</v>
      </c>
    </row>
    <row r="230" spans="1:7">
      <c r="A230" s="362" t="s">
        <v>247</v>
      </c>
      <c r="B230" s="363"/>
      <c r="C230" s="363"/>
      <c r="D230" s="363"/>
      <c r="E230" s="363"/>
      <c r="F230" s="363"/>
      <c r="G230" s="364"/>
    </row>
    <row r="231" spans="1:7" ht="27.6">
      <c r="A231" s="117" t="s">
        <v>0</v>
      </c>
      <c r="B231" s="117" t="s">
        <v>417</v>
      </c>
      <c r="C231" s="117" t="s">
        <v>668</v>
      </c>
      <c r="D231" s="117" t="s">
        <v>666</v>
      </c>
      <c r="E231" s="117" t="s">
        <v>669</v>
      </c>
      <c r="F231" s="117" t="s">
        <v>657</v>
      </c>
      <c r="G231" s="117" t="s">
        <v>3</v>
      </c>
    </row>
    <row r="232" spans="1:7">
      <c r="A232" s="128" t="s">
        <v>239</v>
      </c>
      <c r="B232" s="107">
        <v>5553881670</v>
      </c>
      <c r="C232" s="107">
        <v>5553881670</v>
      </c>
      <c r="D232" s="107"/>
      <c r="E232" s="107"/>
      <c r="F232" s="107"/>
      <c r="G232" s="107">
        <f t="shared" ref="G232:G239" si="27">B232-C232-D232-E232-F232</f>
        <v>0</v>
      </c>
    </row>
    <row r="233" spans="1:7">
      <c r="A233" s="128" t="s">
        <v>240</v>
      </c>
      <c r="B233" s="107">
        <v>5586027566</v>
      </c>
      <c r="C233" s="107"/>
      <c r="D233" s="107">
        <v>5586027566</v>
      </c>
      <c r="E233" s="107"/>
      <c r="F233" s="107"/>
      <c r="G233" s="107">
        <f t="shared" si="27"/>
        <v>0</v>
      </c>
    </row>
    <row r="234" spans="1:7">
      <c r="A234" s="128" t="s">
        <v>237</v>
      </c>
      <c r="B234" s="107">
        <v>1016176510</v>
      </c>
      <c r="C234" s="107"/>
      <c r="D234" s="107">
        <v>1016176510</v>
      </c>
      <c r="E234" s="107"/>
      <c r="F234" s="107"/>
      <c r="G234" s="107">
        <f t="shared" si="27"/>
        <v>0</v>
      </c>
    </row>
    <row r="235" spans="1:7">
      <c r="A235" s="128" t="s">
        <v>169</v>
      </c>
      <c r="B235" s="107">
        <v>654138762</v>
      </c>
      <c r="C235" s="107">
        <v>654138762</v>
      </c>
      <c r="D235" s="107"/>
      <c r="E235" s="107"/>
      <c r="F235" s="107"/>
      <c r="G235" s="107">
        <f t="shared" si="27"/>
        <v>0</v>
      </c>
    </row>
    <row r="236" spans="1:7">
      <c r="A236" s="128" t="s">
        <v>37</v>
      </c>
      <c r="B236" s="107">
        <v>628968550</v>
      </c>
      <c r="C236" s="107">
        <v>628968550</v>
      </c>
      <c r="D236" s="107"/>
      <c r="E236" s="107"/>
      <c r="F236" s="107"/>
      <c r="G236" s="107">
        <f t="shared" si="27"/>
        <v>0</v>
      </c>
    </row>
    <row r="237" spans="1:7">
      <c r="A237" s="128" t="s">
        <v>128</v>
      </c>
      <c r="B237" s="107">
        <v>230290220</v>
      </c>
      <c r="C237" s="107">
        <v>230290220</v>
      </c>
      <c r="D237" s="107"/>
      <c r="E237" s="107"/>
      <c r="F237" s="107"/>
      <c r="G237" s="107">
        <f t="shared" si="27"/>
        <v>0</v>
      </c>
    </row>
    <row r="238" spans="1:7">
      <c r="A238" s="128" t="s">
        <v>222</v>
      </c>
      <c r="B238" s="107">
        <v>91080606</v>
      </c>
      <c r="C238" s="107">
        <v>91080606</v>
      </c>
      <c r="D238" s="107"/>
      <c r="E238" s="107"/>
      <c r="F238" s="107"/>
      <c r="G238" s="107">
        <f t="shared" si="27"/>
        <v>0</v>
      </c>
    </row>
    <row r="239" spans="1:7">
      <c r="A239" s="128" t="s">
        <v>25</v>
      </c>
      <c r="B239" s="107">
        <v>171589276</v>
      </c>
      <c r="C239" s="107">
        <v>171589276</v>
      </c>
      <c r="D239" s="107"/>
      <c r="E239" s="107"/>
      <c r="F239" s="107"/>
      <c r="G239" s="107">
        <f t="shared" si="27"/>
        <v>0</v>
      </c>
    </row>
    <row r="240" spans="1:7">
      <c r="A240" s="128" t="s">
        <v>173</v>
      </c>
      <c r="B240" s="107"/>
      <c r="C240" s="107"/>
      <c r="D240" s="107"/>
      <c r="E240" s="107"/>
      <c r="F240" s="107"/>
      <c r="G240" s="107"/>
    </row>
    <row r="241" spans="1:7">
      <c r="A241" s="128" t="s">
        <v>41</v>
      </c>
      <c r="B241" s="107">
        <v>139966338</v>
      </c>
      <c r="C241" s="107">
        <v>139966338</v>
      </c>
      <c r="D241" s="107"/>
      <c r="E241" s="107"/>
      <c r="F241" s="107"/>
      <c r="G241" s="107">
        <f t="shared" ref="G241:G248" si="28">B241-C241-D241-E241-F241</f>
        <v>0</v>
      </c>
    </row>
    <row r="242" spans="1:7">
      <c r="A242" s="128" t="s">
        <v>43</v>
      </c>
      <c r="B242" s="107">
        <v>74429422</v>
      </c>
      <c r="C242" s="107"/>
      <c r="D242" s="107"/>
      <c r="E242" s="107">
        <v>74429422</v>
      </c>
      <c r="F242" s="107"/>
      <c r="G242" s="107">
        <f t="shared" si="28"/>
        <v>0</v>
      </c>
    </row>
    <row r="243" spans="1:7">
      <c r="A243" s="128" t="s">
        <v>177</v>
      </c>
      <c r="B243" s="107">
        <v>146893478</v>
      </c>
      <c r="C243" s="107"/>
      <c r="D243" s="107"/>
      <c r="E243" s="107">
        <v>146893478</v>
      </c>
      <c r="F243" s="107"/>
      <c r="G243" s="107">
        <f t="shared" si="28"/>
        <v>0</v>
      </c>
    </row>
    <row r="244" spans="1:7">
      <c r="A244" s="128" t="s">
        <v>22</v>
      </c>
      <c r="B244" s="107">
        <v>120173706</v>
      </c>
      <c r="C244" s="107"/>
      <c r="D244" s="107"/>
      <c r="E244" s="107">
        <v>120173706</v>
      </c>
      <c r="F244" s="107"/>
      <c r="G244" s="107">
        <f t="shared" si="28"/>
        <v>0</v>
      </c>
    </row>
    <row r="245" spans="1:7">
      <c r="A245" s="128" t="s">
        <v>238</v>
      </c>
      <c r="B245" s="107">
        <v>8038102</v>
      </c>
      <c r="C245" s="107">
        <v>8038102</v>
      </c>
      <c r="D245" s="107"/>
      <c r="E245" s="107"/>
      <c r="F245" s="107"/>
      <c r="G245" s="107">
        <f t="shared" si="28"/>
        <v>0</v>
      </c>
    </row>
    <row r="246" spans="1:7">
      <c r="A246" s="128" t="s">
        <v>233</v>
      </c>
      <c r="B246" s="107">
        <v>223787692</v>
      </c>
      <c r="C246" s="107">
        <v>223787692</v>
      </c>
      <c r="D246" s="107"/>
      <c r="E246" s="107"/>
      <c r="F246" s="107"/>
      <c r="G246" s="107">
        <f t="shared" si="28"/>
        <v>0</v>
      </c>
    </row>
    <row r="247" spans="1:7">
      <c r="A247" s="128" t="s">
        <v>36</v>
      </c>
      <c r="B247" s="107">
        <v>23840062</v>
      </c>
      <c r="C247" s="107">
        <f>+B247</f>
        <v>23840062</v>
      </c>
      <c r="D247" s="107"/>
      <c r="E247" s="107"/>
      <c r="F247" s="107"/>
      <c r="G247" s="107">
        <f t="shared" si="28"/>
        <v>0</v>
      </c>
    </row>
    <row r="248" spans="1:7">
      <c r="A248" s="128" t="s">
        <v>175</v>
      </c>
      <c r="B248" s="107">
        <v>366274840</v>
      </c>
      <c r="C248" s="107">
        <v>366274840</v>
      </c>
      <c r="D248" s="107"/>
      <c r="E248" s="107"/>
      <c r="F248" s="107"/>
      <c r="G248" s="107">
        <f t="shared" si="28"/>
        <v>0</v>
      </c>
    </row>
    <row r="249" spans="1:7">
      <c r="A249" s="114" t="s">
        <v>31</v>
      </c>
      <c r="B249" s="115">
        <f t="shared" ref="B249:G249" si="29">SUM(B232:B248)</f>
        <v>15035556800</v>
      </c>
      <c r="C249" s="115">
        <f t="shared" si="29"/>
        <v>8091856118</v>
      </c>
      <c r="D249" s="115">
        <f t="shared" si="29"/>
        <v>6602204076</v>
      </c>
      <c r="E249" s="115">
        <f t="shared" si="29"/>
        <v>341496606</v>
      </c>
      <c r="F249" s="115">
        <f t="shared" si="29"/>
        <v>0</v>
      </c>
      <c r="G249" s="115">
        <f t="shared" si="29"/>
        <v>0</v>
      </c>
    </row>
    <row r="251" spans="1:7">
      <c r="A251" s="362" t="s">
        <v>670</v>
      </c>
      <c r="B251" s="363"/>
      <c r="C251" s="363"/>
      <c r="D251" s="363"/>
      <c r="E251" s="363"/>
      <c r="F251" s="363"/>
      <c r="G251" s="364"/>
    </row>
    <row r="252" spans="1:7" ht="27.6">
      <c r="A252" s="117" t="s">
        <v>0</v>
      </c>
      <c r="B252" s="117" t="s">
        <v>417</v>
      </c>
      <c r="C252" s="117" t="s">
        <v>668</v>
      </c>
      <c r="D252" s="117" t="s">
        <v>648</v>
      </c>
      <c r="E252" s="117" t="s">
        <v>662</v>
      </c>
      <c r="F252" s="117" t="s">
        <v>657</v>
      </c>
      <c r="G252" s="117" t="s">
        <v>3</v>
      </c>
    </row>
    <row r="253" spans="1:7">
      <c r="A253" s="128" t="s">
        <v>237</v>
      </c>
      <c r="B253" s="107">
        <v>1123486728</v>
      </c>
      <c r="C253" s="107">
        <v>1123486728</v>
      </c>
      <c r="D253" s="107"/>
      <c r="E253" s="107"/>
      <c r="F253" s="107"/>
      <c r="G253" s="107">
        <f>B253-C253-D253-E253-F253</f>
        <v>0</v>
      </c>
    </row>
    <row r="255" spans="1:7">
      <c r="A255" s="362" t="s">
        <v>671</v>
      </c>
      <c r="B255" s="363"/>
      <c r="C255" s="363"/>
      <c r="D255" s="363"/>
      <c r="E255" s="363"/>
      <c r="F255" s="363"/>
      <c r="G255" s="364"/>
    </row>
    <row r="256" spans="1:7" ht="27.6">
      <c r="A256" s="117" t="s">
        <v>0</v>
      </c>
      <c r="B256" s="117" t="s">
        <v>417</v>
      </c>
      <c r="C256" s="117" t="s">
        <v>672</v>
      </c>
      <c r="D256" s="117" t="s">
        <v>648</v>
      </c>
      <c r="E256" s="117" t="s">
        <v>656</v>
      </c>
      <c r="F256" s="117" t="s">
        <v>657</v>
      </c>
      <c r="G256" s="117" t="s">
        <v>3</v>
      </c>
    </row>
    <row r="257" spans="1:10">
      <c r="A257" s="128" t="s">
        <v>173</v>
      </c>
      <c r="B257" s="107">
        <v>123834042</v>
      </c>
      <c r="C257" s="107">
        <v>123834042</v>
      </c>
      <c r="D257" s="107"/>
      <c r="E257" s="107"/>
      <c r="F257" s="107"/>
      <c r="G257" s="107">
        <f>B257-C257-D257-E257-F257</f>
        <v>0</v>
      </c>
    </row>
    <row r="260" spans="1:10">
      <c r="A260" s="362" t="s">
        <v>673</v>
      </c>
      <c r="B260" s="363"/>
      <c r="C260" s="363"/>
      <c r="D260" s="363"/>
      <c r="E260" s="363"/>
      <c r="F260" s="363"/>
      <c r="G260" s="364"/>
    </row>
    <row r="261" spans="1:10" ht="27.6">
      <c r="A261" s="117" t="s">
        <v>0</v>
      </c>
      <c r="B261" s="117" t="s">
        <v>417</v>
      </c>
      <c r="C261" s="117" t="s">
        <v>674</v>
      </c>
      <c r="D261" s="117" t="s">
        <v>675</v>
      </c>
      <c r="E261" s="117" t="s">
        <v>656</v>
      </c>
      <c r="F261" s="117" t="s">
        <v>657</v>
      </c>
      <c r="G261" s="117" t="s">
        <v>3</v>
      </c>
    </row>
    <row r="262" spans="1:10">
      <c r="A262" s="128" t="s">
        <v>239</v>
      </c>
      <c r="B262" s="107">
        <v>5611206954</v>
      </c>
      <c r="C262" s="107"/>
      <c r="D262" s="107">
        <f>+B262</f>
        <v>5611206954</v>
      </c>
      <c r="E262" s="107"/>
      <c r="F262" s="107"/>
      <c r="G262" s="107">
        <f t="shared" ref="G262:G278" si="30">B262-C262-D262-E262-F262</f>
        <v>0</v>
      </c>
      <c r="I262" s="321"/>
      <c r="J262" s="321"/>
    </row>
    <row r="263" spans="1:10">
      <c r="A263" s="128" t="s">
        <v>240</v>
      </c>
      <c r="B263" s="107">
        <v>5833460256</v>
      </c>
      <c r="C263" s="107"/>
      <c r="D263" s="107">
        <f>+B263</f>
        <v>5833460256</v>
      </c>
      <c r="E263" s="107"/>
      <c r="F263" s="107"/>
      <c r="G263" s="107">
        <f t="shared" si="30"/>
        <v>0</v>
      </c>
      <c r="I263" s="321"/>
      <c r="J263" s="321"/>
    </row>
    <row r="264" spans="1:10">
      <c r="A264" s="128" t="s">
        <v>237</v>
      </c>
      <c r="B264" s="107">
        <v>1096064394</v>
      </c>
      <c r="C264" s="107">
        <v>1096064394</v>
      </c>
      <c r="D264" s="107"/>
      <c r="E264" s="107"/>
      <c r="F264" s="107"/>
      <c r="G264" s="107">
        <f t="shared" si="30"/>
        <v>0</v>
      </c>
      <c r="I264" s="321"/>
      <c r="J264" s="321"/>
    </row>
    <row r="265" spans="1:10">
      <c r="A265" s="128" t="s">
        <v>169</v>
      </c>
      <c r="B265" s="107">
        <v>655291608</v>
      </c>
      <c r="C265" s="107">
        <v>655291608</v>
      </c>
      <c r="D265" s="107"/>
      <c r="E265" s="107"/>
      <c r="F265" s="107"/>
      <c r="G265" s="107">
        <f t="shared" si="30"/>
        <v>0</v>
      </c>
      <c r="I265" s="321"/>
      <c r="J265" s="321"/>
    </row>
    <row r="266" spans="1:10">
      <c r="A266" s="128" t="s">
        <v>37</v>
      </c>
      <c r="B266" s="107">
        <v>617739938</v>
      </c>
      <c r="C266" s="107">
        <v>617739938</v>
      </c>
      <c r="D266" s="107"/>
      <c r="E266" s="107"/>
      <c r="F266" s="107"/>
      <c r="G266" s="107">
        <f t="shared" si="30"/>
        <v>0</v>
      </c>
      <c r="I266" s="321"/>
      <c r="J266" s="321"/>
    </row>
    <row r="267" spans="1:10">
      <c r="A267" s="128" t="s">
        <v>128</v>
      </c>
      <c r="B267" s="107">
        <v>263156876</v>
      </c>
      <c r="C267" s="107">
        <v>263156876</v>
      </c>
      <c r="D267" s="107"/>
      <c r="E267" s="107"/>
      <c r="F267" s="107"/>
      <c r="G267" s="107">
        <f t="shared" si="30"/>
        <v>0</v>
      </c>
      <c r="I267" s="321"/>
      <c r="J267" s="321"/>
    </row>
    <row r="268" spans="1:10">
      <c r="A268" s="128" t="s">
        <v>222</v>
      </c>
      <c r="B268" s="107">
        <v>92416528</v>
      </c>
      <c r="C268" s="107"/>
      <c r="D268" s="107">
        <f>+B268</f>
        <v>92416528</v>
      </c>
      <c r="E268" s="107"/>
      <c r="F268" s="107"/>
      <c r="G268" s="107">
        <f t="shared" si="30"/>
        <v>0</v>
      </c>
      <c r="I268" s="321"/>
      <c r="J268" s="321"/>
    </row>
    <row r="269" spans="1:10">
      <c r="A269" s="128" t="s">
        <v>25</v>
      </c>
      <c r="B269" s="107">
        <v>176492960</v>
      </c>
      <c r="C269" s="107"/>
      <c r="D269" s="107">
        <f>+B269</f>
        <v>176492960</v>
      </c>
      <c r="E269" s="107"/>
      <c r="F269" s="107"/>
      <c r="G269" s="107">
        <f t="shared" si="30"/>
        <v>0</v>
      </c>
      <c r="I269" s="321"/>
      <c r="J269" s="321"/>
    </row>
    <row r="270" spans="1:10">
      <c r="A270" s="128" t="s">
        <v>173</v>
      </c>
      <c r="B270" s="107"/>
      <c r="C270" s="107"/>
      <c r="D270" s="107"/>
      <c r="E270" s="107"/>
      <c r="F270" s="107"/>
      <c r="G270" s="107">
        <f t="shared" si="30"/>
        <v>0</v>
      </c>
      <c r="I270" s="321"/>
      <c r="J270" s="321"/>
    </row>
    <row r="271" spans="1:10">
      <c r="A271" s="128" t="s">
        <v>41</v>
      </c>
      <c r="B271" s="107">
        <v>140657572</v>
      </c>
      <c r="C271" s="107"/>
      <c r="D271" s="107">
        <f>+B271</f>
        <v>140657572</v>
      </c>
      <c r="E271" s="107"/>
      <c r="F271" s="107"/>
      <c r="G271" s="107">
        <f t="shared" si="30"/>
        <v>0</v>
      </c>
      <c r="I271" s="321"/>
      <c r="J271" s="321"/>
    </row>
    <row r="272" spans="1:10">
      <c r="A272" s="128" t="s">
        <v>43</v>
      </c>
      <c r="B272" s="107">
        <v>71766236</v>
      </c>
      <c r="C272" s="107">
        <v>71766236</v>
      </c>
      <c r="D272" s="107"/>
      <c r="E272" s="107"/>
      <c r="F272" s="107"/>
      <c r="G272" s="107">
        <f t="shared" si="30"/>
        <v>0</v>
      </c>
      <c r="I272" s="321"/>
      <c r="J272" s="321"/>
    </row>
    <row r="273" spans="1:10">
      <c r="A273" s="128" t="s">
        <v>177</v>
      </c>
      <c r="B273" s="107">
        <v>144207648</v>
      </c>
      <c r="C273" s="107">
        <v>144207648</v>
      </c>
      <c r="D273" s="107"/>
      <c r="E273" s="107"/>
      <c r="F273" s="107"/>
      <c r="G273" s="107">
        <f t="shared" si="30"/>
        <v>0</v>
      </c>
      <c r="I273" s="321"/>
      <c r="J273" s="321"/>
    </row>
    <row r="274" spans="1:10">
      <c r="A274" s="128" t="s">
        <v>22</v>
      </c>
      <c r="B274" s="107"/>
      <c r="C274" s="107"/>
      <c r="D274" s="107"/>
      <c r="E274" s="107"/>
      <c r="F274" s="107"/>
      <c r="G274" s="107">
        <f t="shared" si="30"/>
        <v>0</v>
      </c>
      <c r="I274" s="321"/>
      <c r="J274" s="321"/>
    </row>
    <row r="275" spans="1:10">
      <c r="A275" s="128" t="s">
        <v>238</v>
      </c>
      <c r="B275" s="107">
        <v>6154950</v>
      </c>
      <c r="C275" s="107">
        <v>6154950</v>
      </c>
      <c r="D275" s="107"/>
      <c r="E275" s="107"/>
      <c r="F275" s="107"/>
      <c r="G275" s="107">
        <f t="shared" si="30"/>
        <v>0</v>
      </c>
      <c r="I275" s="321"/>
      <c r="J275" s="321"/>
    </row>
    <row r="276" spans="1:10">
      <c r="A276" s="128" t="s">
        <v>233</v>
      </c>
      <c r="B276" s="107">
        <v>234448428</v>
      </c>
      <c r="C276" s="107">
        <v>234448428</v>
      </c>
      <c r="D276" s="107"/>
      <c r="E276" s="107"/>
      <c r="F276" s="107"/>
      <c r="G276" s="107">
        <f t="shared" si="30"/>
        <v>0</v>
      </c>
      <c r="I276" s="321"/>
      <c r="J276" s="321"/>
    </row>
    <row r="277" spans="1:10">
      <c r="A277" s="128" t="s">
        <v>36</v>
      </c>
      <c r="B277" s="107">
        <v>18246920</v>
      </c>
      <c r="C277" s="107">
        <v>18246920</v>
      </c>
      <c r="D277" s="107"/>
      <c r="E277" s="107"/>
      <c r="F277" s="107"/>
      <c r="G277" s="107">
        <f t="shared" si="30"/>
        <v>0</v>
      </c>
      <c r="I277" s="321"/>
      <c r="J277" s="321"/>
    </row>
    <row r="278" spans="1:10">
      <c r="A278" s="128" t="s">
        <v>175</v>
      </c>
      <c r="B278" s="107">
        <v>13972310</v>
      </c>
      <c r="C278" s="107">
        <v>13972310</v>
      </c>
      <c r="D278" s="107"/>
      <c r="E278" s="107"/>
      <c r="F278" s="107"/>
      <c r="G278" s="107">
        <f t="shared" si="30"/>
        <v>0</v>
      </c>
    </row>
    <row r="279" spans="1:10">
      <c r="A279" s="114" t="s">
        <v>31</v>
      </c>
      <c r="B279" s="115">
        <f>SUM(B262:B278)</f>
        <v>14975283578</v>
      </c>
      <c r="C279" s="115">
        <f>SUM(C262:C278)</f>
        <v>3121049308</v>
      </c>
      <c r="D279" s="115">
        <f>SUM(D262:D278)</f>
        <v>11854234270</v>
      </c>
      <c r="E279" s="115"/>
      <c r="F279" s="115">
        <f>SUM(F262:F278)</f>
        <v>0</v>
      </c>
      <c r="G279" s="115">
        <f>SUM(G262:G278)</f>
        <v>0</v>
      </c>
    </row>
    <row r="281" spans="1:10">
      <c r="A281" s="362" t="s">
        <v>676</v>
      </c>
      <c r="B281" s="363"/>
      <c r="C281" s="363"/>
      <c r="D281" s="363"/>
      <c r="E281" s="363"/>
      <c r="F281" s="363"/>
      <c r="G281" s="364"/>
    </row>
    <row r="282" spans="1:10" ht="27.6">
      <c r="A282" s="117" t="s">
        <v>0</v>
      </c>
      <c r="B282" s="117" t="s">
        <v>417</v>
      </c>
      <c r="C282" s="117" t="s">
        <v>677</v>
      </c>
      <c r="D282" s="117" t="s">
        <v>648</v>
      </c>
      <c r="E282" s="117" t="s">
        <v>656</v>
      </c>
      <c r="F282" s="117" t="s">
        <v>657</v>
      </c>
      <c r="G282" s="117" t="s">
        <v>3</v>
      </c>
      <c r="I282" s="50"/>
    </row>
    <row r="283" spans="1:10">
      <c r="A283" s="128" t="s">
        <v>173</v>
      </c>
      <c r="B283" s="107">
        <v>136560266</v>
      </c>
      <c r="C283" s="107">
        <f>+B283</f>
        <v>136560266</v>
      </c>
      <c r="D283" s="107"/>
      <c r="E283" s="107"/>
      <c r="F283" s="107"/>
      <c r="G283" s="107">
        <f>B283-C283-D283-E283-F283</f>
        <v>0</v>
      </c>
    </row>
    <row r="284" spans="1:10">
      <c r="I284" s="50"/>
    </row>
  </sheetData>
  <mergeCells count="18">
    <mergeCell ref="A230:G230"/>
    <mergeCell ref="A251:G251"/>
    <mergeCell ref="A255:G255"/>
    <mergeCell ref="A260:G260"/>
    <mergeCell ref="A281:G281"/>
    <mergeCell ref="A106:G106"/>
    <mergeCell ref="A127:G127"/>
    <mergeCell ref="A148:G148"/>
    <mergeCell ref="A1:G1"/>
    <mergeCell ref="A22:G22"/>
    <mergeCell ref="A43:G43"/>
    <mergeCell ref="A64:G64"/>
    <mergeCell ref="A85:G85"/>
    <mergeCell ref="A199:G199"/>
    <mergeCell ref="A204:G204"/>
    <mergeCell ref="A225:G225"/>
    <mergeCell ref="A177:G177"/>
    <mergeCell ref="A170:G170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D22BF4-79C6-4743-90B3-A8643FDECD6F}">
  <dimension ref="B2:J16"/>
  <sheetViews>
    <sheetView workbookViewId="0"/>
  </sheetViews>
  <sheetFormatPr baseColWidth="10" defaultColWidth="8.88671875" defaultRowHeight="14.4"/>
  <cols>
    <col min="3" max="6" width="18.5546875" bestFit="1" customWidth="1"/>
    <col min="7" max="7" width="21.33203125" bestFit="1" customWidth="1"/>
    <col min="9" max="9" width="17.6640625" bestFit="1" customWidth="1"/>
  </cols>
  <sheetData>
    <row r="2" spans="2:10">
      <c r="B2">
        <v>2024</v>
      </c>
      <c r="C2" s="176">
        <v>4222960208885</v>
      </c>
      <c r="D2" s="176">
        <v>4222960208885</v>
      </c>
      <c r="E2" s="176">
        <v>4050400208885</v>
      </c>
      <c r="F2" s="176">
        <v>4050400208885</v>
      </c>
      <c r="G2" s="176">
        <f>E2-C2</f>
        <v>-172560000000</v>
      </c>
      <c r="H2" s="176"/>
    </row>
    <row r="3" spans="2:10">
      <c r="B3">
        <v>2025</v>
      </c>
      <c r="C3" s="176">
        <v>3160359829130</v>
      </c>
      <c r="D3" s="176">
        <v>3160359829130</v>
      </c>
      <c r="E3" s="176">
        <v>3160359829130</v>
      </c>
      <c r="F3" s="176">
        <v>3160359829130</v>
      </c>
      <c r="G3" s="176"/>
      <c r="H3" s="176"/>
    </row>
    <row r="4" spans="2:10">
      <c r="B4">
        <v>2026</v>
      </c>
      <c r="C4" s="176">
        <v>9233382695165</v>
      </c>
      <c r="D4" s="176">
        <v>0</v>
      </c>
      <c r="E4" s="176">
        <v>9233382695165</v>
      </c>
      <c r="F4" s="176">
        <v>5700000000000</v>
      </c>
      <c r="G4" s="176">
        <f>E4-F4</f>
        <v>3533382695165</v>
      </c>
      <c r="H4" s="176"/>
      <c r="I4" s="241">
        <f>G4+G5</f>
        <v>-1147761167548</v>
      </c>
      <c r="J4" s="241">
        <f>I4+G2</f>
        <v>-1320321167548</v>
      </c>
    </row>
    <row r="5" spans="2:10">
      <c r="B5">
        <v>2027</v>
      </c>
      <c r="C5" s="176">
        <v>5085405937907</v>
      </c>
      <c r="D5" s="176">
        <v>0</v>
      </c>
      <c r="E5" s="176">
        <v>5085405937907</v>
      </c>
      <c r="F5" s="176">
        <v>9766549800620</v>
      </c>
      <c r="G5" s="176">
        <f>E5-F5</f>
        <v>-4681143862713</v>
      </c>
      <c r="H5" s="176"/>
    </row>
    <row r="6" spans="2:10">
      <c r="C6" s="241">
        <f>SUM(C2:C5)</f>
        <v>21702108671087</v>
      </c>
      <c r="D6" s="241">
        <f>SUM(D2:D5)</f>
        <v>7383320038015</v>
      </c>
      <c r="E6" s="241">
        <f>SUM(E2:E5)</f>
        <v>21529548671087</v>
      </c>
      <c r="F6" s="241">
        <f>SUM(F2:F5)</f>
        <v>22677309838635</v>
      </c>
    </row>
    <row r="8" spans="2:10">
      <c r="C8" s="241">
        <f>C6-F6</f>
        <v>-975201167548</v>
      </c>
    </row>
    <row r="9" spans="2:10">
      <c r="C9" s="241">
        <f>C8+G2</f>
        <v>-1147761167548</v>
      </c>
    </row>
    <row r="11" spans="2:10">
      <c r="F11" t="s">
        <v>270</v>
      </c>
      <c r="G11" s="155">
        <v>4690771503849</v>
      </c>
      <c r="I11" s="125">
        <v>9371915366562</v>
      </c>
    </row>
    <row r="12" spans="2:10">
      <c r="F12" t="s">
        <v>274</v>
      </c>
      <c r="G12" s="155">
        <f ca="1">+G16+G12+G16+G12</f>
        <v>0</v>
      </c>
    </row>
    <row r="13" spans="2:10">
      <c r="F13" t="s">
        <v>678</v>
      </c>
      <c r="G13" s="155">
        <v>525519550</v>
      </c>
    </row>
    <row r="14" spans="2:10">
      <c r="F14" t="s">
        <v>679</v>
      </c>
      <c r="G14" s="155">
        <v>739451433</v>
      </c>
    </row>
    <row r="15" spans="2:10">
      <c r="G15" s="46"/>
      <c r="I15" s="175">
        <f ca="1">I11+G12+G13+G14</f>
        <v>9766549800620</v>
      </c>
    </row>
    <row r="16" spans="2:10">
      <c r="G16" s="175"/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6BAF05-A173-4B61-9094-1C2846450F7E}">
  <dimension ref="A1:H103"/>
  <sheetViews>
    <sheetView workbookViewId="0">
      <selection activeCell="B27" sqref="B27"/>
    </sheetView>
  </sheetViews>
  <sheetFormatPr baseColWidth="10" defaultColWidth="11.44140625" defaultRowHeight="14.4"/>
  <cols>
    <col min="1" max="1" width="52.6640625" bestFit="1" customWidth="1"/>
    <col min="2" max="2" width="16.5546875" customWidth="1"/>
    <col min="3" max="3" width="18.109375" customWidth="1"/>
    <col min="4" max="4" width="18.6640625" customWidth="1"/>
    <col min="5" max="5" width="18.33203125" customWidth="1"/>
    <col min="6" max="6" width="19" customWidth="1"/>
    <col min="7" max="7" width="19.6640625" customWidth="1"/>
    <col min="8" max="8" width="22.44140625" customWidth="1"/>
  </cols>
  <sheetData>
    <row r="1" spans="1:8">
      <c r="A1" s="117" t="s">
        <v>0</v>
      </c>
      <c r="B1" s="117" t="s">
        <v>680</v>
      </c>
      <c r="C1" s="117" t="s">
        <v>681</v>
      </c>
      <c r="D1" s="117" t="s">
        <v>682</v>
      </c>
      <c r="E1" s="117" t="s">
        <v>683</v>
      </c>
      <c r="F1" s="117" t="s">
        <v>684</v>
      </c>
      <c r="G1" s="117" t="s">
        <v>3</v>
      </c>
    </row>
    <row r="2" spans="1:8">
      <c r="A2" s="128" t="s">
        <v>239</v>
      </c>
      <c r="B2" s="130">
        <f>VLOOKUP(A2,'Resoluciones Pendientes FOES'!$A$3:$G$19,6,0)</f>
        <v>0</v>
      </c>
      <c r="C2" s="130">
        <f>VLOOKUP(A2,'Resoluciones Pendientes FOES'!$A$24:$G$40,6,0)</f>
        <v>0</v>
      </c>
      <c r="D2" s="130">
        <f>VLOOKUP(A2,'Resoluciones Pendientes FOES'!$A$45:$G$61,6,0)</f>
        <v>5126161104</v>
      </c>
      <c r="E2" s="130">
        <f>VLOOKUP(A2,'Resoluciones Pendientes FOES'!$A$66:$G$82,6,0)</f>
        <v>6464243209</v>
      </c>
      <c r="F2" s="130">
        <f>VLOOKUP(A2,'Resoluciones Pendientes FOES'!$A$87:$G$103,6,0)</f>
        <v>6694720892</v>
      </c>
      <c r="G2" s="130">
        <f>B2+C2+D2+E2+F2</f>
        <v>18285125205</v>
      </c>
    </row>
    <row r="3" spans="1:8">
      <c r="A3" s="128" t="s">
        <v>240</v>
      </c>
      <c r="B3" s="130">
        <f>VLOOKUP(A3,'Resoluciones Pendientes FOES'!$A$3:$G$19,6,0)</f>
        <v>0</v>
      </c>
      <c r="C3" s="130">
        <f>VLOOKUP(A3,'Resoluciones Pendientes FOES'!$A$24:$G$40,6,0)</f>
        <v>0</v>
      </c>
      <c r="D3" s="130">
        <f>VLOOKUP(A3,'Resoluciones Pendientes FOES'!$A$45:$G$61,6,0)</f>
        <v>0</v>
      </c>
      <c r="E3" s="130">
        <f>VLOOKUP(A3,'Resoluciones Pendientes FOES'!$A$66:$G$82,6,0)</f>
        <v>0</v>
      </c>
      <c r="F3" s="130">
        <f>VLOOKUP(A3,'Resoluciones Pendientes FOES'!$A$87:$G$103,6,0)</f>
        <v>0</v>
      </c>
      <c r="G3" s="130">
        <f t="shared" ref="G3:G18" si="0">B3+C3+D3+E3+F3</f>
        <v>0</v>
      </c>
    </row>
    <row r="4" spans="1:8">
      <c r="A4" s="128" t="s">
        <v>237</v>
      </c>
      <c r="B4" s="130">
        <f>VLOOKUP(A4,'Resoluciones Pendientes FOES'!$A$3:$G$19,6,0)</f>
        <v>0</v>
      </c>
      <c r="C4" s="130">
        <f>VLOOKUP(A4,'Resoluciones Pendientes FOES'!$A$24:$G$40,6,0)</f>
        <v>0</v>
      </c>
      <c r="D4" s="130">
        <f>VLOOKUP(A4,'Resoluciones Pendientes FOES'!$A$45:$G$61,6,0)</f>
        <v>0</v>
      </c>
      <c r="E4" s="130">
        <f>VLOOKUP(A4,'Resoluciones Pendientes FOES'!$A$66:$G$82,6,0)</f>
        <v>0</v>
      </c>
      <c r="F4" s="130">
        <f>VLOOKUP(A4,'Resoluciones Pendientes FOES'!$A$87:$G$103,6,0)</f>
        <v>0</v>
      </c>
      <c r="G4" s="130">
        <f t="shared" si="0"/>
        <v>0</v>
      </c>
    </row>
    <row r="5" spans="1:8">
      <c r="A5" s="128" t="s">
        <v>169</v>
      </c>
      <c r="B5" s="130">
        <f>VLOOKUP(A5,'Resoluciones Pendientes FOES'!$A$3:$G$19,6,0)</f>
        <v>515568299</v>
      </c>
      <c r="C5" s="130">
        <f>VLOOKUP(A5,'Resoluciones Pendientes FOES'!$A$24:$G$40,6,0)</f>
        <v>493949040</v>
      </c>
      <c r="D5" s="130">
        <f>VLOOKUP(A5,'Resoluciones Pendientes FOES'!$A$45:$G$61,6,0)</f>
        <v>491193648</v>
      </c>
      <c r="E5" s="130">
        <f>VLOOKUP(A5,'Resoluciones Pendientes FOES'!$A$66:$G$82,6,0)</f>
        <v>462939383</v>
      </c>
      <c r="F5" s="130">
        <f>VLOOKUP(A5,'Resoluciones Pendientes FOES'!$A$87:$G$103,6,0)</f>
        <v>495011724</v>
      </c>
      <c r="G5" s="130">
        <f t="shared" si="0"/>
        <v>2458662094</v>
      </c>
    </row>
    <row r="6" spans="1:8">
      <c r="A6" s="128" t="s">
        <v>37</v>
      </c>
      <c r="B6" s="130">
        <f>VLOOKUP(A6,'Resoluciones Pendientes FOES'!$A$3:$G$19,6,0)</f>
        <v>0</v>
      </c>
      <c r="C6" s="130">
        <f>VLOOKUP(A6,'Resoluciones Pendientes FOES'!$A$24:$G$40,6,0)</f>
        <v>0</v>
      </c>
      <c r="D6" s="130">
        <f>VLOOKUP(A6,'Resoluciones Pendientes FOES'!$A$45:$G$61,6,0)</f>
        <v>0</v>
      </c>
      <c r="E6" s="130">
        <f>VLOOKUP(A6,'Resoluciones Pendientes FOES'!$A$66:$G$82,6,0)</f>
        <v>0</v>
      </c>
      <c r="F6" s="130">
        <f>VLOOKUP(A6,'Resoluciones Pendientes FOES'!$A$87:$G$103,6,0)</f>
        <v>0</v>
      </c>
      <c r="G6" s="130">
        <f t="shared" si="0"/>
        <v>0</v>
      </c>
    </row>
    <row r="7" spans="1:8">
      <c r="A7" s="128" t="s">
        <v>128</v>
      </c>
      <c r="B7" s="130">
        <f>VLOOKUP(A7,'Resoluciones Pendientes FOES'!$A$3:$G$19,6,0)</f>
        <v>258507592</v>
      </c>
      <c r="C7" s="130">
        <f>VLOOKUP(A7,'Resoluciones Pendientes FOES'!$A$24:$G$40,6,0)</f>
        <v>225880044</v>
      </c>
      <c r="D7" s="130">
        <f>VLOOKUP(A7,'Resoluciones Pendientes FOES'!$A$45:$G$61,6,0)</f>
        <v>226908792</v>
      </c>
      <c r="E7" s="130">
        <f>VLOOKUP(A7,'Resoluciones Pendientes FOES'!$A$66:$G$82,6,0)</f>
        <v>210847067</v>
      </c>
      <c r="F7" s="130">
        <f>VLOOKUP(A7,'Resoluciones Pendientes FOES'!$A$87:$G$103,6,0)</f>
        <v>265754526</v>
      </c>
      <c r="G7" s="130">
        <f t="shared" si="0"/>
        <v>1187898021</v>
      </c>
    </row>
    <row r="8" spans="1:8">
      <c r="A8" s="128" t="s">
        <v>222</v>
      </c>
      <c r="B8" s="130">
        <f>VLOOKUP(A8,'Resoluciones Pendientes FOES'!$A$3:$G$19,6,0)</f>
        <v>0</v>
      </c>
      <c r="C8" s="130">
        <f>VLOOKUP(A8,'Resoluciones Pendientes FOES'!$A$24:$G$40,6,0)</f>
        <v>0</v>
      </c>
      <c r="D8" s="130">
        <f>VLOOKUP(A8,'Resoluciones Pendientes FOES'!$A$45:$G$61,6,0)</f>
        <v>0</v>
      </c>
      <c r="E8" s="130">
        <f>VLOOKUP(A8,'Resoluciones Pendientes FOES'!$A$66:$G$82,6,0)</f>
        <v>0</v>
      </c>
      <c r="F8" s="130">
        <f>VLOOKUP(A8,'Resoluciones Pendientes FOES'!$A$87:$G$103,6,0)</f>
        <v>0</v>
      </c>
      <c r="G8" s="130">
        <f t="shared" si="0"/>
        <v>0</v>
      </c>
    </row>
    <row r="9" spans="1:8">
      <c r="A9" s="128" t="s">
        <v>25</v>
      </c>
      <c r="B9" s="130">
        <f>VLOOKUP(A9,'Resoluciones Pendientes FOES'!$A$3:$G$19,6,0)</f>
        <v>0</v>
      </c>
      <c r="C9" s="130">
        <f>VLOOKUP(A9,'Resoluciones Pendientes FOES'!$A$24:$G$40,6,0)</f>
        <v>0</v>
      </c>
      <c r="D9" s="130">
        <f>VLOOKUP(A9,'Resoluciones Pendientes FOES'!$A$45:$G$61,6,0)</f>
        <v>0</v>
      </c>
      <c r="E9" s="130">
        <f>VLOOKUP(A9,'Resoluciones Pendientes FOES'!$A$66:$G$82,6,0)</f>
        <v>0</v>
      </c>
      <c r="F9" s="130">
        <f>VLOOKUP(A9,'Resoluciones Pendientes FOES'!$A$87:$G$103,6,0)</f>
        <v>0</v>
      </c>
      <c r="G9" s="130">
        <f t="shared" si="0"/>
        <v>0</v>
      </c>
    </row>
    <row r="10" spans="1:8">
      <c r="A10" s="128" t="s">
        <v>173</v>
      </c>
      <c r="B10" s="130">
        <f>VLOOKUP(A10,'Resoluciones Pendientes FOES'!$A$3:$G$19,6,0)</f>
        <v>0</v>
      </c>
      <c r="C10" s="130">
        <f>VLOOKUP(A10,'Resoluciones Pendientes FOES'!$A$24:$G$40,6,0)</f>
        <v>0</v>
      </c>
      <c r="D10" s="130">
        <f>VLOOKUP(A10,'Resoluciones Pendientes FOES'!$A$45:$G$61,6,0)</f>
        <v>0</v>
      </c>
      <c r="E10" s="130">
        <f>VLOOKUP(A10,'Resoluciones Pendientes FOES'!$A$66:$G$82,6,0)</f>
        <v>0</v>
      </c>
      <c r="F10" s="130">
        <f>VLOOKUP(A10,'Resoluciones Pendientes FOES'!$A$87:$G$103,6,0)</f>
        <v>0</v>
      </c>
      <c r="G10" s="130">
        <f t="shared" si="0"/>
        <v>0</v>
      </c>
    </row>
    <row r="11" spans="1:8">
      <c r="A11" s="128" t="s">
        <v>41</v>
      </c>
      <c r="B11" s="130">
        <f>VLOOKUP(A11,'Resoluciones Pendientes FOES'!$A$3:$G$19,6,0)</f>
        <v>148524898</v>
      </c>
      <c r="C11" s="130">
        <f>VLOOKUP(A11,'Resoluciones Pendientes FOES'!$A$24:$G$40,6,0)</f>
        <v>140923458</v>
      </c>
      <c r="D11" s="130">
        <f>VLOOKUP(A11,'Resoluciones Pendientes FOES'!$A$45:$G$61,6,0)</f>
        <v>139104432</v>
      </c>
      <c r="E11" s="130">
        <f>VLOOKUP(A11,'Resoluciones Pendientes FOES'!$A$66:$G$82,6,0)</f>
        <v>117642101</v>
      </c>
      <c r="F11" s="130">
        <f>VLOOKUP(A11,'Resoluciones Pendientes FOES'!$A$87:$G$103,6,0)</f>
        <v>126833734</v>
      </c>
      <c r="G11" s="130">
        <f t="shared" si="0"/>
        <v>673028623</v>
      </c>
    </row>
    <row r="12" spans="1:8">
      <c r="A12" s="128" t="s">
        <v>43</v>
      </c>
      <c r="B12" s="130">
        <f>VLOOKUP(A12,'Resoluciones Pendientes FOES'!$A$3:$G$19,6,0)</f>
        <v>0</v>
      </c>
      <c r="C12" s="130">
        <f>VLOOKUP(A12,'Resoluciones Pendientes FOES'!$A$24:$G$40,6,0)</f>
        <v>0</v>
      </c>
      <c r="D12" s="130">
        <f>VLOOKUP(A12,'Resoluciones Pendientes FOES'!$A$45:$G$61,6,0)</f>
        <v>0</v>
      </c>
      <c r="E12" s="130">
        <f>VLOOKUP(A12,'Resoluciones Pendientes FOES'!$A$66:$G$82,6,0)</f>
        <v>0</v>
      </c>
      <c r="F12" s="130">
        <f>VLOOKUP(A12,'Resoluciones Pendientes FOES'!$A$87:$G$103,6,0)</f>
        <v>0</v>
      </c>
      <c r="G12" s="130">
        <f t="shared" si="0"/>
        <v>0</v>
      </c>
    </row>
    <row r="13" spans="1:8">
      <c r="A13" s="128" t="s">
        <v>177</v>
      </c>
      <c r="B13" s="130">
        <f>VLOOKUP(A13,'Resoluciones Pendientes FOES'!$A$3:$G$19,6,0)</f>
        <v>0</v>
      </c>
      <c r="C13" s="130">
        <f>VLOOKUP(A13,'Resoluciones Pendientes FOES'!$A$24:$G$40,6,0)</f>
        <v>0</v>
      </c>
      <c r="D13" s="130">
        <f>VLOOKUP(A13,'Resoluciones Pendientes FOES'!$A$45:$G$61,6,0)</f>
        <v>0</v>
      </c>
      <c r="E13" s="130">
        <f>VLOOKUP(A13,'Resoluciones Pendientes FOES'!$A$66:$G$82,6,0)</f>
        <v>0</v>
      </c>
      <c r="F13" s="130">
        <f>VLOOKUP(A13,'Resoluciones Pendientes FOES'!$A$87:$G$103,6,0)</f>
        <v>0</v>
      </c>
      <c r="G13" s="130">
        <f t="shared" si="0"/>
        <v>0</v>
      </c>
      <c r="H13">
        <v>7040551503</v>
      </c>
    </row>
    <row r="14" spans="1:8">
      <c r="A14" s="128" t="s">
        <v>22</v>
      </c>
      <c r="B14" s="130">
        <f>VLOOKUP(A14,'Resoluciones Pendientes FOES'!$A$3:$G$19,6,0)</f>
        <v>0</v>
      </c>
      <c r="C14" s="130">
        <f>VLOOKUP(A14,'Resoluciones Pendientes FOES'!$A$24:$G$40,6,0)</f>
        <v>0</v>
      </c>
      <c r="D14" s="130">
        <f>VLOOKUP(A14,'Resoluciones Pendientes FOES'!$A$45:$G$61,6,0)</f>
        <v>0</v>
      </c>
      <c r="E14" s="130">
        <f>VLOOKUP(A14,'Resoluciones Pendientes FOES'!$A$66:$G$82,6,0)</f>
        <v>0</v>
      </c>
      <c r="F14" s="130">
        <f>VLOOKUP(A14,'Resoluciones Pendientes FOES'!$A$87:$G$103,6,0)</f>
        <v>0</v>
      </c>
      <c r="G14" s="130">
        <f t="shared" si="0"/>
        <v>0</v>
      </c>
      <c r="H14" s="129">
        <f>G13+H13</f>
        <v>7040551503</v>
      </c>
    </row>
    <row r="15" spans="1:8">
      <c r="A15" s="128" t="s">
        <v>238</v>
      </c>
      <c r="B15" s="130">
        <f>VLOOKUP(A15,'Resoluciones Pendientes FOES'!$A$3:$G$19,6,0)</f>
        <v>0</v>
      </c>
      <c r="C15" s="130">
        <f>VLOOKUP(A15,'Resoluciones Pendientes FOES'!$A$24:$G$40,6,0)</f>
        <v>0</v>
      </c>
      <c r="D15" s="130">
        <f>VLOOKUP(A15,'Resoluciones Pendientes FOES'!$A$45:$G$61,6,0)</f>
        <v>0</v>
      </c>
      <c r="E15" s="130">
        <f>VLOOKUP(A15,'Resoluciones Pendientes FOES'!$A$66:$G$82,6,0)</f>
        <v>0</v>
      </c>
      <c r="F15" s="130">
        <f>VLOOKUP(A15,'Resoluciones Pendientes FOES'!$A$87:$G$103,6,0)</f>
        <v>0</v>
      </c>
      <c r="G15" s="130">
        <f t="shared" si="0"/>
        <v>0</v>
      </c>
    </row>
    <row r="16" spans="1:8">
      <c r="A16" s="128" t="s">
        <v>233</v>
      </c>
      <c r="B16" s="130">
        <f>VLOOKUP(A16,'Resoluciones Pendientes FOES'!$A$3:$G$19,6,0)</f>
        <v>0</v>
      </c>
      <c r="C16" s="130">
        <f>VLOOKUP(A16,'Resoluciones Pendientes FOES'!$A$24:$G$40,6,0)</f>
        <v>0</v>
      </c>
      <c r="D16" s="130">
        <f>VLOOKUP(A16,'Resoluciones Pendientes FOES'!$A$45:$G$61,6,0)</f>
        <v>0</v>
      </c>
      <c r="E16" s="130">
        <f>VLOOKUP(A16,'Resoluciones Pendientes FOES'!$A$66:$G$82,6,0)</f>
        <v>0</v>
      </c>
      <c r="F16" s="130">
        <f>VLOOKUP(A16,'Resoluciones Pendientes FOES'!$A$87:$G$103,6,0)</f>
        <v>0</v>
      </c>
      <c r="G16" s="130">
        <f t="shared" si="0"/>
        <v>0</v>
      </c>
    </row>
    <row r="17" spans="1:7">
      <c r="A17" s="128" t="s">
        <v>36</v>
      </c>
      <c r="B17" s="130">
        <f>VLOOKUP(A17,'Resoluciones Pendientes FOES'!$A$3:$G$19,6,0)</f>
        <v>24879154</v>
      </c>
      <c r="C17" s="130">
        <f>VLOOKUP(A17,'Resoluciones Pendientes FOES'!$A$24:$G$40,6,0)</f>
        <v>18681936</v>
      </c>
      <c r="D17" s="130">
        <f>VLOOKUP(A17,'Resoluciones Pendientes FOES'!$A$45:$G$61,6,0)</f>
        <v>23151888</v>
      </c>
      <c r="E17" s="130">
        <f>VLOOKUP(A17,'Resoluciones Pendientes FOES'!$A$66:$G$82,6,0)</f>
        <v>17403733</v>
      </c>
      <c r="F17" s="130">
        <f>VLOOKUP(A17,'Resoluciones Pendientes FOES'!$A$87:$G$103,6,0)</f>
        <v>24913650</v>
      </c>
      <c r="G17" s="130">
        <f t="shared" si="0"/>
        <v>109030361</v>
      </c>
    </row>
    <row r="18" spans="1:7">
      <c r="A18" s="128" t="s">
        <v>175</v>
      </c>
      <c r="B18" s="130">
        <f>VLOOKUP(A18,'Resoluciones Pendientes FOES'!$A$3:$G$19,6,0)</f>
        <v>0</v>
      </c>
      <c r="C18" s="130">
        <f>VLOOKUP(A18,'Resoluciones Pendientes FOES'!$A$24:$G$40,6,0)</f>
        <v>0</v>
      </c>
      <c r="D18" s="130">
        <f>VLOOKUP(A18,'Resoluciones Pendientes FOES'!$A$45:$G$61,6,0)</f>
        <v>0</v>
      </c>
      <c r="E18" s="130">
        <f>VLOOKUP(A18,'Resoluciones Pendientes FOES'!$A$66:$G$82,6,0)</f>
        <v>0</v>
      </c>
      <c r="F18" s="130">
        <f>VLOOKUP(A18,'Resoluciones Pendientes FOES'!$A$87:$G$103,6,0)</f>
        <v>0</v>
      </c>
      <c r="G18" s="130">
        <f t="shared" si="0"/>
        <v>0</v>
      </c>
    </row>
    <row r="19" spans="1:7">
      <c r="A19" s="114" t="s">
        <v>31</v>
      </c>
      <c r="B19" s="131">
        <f>SUM(B2:B18)</f>
        <v>947479943</v>
      </c>
      <c r="C19" s="131">
        <f>SUM(C2:C18)</f>
        <v>879434478</v>
      </c>
      <c r="D19" s="131">
        <f>SUM(D2:D18)</f>
        <v>6006519864</v>
      </c>
      <c r="E19" s="131">
        <f>SUM(E2:E18)</f>
        <v>7273075493</v>
      </c>
      <c r="F19" s="131">
        <f>SUM(F2:F18)</f>
        <v>7607234526</v>
      </c>
      <c r="G19" s="131">
        <f t="shared" ref="G19" si="1">SUM(G2:G18)</f>
        <v>22713744304</v>
      </c>
    </row>
    <row r="20" spans="1:7">
      <c r="G20" s="129">
        <f>SUM(B19:F19)</f>
        <v>22713744304</v>
      </c>
    </row>
    <row r="23" spans="1:7">
      <c r="G23" s="129">
        <v>2916520115</v>
      </c>
    </row>
    <row r="25" spans="1:7">
      <c r="G25" s="129">
        <f>+G20-G23</f>
        <v>19797224189</v>
      </c>
    </row>
    <row r="64" spans="1:1">
      <c r="A64" t="s">
        <v>685</v>
      </c>
    </row>
    <row r="66" spans="2:6">
      <c r="B66">
        <v>6464243209</v>
      </c>
    </row>
    <row r="67" spans="2:6">
      <c r="B67">
        <v>6672887217</v>
      </c>
    </row>
    <row r="68" spans="2:6">
      <c r="B68">
        <v>902322386</v>
      </c>
    </row>
    <row r="69" spans="2:6">
      <c r="B69">
        <v>462939383</v>
      </c>
    </row>
    <row r="70" spans="2:6">
      <c r="B70">
        <v>593512856</v>
      </c>
    </row>
    <row r="71" spans="2:6">
      <c r="B71">
        <v>210847067</v>
      </c>
      <c r="F71">
        <f>B71-C71-D71-E71</f>
        <v>210847067</v>
      </c>
    </row>
    <row r="72" spans="2:6">
      <c r="B72">
        <v>90685460</v>
      </c>
    </row>
    <row r="73" spans="2:6">
      <c r="B73">
        <v>166463831</v>
      </c>
    </row>
    <row r="74" spans="2:6">
      <c r="B74">
        <v>135963935</v>
      </c>
    </row>
    <row r="75" spans="2:6">
      <c r="B75">
        <v>117642101</v>
      </c>
    </row>
    <row r="76" spans="2:6">
      <c r="B76">
        <v>94578035</v>
      </c>
    </row>
    <row r="77" spans="2:6">
      <c r="B77">
        <v>65121271</v>
      </c>
    </row>
    <row r="78" spans="2:6">
      <c r="B78">
        <v>119688534</v>
      </c>
    </row>
    <row r="79" spans="2:6">
      <c r="B79">
        <v>6011925</v>
      </c>
    </row>
    <row r="80" spans="2:6">
      <c r="B80">
        <v>242446398</v>
      </c>
    </row>
    <row r="81" spans="1:6">
      <c r="B81">
        <v>17403733</v>
      </c>
    </row>
    <row r="82" spans="1:6">
      <c r="B82">
        <v>13324215</v>
      </c>
    </row>
    <row r="85" spans="1:6">
      <c r="A85" t="s">
        <v>686</v>
      </c>
    </row>
    <row r="87" spans="1:6">
      <c r="B87">
        <v>6694720892</v>
      </c>
    </row>
    <row r="88" spans="1:6">
      <c r="B88">
        <v>6227485127</v>
      </c>
    </row>
    <row r="89" spans="1:6">
      <c r="B89">
        <v>989302507</v>
      </c>
    </row>
    <row r="90" spans="1:6">
      <c r="B90">
        <v>495011724</v>
      </c>
    </row>
    <row r="91" spans="1:6">
      <c r="B91">
        <v>462411113</v>
      </c>
    </row>
    <row r="92" spans="1:6">
      <c r="B92">
        <v>265754526</v>
      </c>
      <c r="F92">
        <f>B92-C92-D92-E92</f>
        <v>265754526</v>
      </c>
    </row>
    <row r="93" spans="1:6">
      <c r="B93">
        <v>103741943</v>
      </c>
    </row>
    <row r="94" spans="1:6">
      <c r="B94">
        <v>183315174</v>
      </c>
    </row>
    <row r="95" spans="1:6">
      <c r="B95">
        <v>133466022</v>
      </c>
    </row>
    <row r="96" spans="1:6">
      <c r="B96">
        <v>126833734</v>
      </c>
    </row>
    <row r="97" spans="2:2">
      <c r="B97">
        <v>109750549</v>
      </c>
    </row>
    <row r="98" spans="2:2">
      <c r="B98">
        <v>69390432</v>
      </c>
    </row>
    <row r="99" spans="2:2">
      <c r="B99">
        <v>139561319</v>
      </c>
    </row>
    <row r="100" spans="2:2">
      <c r="B100">
        <v>8092286</v>
      </c>
    </row>
    <row r="101" spans="2:2">
      <c r="B101">
        <v>271264362</v>
      </c>
    </row>
    <row r="102" spans="2:2">
      <c r="B102">
        <v>24913650</v>
      </c>
    </row>
    <row r="103" spans="2:2">
      <c r="B103">
        <v>390358931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06D40B-FBF4-1249-B2A3-B3F72372F8CC}">
  <dimension ref="A1:M31"/>
  <sheetViews>
    <sheetView topLeftCell="A11" zoomScaleNormal="80" zoomScaleSheetLayoutView="100" workbookViewId="0">
      <selection activeCell="B24" sqref="B24"/>
    </sheetView>
  </sheetViews>
  <sheetFormatPr baseColWidth="10" defaultColWidth="8.88671875" defaultRowHeight="14.4"/>
  <cols>
    <col min="1" max="1" width="51.33203125" customWidth="1"/>
    <col min="2" max="2" width="17.33203125" customWidth="1"/>
    <col min="3" max="3" width="18" bestFit="1" customWidth="1"/>
    <col min="4" max="4" width="19.33203125" customWidth="1"/>
    <col min="5" max="5" width="16.6640625" bestFit="1" customWidth="1"/>
    <col min="6" max="6" width="18.109375" customWidth="1"/>
    <col min="7" max="7" width="16.6640625" customWidth="1"/>
    <col min="8" max="8" width="18" customWidth="1"/>
  </cols>
  <sheetData>
    <row r="1" spans="1:13">
      <c r="A1" t="s">
        <v>58</v>
      </c>
    </row>
    <row r="2" spans="1:13" ht="27.6">
      <c r="A2" s="117" t="s">
        <v>0</v>
      </c>
      <c r="B2" s="117" t="s">
        <v>627</v>
      </c>
      <c r="C2" s="117" t="s">
        <v>628</v>
      </c>
      <c r="D2" s="117" t="s">
        <v>629</v>
      </c>
      <c r="E2" s="118" t="s">
        <v>630</v>
      </c>
      <c r="F2" s="118" t="s">
        <v>631</v>
      </c>
      <c r="G2" s="118" t="s">
        <v>632</v>
      </c>
      <c r="H2" s="118" t="s">
        <v>136</v>
      </c>
      <c r="K2" s="124"/>
    </row>
    <row r="3" spans="1:13">
      <c r="A3" s="113" t="s">
        <v>35</v>
      </c>
      <c r="B3" s="107" t="e">
        <f>+VLOOKUP(A3,'Detalle Resoluciones FSSRI'!$A$3:$E$29,6,FALSE)</f>
        <v>#REF!</v>
      </c>
      <c r="C3" s="107" t="e">
        <f>+VLOOKUP(A3,'Detalle Resoluciones FSSRI'!$A$34:$E$60,6,FALSE)</f>
        <v>#REF!</v>
      </c>
      <c r="D3" s="107" t="e">
        <f>+VLOOKUP(A3,'Detalle Resoluciones FSSRI'!$A$65:$E$88,6,FALSE)</f>
        <v>#REF!</v>
      </c>
      <c r="E3" s="107" t="e">
        <f>VLOOKUP(A3,'Detalle Resoluciones FSSRI'!$A$92:$E$119,6,0)</f>
        <v>#REF!</v>
      </c>
      <c r="F3" s="107" t="e">
        <f>VLOOKUP(A3,'Detalle Resoluciones FSSRI'!$A$124:$E$150,6,0)</f>
        <v>#REF!</v>
      </c>
      <c r="G3" s="107" t="e">
        <f>VLOOKUP(A3,'Detalle Resoluciones FSSRI'!$A$155:$E$181,6,0)</f>
        <v>#REF!</v>
      </c>
      <c r="H3" s="104" t="e">
        <f t="shared" ref="H3:H8" si="0">+B3+C3+D3+E3+F3+G3</f>
        <v>#REF!</v>
      </c>
      <c r="I3" s="50"/>
      <c r="J3" s="125"/>
      <c r="K3" s="114"/>
      <c r="L3" s="114"/>
      <c r="M3" s="114"/>
    </row>
    <row r="4" spans="1:13">
      <c r="A4" s="113" t="s">
        <v>36</v>
      </c>
      <c r="B4" s="107" t="e">
        <f>+VLOOKUP(A4,'Detalle Resoluciones FSSRI'!$A$3:$E$29,6,FALSE)</f>
        <v>#REF!</v>
      </c>
      <c r="C4" s="107" t="e">
        <f>+VLOOKUP(A4,'Detalle Resoluciones FSSRI'!$A$34:$E$60,6,FALSE)</f>
        <v>#REF!</v>
      </c>
      <c r="D4" s="107" t="e">
        <f>+VLOOKUP(A4,'Detalle Resoluciones FSSRI'!$A$65:$E$88,6,FALSE)</f>
        <v>#REF!</v>
      </c>
      <c r="E4" s="107" t="e">
        <f>VLOOKUP(A4,'Detalle Resoluciones FSSRI'!$A$92:$E$119,6,0)</f>
        <v>#REF!</v>
      </c>
      <c r="F4" s="107" t="e">
        <f>VLOOKUP(A4,'Detalle Resoluciones FSSRI'!$A$124:$E$150,6,0)</f>
        <v>#REF!</v>
      </c>
      <c r="G4" s="107" t="e">
        <f>VLOOKUP(A4,'Detalle Resoluciones FSSRI'!$A$155:$E$181,6,0)</f>
        <v>#REF!</v>
      </c>
      <c r="H4" s="104" t="e">
        <f t="shared" si="0"/>
        <v>#REF!</v>
      </c>
      <c r="J4" s="125"/>
      <c r="K4" s="51"/>
      <c r="L4" s="51"/>
      <c r="M4" s="126"/>
    </row>
    <row r="5" spans="1:13">
      <c r="A5" s="113" t="s">
        <v>38</v>
      </c>
      <c r="B5" s="107" t="e">
        <f>+VLOOKUP(A5,'Detalle Resoluciones FSSRI'!$A$3:$E$29,6,FALSE)</f>
        <v>#REF!</v>
      </c>
      <c r="C5" s="107" t="e">
        <f>+VLOOKUP(A5,'Detalle Resoluciones FSSRI'!$A$34:$E$60,6,FALSE)</f>
        <v>#REF!</v>
      </c>
      <c r="D5" s="107" t="e">
        <f>+VLOOKUP(A5,'Detalle Resoluciones FSSRI'!$A$65:$E$88,6,FALSE)</f>
        <v>#REF!</v>
      </c>
      <c r="E5" s="107" t="e">
        <f>VLOOKUP(A5,'Detalle Resoluciones FSSRI'!$A$92:$E$119,6,0)</f>
        <v>#REF!</v>
      </c>
      <c r="F5" s="107" t="e">
        <f>VLOOKUP(A5,'Detalle Resoluciones FSSRI'!$A$124:$E$150,6,0)</f>
        <v>#REF!</v>
      </c>
      <c r="G5" s="107" t="e">
        <f>VLOOKUP(A5,'Detalle Resoluciones FSSRI'!$A$155:$E$181,6,0)</f>
        <v>#REF!</v>
      </c>
      <c r="H5" s="104" t="e">
        <f t="shared" si="0"/>
        <v>#REF!</v>
      </c>
      <c r="K5" s="353" t="s">
        <v>127</v>
      </c>
      <c r="L5" s="353"/>
      <c r="M5" s="127">
        <f>SUM(M2:M4)</f>
        <v>0</v>
      </c>
    </row>
    <row r="6" spans="1:13">
      <c r="A6" s="113" t="s">
        <v>41</v>
      </c>
      <c r="B6" s="107" t="e">
        <f>+VLOOKUP(A6,'Detalle Resoluciones FSSRI'!$A$3:$E$29,6,FALSE)</f>
        <v>#REF!</v>
      </c>
      <c r="C6" s="107" t="e">
        <f>+VLOOKUP(A6,'Detalle Resoluciones FSSRI'!$A$34:$E$60,6,FALSE)</f>
        <v>#REF!</v>
      </c>
      <c r="D6" s="107" t="e">
        <f>+VLOOKUP(A6,'Detalle Resoluciones FSSRI'!$A$65:$E$88,6,FALSE)</f>
        <v>#REF!</v>
      </c>
      <c r="E6" s="107" t="e">
        <f>VLOOKUP(A6,'Detalle Resoluciones FSSRI'!$A$92:$E$119,6,0)</f>
        <v>#REF!</v>
      </c>
      <c r="F6" s="107" t="e">
        <f>VLOOKUP(A6,'Detalle Resoluciones FSSRI'!$A$124:$E$150,6,0)</f>
        <v>#REF!</v>
      </c>
      <c r="G6" s="107" t="e">
        <f>VLOOKUP(A6,'Detalle Resoluciones FSSRI'!$A$155:$E$181,6,0)</f>
        <v>#REF!</v>
      </c>
      <c r="H6" s="104" t="e">
        <f t="shared" si="0"/>
        <v>#REF!</v>
      </c>
    </row>
    <row r="7" spans="1:13">
      <c r="A7" s="113" t="s">
        <v>75</v>
      </c>
      <c r="B7" s="107" t="e">
        <f>+VLOOKUP(A7,'Detalle Resoluciones FSSRI'!$A$3:$E$29,6,FALSE)</f>
        <v>#REF!</v>
      </c>
      <c r="C7" s="107" t="e">
        <f>+VLOOKUP(A7,'Detalle Resoluciones FSSRI'!$A$34:$E$60,6,FALSE)</f>
        <v>#REF!</v>
      </c>
      <c r="D7" s="107" t="e">
        <f>+VLOOKUP(A7,'Detalle Resoluciones FSSRI'!$A$65:$E$88,6,FALSE)</f>
        <v>#REF!</v>
      </c>
      <c r="E7" s="107" t="e">
        <f>VLOOKUP(A7,'Detalle Resoluciones FSSRI'!$A$92:$E$119,6,0)</f>
        <v>#REF!</v>
      </c>
      <c r="F7" s="107" t="e">
        <f>VLOOKUP(A7,'Detalle Resoluciones FSSRI'!$A$124:$E$150,6,0)</f>
        <v>#REF!</v>
      </c>
      <c r="G7" s="107" t="e">
        <f>VLOOKUP(A7,'Detalle Resoluciones FSSRI'!$A$155:$E$181,6,0)</f>
        <v>#REF!</v>
      </c>
      <c r="H7" s="104" t="e">
        <f t="shared" si="0"/>
        <v>#REF!</v>
      </c>
    </row>
    <row r="8" spans="1:13">
      <c r="A8" s="132" t="s">
        <v>56</v>
      </c>
      <c r="B8" s="133" t="e">
        <f>+VLOOKUP(A8,'Detalle Resoluciones FSSRI'!$A$3:$E$29,6,FALSE)</f>
        <v>#REF!</v>
      </c>
      <c r="C8" s="133" t="e">
        <f>+VLOOKUP(A8,'Detalle Resoluciones FSSRI'!$A$34:$E$60,6,FALSE)</f>
        <v>#REF!</v>
      </c>
      <c r="D8" s="133" t="e">
        <f>+VLOOKUP(A8,'Detalle Resoluciones FSSRI'!$A$65:$E$88,6,FALSE)</f>
        <v>#REF!</v>
      </c>
      <c r="E8" s="133" t="e">
        <f>VLOOKUP(A8,'Detalle Resoluciones FSSRI'!$A$92:$E$119,6,0)</f>
        <v>#REF!</v>
      </c>
      <c r="F8" s="133" t="e">
        <f>VLOOKUP(A8,'Detalle Resoluciones FSSRI'!$A$124:$E$150,6,0)</f>
        <v>#REF!</v>
      </c>
      <c r="G8" s="133" t="e">
        <f>VLOOKUP(A8,'Detalle Resoluciones FSSRI'!$A$155:$E$181,6,0)</f>
        <v>#REF!</v>
      </c>
      <c r="H8" s="134" t="e">
        <f t="shared" si="0"/>
        <v>#REF!</v>
      </c>
    </row>
    <row r="9" spans="1:13">
      <c r="A9" s="136" t="s">
        <v>127</v>
      </c>
      <c r="B9" s="135" t="e">
        <f t="shared" ref="B9:H9" si="1">SUM(B3:B8)</f>
        <v>#REF!</v>
      </c>
      <c r="C9" s="135" t="e">
        <f t="shared" si="1"/>
        <v>#REF!</v>
      </c>
      <c r="D9" s="135" t="e">
        <f t="shared" si="1"/>
        <v>#REF!</v>
      </c>
      <c r="E9" s="135" t="e">
        <f t="shared" si="1"/>
        <v>#REF!</v>
      </c>
      <c r="F9" s="135" t="e">
        <f t="shared" si="1"/>
        <v>#REF!</v>
      </c>
      <c r="G9" s="135" t="e">
        <f t="shared" si="1"/>
        <v>#REF!</v>
      </c>
      <c r="H9" s="135" t="e">
        <f t="shared" si="1"/>
        <v>#REF!</v>
      </c>
    </row>
    <row r="11" spans="1:13">
      <c r="A11" t="s">
        <v>277</v>
      </c>
    </row>
    <row r="12" spans="1:13">
      <c r="A12" s="117" t="s">
        <v>0</v>
      </c>
      <c r="B12" s="117" t="s">
        <v>680</v>
      </c>
      <c r="C12" s="117" t="s">
        <v>681</v>
      </c>
      <c r="D12" s="117" t="s">
        <v>682</v>
      </c>
      <c r="E12" s="117" t="s">
        <v>683</v>
      </c>
      <c r="F12" s="117" t="s">
        <v>684</v>
      </c>
      <c r="G12" s="117" t="s">
        <v>3</v>
      </c>
    </row>
    <row r="13" spans="1:13">
      <c r="A13" s="128" t="s">
        <v>239</v>
      </c>
      <c r="B13" s="130">
        <f>VLOOKUP(A13,'Resoluciones Pendientes FOES'!$A$3:$G$19,6,0)</f>
        <v>0</v>
      </c>
      <c r="C13" s="130">
        <f>VLOOKUP(A13,'Resoluciones Pendientes FOES'!$A$24:$G$40,6,0)</f>
        <v>0</v>
      </c>
      <c r="D13" s="130">
        <f>VLOOKUP(A13,'Resoluciones Pendientes FOES'!$A$45:$G$61,6,0)</f>
        <v>5126161104</v>
      </c>
      <c r="E13" s="130">
        <f>VLOOKUP(A13,'Resoluciones Pendientes FOES'!$A$66:$G$82,6,0)</f>
        <v>6464243209</v>
      </c>
      <c r="F13" s="130">
        <f>VLOOKUP(A13,'Resoluciones Pendientes FOES'!$A$87:$G$103,6,0)</f>
        <v>6694720892</v>
      </c>
      <c r="G13" s="130">
        <f>B13+C13+D13+E13+F13</f>
        <v>18285125205</v>
      </c>
    </row>
    <row r="14" spans="1:13">
      <c r="A14" s="128" t="s">
        <v>169</v>
      </c>
      <c r="B14" s="130">
        <f>VLOOKUP(A14,'Resoluciones Pendientes FOES'!$A$3:$G$19,6,0)</f>
        <v>515568299</v>
      </c>
      <c r="C14" s="130">
        <f>VLOOKUP(A14,'Resoluciones Pendientes FOES'!$A$24:$G$40,6,0)</f>
        <v>493949040</v>
      </c>
      <c r="D14" s="130">
        <f>VLOOKUP(A14,'Resoluciones Pendientes FOES'!$A$45:$G$61,6,0)</f>
        <v>491193648</v>
      </c>
      <c r="E14" s="130">
        <f>VLOOKUP(A14,'Resoluciones Pendientes FOES'!$A$66:$G$82,6,0)</f>
        <v>462939383</v>
      </c>
      <c r="F14" s="130">
        <f>VLOOKUP(A14,'Resoluciones Pendientes FOES'!$A$87:$G$103,6,0)</f>
        <v>495011724</v>
      </c>
      <c r="G14" s="130">
        <f t="shared" ref="G14:G17" si="2">B14+C14+D14+E14+F14</f>
        <v>2458662094</v>
      </c>
    </row>
    <row r="15" spans="1:13">
      <c r="A15" s="128" t="s">
        <v>128</v>
      </c>
      <c r="B15" s="130">
        <f>VLOOKUP(A15,'Resoluciones Pendientes FOES'!$A$3:$G$19,6,0)</f>
        <v>258507592</v>
      </c>
      <c r="C15" s="130">
        <f>VLOOKUP(A15,'Resoluciones Pendientes FOES'!$A$24:$G$40,6,0)</f>
        <v>225880044</v>
      </c>
      <c r="D15" s="130">
        <f>VLOOKUP(A15,'Resoluciones Pendientes FOES'!$A$45:$G$61,6,0)</f>
        <v>226908792</v>
      </c>
      <c r="E15" s="130">
        <f>VLOOKUP(A15,'Resoluciones Pendientes FOES'!$A$66:$G$82,6,0)</f>
        <v>210847067</v>
      </c>
      <c r="F15" s="130">
        <f>VLOOKUP(A15,'Resoluciones Pendientes FOES'!$A$87:$G$103,6,0)</f>
        <v>265754526</v>
      </c>
      <c r="G15" s="130">
        <f t="shared" si="2"/>
        <v>1187898021</v>
      </c>
    </row>
    <row r="16" spans="1:13">
      <c r="A16" s="128" t="s">
        <v>41</v>
      </c>
      <c r="B16" s="130">
        <f>VLOOKUP(A16,'Resoluciones Pendientes FOES'!$A$3:$G$19,6,0)</f>
        <v>148524898</v>
      </c>
      <c r="C16" s="130">
        <f>VLOOKUP(A16,'Resoluciones Pendientes FOES'!$A$24:$G$40,6,0)</f>
        <v>140923458</v>
      </c>
      <c r="D16" s="130">
        <f>VLOOKUP(A16,'Resoluciones Pendientes FOES'!$A$45:$G$61,6,0)</f>
        <v>139104432</v>
      </c>
      <c r="E16" s="130">
        <f>VLOOKUP(A16,'Resoluciones Pendientes FOES'!$A$66:$G$82,6,0)</f>
        <v>117642101</v>
      </c>
      <c r="F16" s="130">
        <f>VLOOKUP(A16,'Resoluciones Pendientes FOES'!$A$87:$G$103,6,0)</f>
        <v>126833734</v>
      </c>
      <c r="G16" s="130">
        <f t="shared" si="2"/>
        <v>673028623</v>
      </c>
    </row>
    <row r="17" spans="1:7">
      <c r="A17" s="138" t="s">
        <v>36</v>
      </c>
      <c r="B17" s="139">
        <f>VLOOKUP(A17,'Resoluciones Pendientes FOES'!$A$3:$G$19,6,0)</f>
        <v>24879154</v>
      </c>
      <c r="C17" s="139">
        <f>VLOOKUP(A17,'Resoluciones Pendientes FOES'!$A$24:$G$40,6,0)</f>
        <v>18681936</v>
      </c>
      <c r="D17" s="139">
        <f>VLOOKUP(A17,'Resoluciones Pendientes FOES'!$A$45:$G$61,6,0)</f>
        <v>23151888</v>
      </c>
      <c r="E17" s="139">
        <f>VLOOKUP(A17,'Resoluciones Pendientes FOES'!$A$66:$G$82,6,0)</f>
        <v>17403733</v>
      </c>
      <c r="F17" s="139">
        <f>VLOOKUP(A17,'Resoluciones Pendientes FOES'!$A$87:$G$103,6,0)</f>
        <v>24913650</v>
      </c>
      <c r="G17" s="139">
        <f t="shared" si="2"/>
        <v>109030361</v>
      </c>
    </row>
    <row r="18" spans="1:7">
      <c r="A18" s="136" t="s">
        <v>127</v>
      </c>
      <c r="B18" s="137">
        <f t="shared" ref="B18:G18" si="3">SUM(B13:B17)</f>
        <v>947479943</v>
      </c>
      <c r="C18" s="137">
        <f t="shared" si="3"/>
        <v>879434478</v>
      </c>
      <c r="D18" s="137">
        <f t="shared" si="3"/>
        <v>6006519864</v>
      </c>
      <c r="E18" s="137">
        <f t="shared" si="3"/>
        <v>7273075493</v>
      </c>
      <c r="F18" s="137">
        <f t="shared" si="3"/>
        <v>7607234526</v>
      </c>
      <c r="G18" s="137">
        <f t="shared" si="3"/>
        <v>22713744304</v>
      </c>
    </row>
    <row r="20" spans="1:7">
      <c r="A20" s="117" t="s">
        <v>0</v>
      </c>
      <c r="B20" t="s">
        <v>60</v>
      </c>
    </row>
    <row r="21" spans="1:7">
      <c r="A21" s="113" t="s">
        <v>35</v>
      </c>
      <c r="B21" t="s">
        <v>58</v>
      </c>
      <c r="C21" s="50" t="e">
        <f>H3</f>
        <v>#REF!</v>
      </c>
    </row>
    <row r="22" spans="1:7">
      <c r="A22" s="113"/>
      <c r="B22" t="s">
        <v>277</v>
      </c>
      <c r="C22" s="50"/>
    </row>
    <row r="23" spans="1:7">
      <c r="A23" s="113" t="s">
        <v>36</v>
      </c>
      <c r="B23" t="s">
        <v>58</v>
      </c>
      <c r="C23" s="50" t="e">
        <f>H5</f>
        <v>#REF!</v>
      </c>
    </row>
    <row r="24" spans="1:7">
      <c r="A24" s="113"/>
      <c r="B24" t="s">
        <v>277</v>
      </c>
    </row>
    <row r="25" spans="1:7">
      <c r="A25" s="113" t="s">
        <v>38</v>
      </c>
      <c r="B25" t="s">
        <v>58</v>
      </c>
      <c r="C25" s="50" t="e">
        <f>H6</f>
        <v>#REF!</v>
      </c>
    </row>
    <row r="26" spans="1:7">
      <c r="A26" s="113"/>
      <c r="B26" t="s">
        <v>277</v>
      </c>
    </row>
    <row r="27" spans="1:7">
      <c r="A27" s="113" t="s">
        <v>41</v>
      </c>
      <c r="B27" t="s">
        <v>58</v>
      </c>
    </row>
    <row r="28" spans="1:7">
      <c r="A28" s="132"/>
      <c r="B28" t="s">
        <v>277</v>
      </c>
    </row>
    <row r="29" spans="1:7">
      <c r="A29" s="132" t="s">
        <v>56</v>
      </c>
      <c r="B29" t="s">
        <v>58</v>
      </c>
    </row>
    <row r="30" spans="1:7">
      <c r="A30" s="132"/>
      <c r="B30" t="s">
        <v>277</v>
      </c>
    </row>
    <row r="31" spans="1:7">
      <c r="A31" s="113" t="s">
        <v>75</v>
      </c>
      <c r="B31" t="s">
        <v>58</v>
      </c>
    </row>
  </sheetData>
  <mergeCells count="1">
    <mergeCell ref="K5:L5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A7FC2E-935B-4AD4-9A55-DB77F415DD40}">
  <dimension ref="B1:K13"/>
  <sheetViews>
    <sheetView topLeftCell="B1" workbookViewId="0">
      <selection activeCell="C24" sqref="C24"/>
    </sheetView>
  </sheetViews>
  <sheetFormatPr baseColWidth="10" defaultColWidth="11.44140625" defaultRowHeight="14.4"/>
  <cols>
    <col min="2" max="2" width="51" bestFit="1" customWidth="1"/>
    <col min="3" max="3" width="24.33203125" bestFit="1" customWidth="1"/>
    <col min="4" max="5" width="22.6640625" bestFit="1" customWidth="1"/>
    <col min="6" max="6" width="5.33203125" bestFit="1" customWidth="1"/>
    <col min="7" max="7" width="16.109375" bestFit="1" customWidth="1"/>
    <col min="8" max="8" width="15.33203125" bestFit="1" customWidth="1"/>
    <col min="9" max="9" width="15.6640625" bestFit="1" customWidth="1"/>
    <col min="10" max="10" width="15.33203125" bestFit="1" customWidth="1"/>
    <col min="11" max="11" width="8.33203125" bestFit="1" customWidth="1"/>
    <col min="12" max="22" width="16.33203125" bestFit="1" customWidth="1"/>
    <col min="23" max="23" width="12" bestFit="1" customWidth="1"/>
    <col min="24" max="24" width="14.5546875" bestFit="1" customWidth="1"/>
    <col min="25" max="25" width="14.33203125" bestFit="1" customWidth="1"/>
    <col min="26" max="26" width="17.33203125" bestFit="1" customWidth="1"/>
    <col min="27" max="27" width="14.33203125" bestFit="1" customWidth="1"/>
    <col min="28" max="28" width="17.33203125" bestFit="1" customWidth="1"/>
    <col min="29" max="29" width="15.33203125" bestFit="1" customWidth="1"/>
    <col min="30" max="30" width="18.33203125" bestFit="1" customWidth="1"/>
    <col min="31" max="31" width="15.33203125" bestFit="1" customWidth="1"/>
    <col min="32" max="32" width="18.33203125" bestFit="1" customWidth="1"/>
    <col min="33" max="33" width="15.33203125" bestFit="1" customWidth="1"/>
    <col min="34" max="34" width="18.33203125" bestFit="1" customWidth="1"/>
    <col min="35" max="35" width="15.33203125" bestFit="1" customWidth="1"/>
    <col min="36" max="36" width="18.33203125" bestFit="1" customWidth="1"/>
    <col min="37" max="37" width="15.33203125" bestFit="1" customWidth="1"/>
    <col min="38" max="38" width="18.33203125" bestFit="1" customWidth="1"/>
    <col min="39" max="39" width="15.33203125" bestFit="1" customWidth="1"/>
    <col min="40" max="40" width="18.33203125" bestFit="1" customWidth="1"/>
    <col min="41" max="41" width="15.33203125" bestFit="1" customWidth="1"/>
    <col min="42" max="42" width="18.33203125" bestFit="1" customWidth="1"/>
    <col min="43" max="43" width="15.33203125" bestFit="1" customWidth="1"/>
    <col min="44" max="44" width="18.33203125" bestFit="1" customWidth="1"/>
    <col min="45" max="45" width="15.33203125" bestFit="1" customWidth="1"/>
    <col min="46" max="46" width="18.33203125" bestFit="1" customWidth="1"/>
    <col min="47" max="47" width="15.33203125" bestFit="1" customWidth="1"/>
    <col min="48" max="48" width="18.33203125" bestFit="1" customWidth="1"/>
    <col min="49" max="49" width="15.33203125" bestFit="1" customWidth="1"/>
    <col min="50" max="50" width="18.33203125" bestFit="1" customWidth="1"/>
    <col min="51" max="51" width="15.33203125" bestFit="1" customWidth="1"/>
    <col min="52" max="52" width="18.33203125" bestFit="1" customWidth="1"/>
    <col min="53" max="53" width="16.6640625" bestFit="1" customWidth="1"/>
    <col min="54" max="54" width="19.6640625" bestFit="1" customWidth="1"/>
    <col min="55" max="55" width="16.6640625" bestFit="1" customWidth="1"/>
    <col min="56" max="56" width="19.6640625" bestFit="1" customWidth="1"/>
    <col min="57" max="57" width="16.6640625" bestFit="1" customWidth="1"/>
    <col min="58" max="58" width="19.6640625" bestFit="1" customWidth="1"/>
    <col min="59" max="59" width="16.6640625" bestFit="1" customWidth="1"/>
    <col min="60" max="60" width="19.6640625" bestFit="1" customWidth="1"/>
    <col min="61" max="61" width="16.6640625" bestFit="1" customWidth="1"/>
    <col min="62" max="62" width="19.6640625" bestFit="1" customWidth="1"/>
    <col min="63" max="63" width="16.6640625" bestFit="1" customWidth="1"/>
    <col min="64" max="64" width="19.6640625" bestFit="1" customWidth="1"/>
    <col min="65" max="65" width="16.6640625" bestFit="1" customWidth="1"/>
    <col min="66" max="66" width="19.6640625" bestFit="1" customWidth="1"/>
    <col min="67" max="67" width="16.6640625" bestFit="1" customWidth="1"/>
    <col min="68" max="68" width="19.6640625" bestFit="1" customWidth="1"/>
    <col min="69" max="69" width="16.6640625" bestFit="1" customWidth="1"/>
    <col min="70" max="70" width="19.6640625" bestFit="1" customWidth="1"/>
    <col min="71" max="71" width="16.6640625" bestFit="1" customWidth="1"/>
    <col min="72" max="72" width="19.6640625" bestFit="1" customWidth="1"/>
    <col min="73" max="73" width="16.6640625" bestFit="1" customWidth="1"/>
    <col min="74" max="74" width="19.6640625" bestFit="1" customWidth="1"/>
    <col min="75" max="75" width="16.6640625" bestFit="1" customWidth="1"/>
    <col min="76" max="76" width="19.6640625" bestFit="1" customWidth="1"/>
    <col min="77" max="77" width="16.6640625" bestFit="1" customWidth="1"/>
    <col min="78" max="78" width="19.6640625" bestFit="1" customWidth="1"/>
    <col min="79" max="79" width="16.6640625" bestFit="1" customWidth="1"/>
    <col min="80" max="80" width="19.6640625" bestFit="1" customWidth="1"/>
    <col min="81" max="81" width="16.6640625" bestFit="1" customWidth="1"/>
    <col min="82" max="82" width="19.6640625" bestFit="1" customWidth="1"/>
    <col min="83" max="83" width="16.6640625" bestFit="1" customWidth="1"/>
    <col min="84" max="84" width="19.6640625" bestFit="1" customWidth="1"/>
    <col min="85" max="85" width="16.6640625" bestFit="1" customWidth="1"/>
    <col min="86" max="86" width="19.6640625" bestFit="1" customWidth="1"/>
    <col min="87" max="87" width="16.6640625" bestFit="1" customWidth="1"/>
    <col min="88" max="88" width="19.6640625" bestFit="1" customWidth="1"/>
    <col min="89" max="89" width="16.6640625" bestFit="1" customWidth="1"/>
    <col min="90" max="90" width="19.6640625" bestFit="1" customWidth="1"/>
    <col min="91" max="91" width="16.6640625" bestFit="1" customWidth="1"/>
    <col min="92" max="92" width="19.6640625" bestFit="1" customWidth="1"/>
    <col min="93" max="93" width="16.6640625" bestFit="1" customWidth="1"/>
    <col min="94" max="94" width="19.6640625" bestFit="1" customWidth="1"/>
    <col min="95" max="95" width="16.6640625" bestFit="1" customWidth="1"/>
    <col min="96" max="96" width="19.6640625" bestFit="1" customWidth="1"/>
    <col min="97" max="97" width="16.6640625" bestFit="1" customWidth="1"/>
    <col min="98" max="98" width="19.6640625" bestFit="1" customWidth="1"/>
    <col min="99" max="99" width="16.6640625" bestFit="1" customWidth="1"/>
    <col min="100" max="100" width="19.6640625" bestFit="1" customWidth="1"/>
  </cols>
  <sheetData>
    <row r="1" spans="2:11">
      <c r="B1" s="47" t="s">
        <v>63</v>
      </c>
      <c r="C1" t="s">
        <v>71</v>
      </c>
    </row>
    <row r="2" spans="2:11">
      <c r="B2" s="47" t="s">
        <v>66</v>
      </c>
      <c r="C2" t="s">
        <v>72</v>
      </c>
    </row>
    <row r="3" spans="2:11">
      <c r="F3" s="51" t="s">
        <v>687</v>
      </c>
      <c r="G3" s="51" t="s">
        <v>688</v>
      </c>
      <c r="H3" s="51" t="s">
        <v>116</v>
      </c>
      <c r="I3" s="51" t="s">
        <v>117</v>
      </c>
      <c r="J3" s="401" t="s">
        <v>689</v>
      </c>
      <c r="K3" s="401"/>
    </row>
    <row r="4" spans="2:11">
      <c r="B4" s="47" t="s">
        <v>119</v>
      </c>
      <c r="C4" t="s">
        <v>120</v>
      </c>
      <c r="D4" t="s">
        <v>121</v>
      </c>
      <c r="F4" s="51">
        <v>472</v>
      </c>
      <c r="G4" s="69">
        <v>517023529564</v>
      </c>
      <c r="H4" s="68">
        <f>217500000000+33000000000+56543886143</f>
        <v>307043886143</v>
      </c>
      <c r="I4" s="68">
        <v>209979643421</v>
      </c>
      <c r="J4" s="68">
        <f>G4-H4</f>
        <v>209979643421</v>
      </c>
      <c r="K4" s="51" t="str">
        <f>IF(I4=J4,"Correcto","Revisar")</f>
        <v>Correcto</v>
      </c>
    </row>
    <row r="5" spans="2:11">
      <c r="B5" s="49" t="s">
        <v>34</v>
      </c>
      <c r="C5" s="50">
        <v>0</v>
      </c>
      <c r="D5" s="50">
        <v>44152838235</v>
      </c>
      <c r="F5" s="51">
        <v>702</v>
      </c>
      <c r="G5" s="69">
        <v>310543968899</v>
      </c>
      <c r="H5" s="68">
        <v>43936541007</v>
      </c>
      <c r="I5" s="68">
        <v>266607427892</v>
      </c>
      <c r="J5" s="68">
        <f>G5-H5</f>
        <v>266607427892</v>
      </c>
      <c r="K5" s="51" t="str">
        <f>IF(I5=J5,"Correcto","Revisar")</f>
        <v>Correcto</v>
      </c>
    </row>
    <row r="6" spans="2:11">
      <c r="B6" s="49" t="s">
        <v>35</v>
      </c>
      <c r="C6" s="50">
        <v>0</v>
      </c>
      <c r="D6" s="50">
        <v>68332420299</v>
      </c>
    </row>
    <row r="7" spans="2:11">
      <c r="B7" s="49" t="s">
        <v>6</v>
      </c>
      <c r="C7" s="50">
        <v>0</v>
      </c>
      <c r="D7" s="50">
        <v>22085680288</v>
      </c>
    </row>
    <row r="8" spans="2:11">
      <c r="B8" s="49" t="s">
        <v>38</v>
      </c>
      <c r="C8" s="50">
        <v>0</v>
      </c>
      <c r="D8" s="50">
        <v>13247874228</v>
      </c>
    </row>
    <row r="9" spans="2:11">
      <c r="B9" s="49" t="s">
        <v>41</v>
      </c>
      <c r="C9" s="50">
        <v>0</v>
      </c>
      <c r="D9" s="50">
        <v>10687339777</v>
      </c>
    </row>
    <row r="10" spans="2:11">
      <c r="B10" s="49" t="s">
        <v>14</v>
      </c>
      <c r="C10" s="50">
        <v>0</v>
      </c>
      <c r="D10" s="50">
        <v>10521109449</v>
      </c>
    </row>
    <row r="11" spans="2:11">
      <c r="B11" s="49" t="s">
        <v>56</v>
      </c>
      <c r="C11" s="50">
        <v>0</v>
      </c>
      <c r="D11" s="50">
        <v>24483320444</v>
      </c>
    </row>
    <row r="12" spans="2:11">
      <c r="B12" s="49" t="s">
        <v>57</v>
      </c>
      <c r="C12" s="50">
        <v>0</v>
      </c>
      <c r="D12" s="50">
        <v>16469060701</v>
      </c>
    </row>
    <row r="13" spans="2:11">
      <c r="B13" s="49" t="s">
        <v>129</v>
      </c>
      <c r="C13" s="50">
        <v>0</v>
      </c>
      <c r="D13" s="50">
        <v>209979643421</v>
      </c>
    </row>
  </sheetData>
  <mergeCells count="1">
    <mergeCell ref="J3:K3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01A9D8-F372-45DD-B334-0B5C0E0C26BF}">
  <dimension ref="A1:L67"/>
  <sheetViews>
    <sheetView workbookViewId="0">
      <selection activeCell="E19" sqref="E19"/>
    </sheetView>
  </sheetViews>
  <sheetFormatPr baseColWidth="10" defaultColWidth="11.44140625" defaultRowHeight="14.4"/>
  <cols>
    <col min="1" max="1" width="3.33203125" bestFit="1" customWidth="1"/>
    <col min="2" max="2" width="82.6640625" bestFit="1" customWidth="1"/>
    <col min="3" max="3" width="5.6640625" bestFit="1" customWidth="1"/>
    <col min="5" max="5" width="14.33203125" bestFit="1" customWidth="1"/>
    <col min="6" max="6" width="12.33203125" bestFit="1" customWidth="1"/>
    <col min="7" max="7" width="14.5546875" bestFit="1" customWidth="1"/>
    <col min="8" max="8" width="14.88671875" bestFit="1" customWidth="1"/>
    <col min="9" max="9" width="13.33203125" bestFit="1" customWidth="1"/>
    <col min="10" max="10" width="8.33203125" bestFit="1" customWidth="1"/>
  </cols>
  <sheetData>
    <row r="1" spans="1:12" ht="15" thickBot="1">
      <c r="A1" s="334" t="s">
        <v>87</v>
      </c>
      <c r="B1" s="335"/>
      <c r="C1" s="335"/>
      <c r="D1" s="335"/>
      <c r="E1" s="335"/>
      <c r="F1" s="335"/>
      <c r="G1" s="335"/>
      <c r="H1" s="335"/>
      <c r="I1" s="335"/>
      <c r="J1" s="336"/>
    </row>
    <row r="2" spans="1:12" ht="15" thickBot="1">
      <c r="A2" s="54" t="s">
        <v>59</v>
      </c>
      <c r="B2" s="55" t="s">
        <v>0</v>
      </c>
      <c r="C2" s="55" t="s">
        <v>60</v>
      </c>
      <c r="D2" s="55" t="s">
        <v>61</v>
      </c>
      <c r="E2" s="55" t="s">
        <v>62</v>
      </c>
      <c r="F2" s="55" t="s">
        <v>63</v>
      </c>
      <c r="G2" s="55" t="s">
        <v>64</v>
      </c>
      <c r="H2" s="55" t="s">
        <v>65</v>
      </c>
      <c r="I2" s="55" t="s">
        <v>62</v>
      </c>
      <c r="J2" s="56" t="s">
        <v>66</v>
      </c>
    </row>
    <row r="3" spans="1:12">
      <c r="A3" s="80">
        <v>1</v>
      </c>
      <c r="B3" s="81" t="s">
        <v>240</v>
      </c>
      <c r="C3" s="81" t="s">
        <v>277</v>
      </c>
      <c r="D3" s="82" t="s">
        <v>690</v>
      </c>
      <c r="E3" s="83">
        <v>6010227377</v>
      </c>
      <c r="F3" s="84" t="s">
        <v>691</v>
      </c>
      <c r="G3" s="85">
        <v>45481</v>
      </c>
      <c r="H3" s="86">
        <v>6010227377</v>
      </c>
      <c r="I3" s="86">
        <v>0</v>
      </c>
      <c r="J3" s="87" t="s">
        <v>73</v>
      </c>
      <c r="K3" s="46">
        <f>E3-H3</f>
        <v>0</v>
      </c>
      <c r="L3" t="b">
        <f>K3=I3</f>
        <v>1</v>
      </c>
    </row>
    <row r="4" spans="1:12">
      <c r="A4" s="32">
        <v>2</v>
      </c>
      <c r="B4" s="2" t="s">
        <v>239</v>
      </c>
      <c r="C4" s="2" t="s">
        <v>277</v>
      </c>
      <c r="D4" s="88" t="s">
        <v>690</v>
      </c>
      <c r="E4" s="89">
        <v>6725083904</v>
      </c>
      <c r="F4" s="5" t="s">
        <v>691</v>
      </c>
      <c r="G4" s="6">
        <v>45481</v>
      </c>
      <c r="H4" s="7">
        <v>6725083904</v>
      </c>
      <c r="I4" s="7">
        <v>0</v>
      </c>
      <c r="J4" s="8" t="s">
        <v>73</v>
      </c>
      <c r="K4" s="46">
        <f t="shared" ref="K4:K67" si="0">E4-H4</f>
        <v>0</v>
      </c>
      <c r="L4" t="b">
        <f t="shared" ref="L4:L67" si="1">K4=I4</f>
        <v>1</v>
      </c>
    </row>
    <row r="5" spans="1:12">
      <c r="A5" s="32">
        <v>3</v>
      </c>
      <c r="B5" s="2" t="s">
        <v>170</v>
      </c>
      <c r="C5" s="2" t="s">
        <v>277</v>
      </c>
      <c r="D5" s="88" t="s">
        <v>690</v>
      </c>
      <c r="E5" s="89">
        <v>277847878</v>
      </c>
      <c r="F5" s="5" t="s">
        <v>691</v>
      </c>
      <c r="G5" s="6">
        <v>45481</v>
      </c>
      <c r="H5" s="7">
        <v>277847878</v>
      </c>
      <c r="I5" s="7">
        <v>0</v>
      </c>
      <c r="J5" s="8" t="s">
        <v>73</v>
      </c>
      <c r="K5" s="46">
        <f t="shared" si="0"/>
        <v>0</v>
      </c>
      <c r="L5" t="b">
        <f t="shared" si="1"/>
        <v>1</v>
      </c>
    </row>
    <row r="6" spans="1:12">
      <c r="A6" s="32">
        <v>4</v>
      </c>
      <c r="B6" s="2" t="s">
        <v>36</v>
      </c>
      <c r="C6" s="2" t="s">
        <v>277</v>
      </c>
      <c r="D6" s="88" t="s">
        <v>690</v>
      </c>
      <c r="E6" s="89">
        <v>25355407</v>
      </c>
      <c r="F6" s="5" t="s">
        <v>691</v>
      </c>
      <c r="G6" s="6">
        <v>45481</v>
      </c>
      <c r="H6" s="7">
        <v>25355407</v>
      </c>
      <c r="I6" s="7">
        <v>0</v>
      </c>
      <c r="J6" s="8" t="s">
        <v>73</v>
      </c>
      <c r="K6" s="46">
        <f t="shared" si="0"/>
        <v>0</v>
      </c>
      <c r="L6" t="b">
        <f t="shared" si="1"/>
        <v>1</v>
      </c>
    </row>
    <row r="7" spans="1:12">
      <c r="A7" s="32">
        <v>5</v>
      </c>
      <c r="B7" s="2" t="s">
        <v>37</v>
      </c>
      <c r="C7" s="2" t="s">
        <v>277</v>
      </c>
      <c r="D7" s="88" t="s">
        <v>690</v>
      </c>
      <c r="E7" s="89">
        <v>636906578</v>
      </c>
      <c r="F7" s="5" t="s">
        <v>691</v>
      </c>
      <c r="G7" s="6">
        <v>45481</v>
      </c>
      <c r="H7" s="7">
        <v>636906578</v>
      </c>
      <c r="I7" s="7">
        <v>0</v>
      </c>
      <c r="J7" s="8" t="s">
        <v>73</v>
      </c>
      <c r="K7" s="46">
        <f t="shared" si="0"/>
        <v>0</v>
      </c>
      <c r="L7" t="b">
        <f t="shared" si="1"/>
        <v>1</v>
      </c>
    </row>
    <row r="8" spans="1:12">
      <c r="A8" s="32">
        <v>6</v>
      </c>
      <c r="B8" s="2" t="s">
        <v>128</v>
      </c>
      <c r="C8" s="2" t="s">
        <v>277</v>
      </c>
      <c r="D8" s="88" t="s">
        <v>690</v>
      </c>
      <c r="E8" s="89">
        <v>224503818</v>
      </c>
      <c r="F8" s="5" t="s">
        <v>691</v>
      </c>
      <c r="G8" s="6">
        <v>45481</v>
      </c>
      <c r="H8" s="7">
        <v>224503818</v>
      </c>
      <c r="I8" s="7">
        <v>0</v>
      </c>
      <c r="J8" s="8" t="s">
        <v>73</v>
      </c>
      <c r="K8" s="46">
        <f t="shared" si="0"/>
        <v>0</v>
      </c>
      <c r="L8" t="b">
        <f t="shared" si="1"/>
        <v>1</v>
      </c>
    </row>
    <row r="9" spans="1:12">
      <c r="A9" s="32">
        <v>7</v>
      </c>
      <c r="B9" s="2" t="s">
        <v>237</v>
      </c>
      <c r="C9" s="2" t="s">
        <v>277</v>
      </c>
      <c r="D9" s="88" t="s">
        <v>690</v>
      </c>
      <c r="E9" s="89">
        <v>931961877</v>
      </c>
      <c r="F9" s="5" t="s">
        <v>691</v>
      </c>
      <c r="G9" s="6">
        <v>45481</v>
      </c>
      <c r="H9" s="7">
        <v>931961877</v>
      </c>
      <c r="I9" s="7">
        <v>0</v>
      </c>
      <c r="J9" s="8" t="s">
        <v>73</v>
      </c>
      <c r="K9" s="46">
        <f t="shared" si="0"/>
        <v>0</v>
      </c>
      <c r="L9" t="b">
        <f t="shared" si="1"/>
        <v>1</v>
      </c>
    </row>
    <row r="10" spans="1:12">
      <c r="A10" s="32">
        <v>8</v>
      </c>
      <c r="B10" s="2" t="s">
        <v>41</v>
      </c>
      <c r="C10" s="2" t="s">
        <v>277</v>
      </c>
      <c r="D10" s="88" t="s">
        <v>690</v>
      </c>
      <c r="E10" s="89">
        <v>146983837</v>
      </c>
      <c r="F10" s="5" t="s">
        <v>691</v>
      </c>
      <c r="G10" s="6">
        <v>45481</v>
      </c>
      <c r="H10" s="7">
        <v>146983837</v>
      </c>
      <c r="I10" s="7">
        <v>0</v>
      </c>
      <c r="J10" s="8" t="s">
        <v>73</v>
      </c>
      <c r="K10" s="46">
        <f t="shared" si="0"/>
        <v>0</v>
      </c>
      <c r="L10" t="b">
        <f t="shared" si="1"/>
        <v>1</v>
      </c>
    </row>
    <row r="11" spans="1:12">
      <c r="A11" s="32">
        <v>9</v>
      </c>
      <c r="B11" s="2" t="s">
        <v>173</v>
      </c>
      <c r="C11" s="2" t="s">
        <v>277</v>
      </c>
      <c r="D11" s="88" t="s">
        <v>690</v>
      </c>
      <c r="E11" s="89">
        <v>142787414</v>
      </c>
      <c r="F11" s="5" t="s">
        <v>691</v>
      </c>
      <c r="G11" s="6">
        <v>45481</v>
      </c>
      <c r="H11" s="7">
        <v>142787414</v>
      </c>
      <c r="I11" s="7">
        <v>0</v>
      </c>
      <c r="J11" s="8" t="s">
        <v>73</v>
      </c>
      <c r="K11" s="46">
        <f t="shared" si="0"/>
        <v>0</v>
      </c>
      <c r="L11" t="b">
        <f t="shared" si="1"/>
        <v>1</v>
      </c>
    </row>
    <row r="12" spans="1:12">
      <c r="A12" s="32">
        <v>10</v>
      </c>
      <c r="B12" s="2" t="s">
        <v>43</v>
      </c>
      <c r="C12" s="2" t="s">
        <v>277</v>
      </c>
      <c r="D12" s="88" t="s">
        <v>690</v>
      </c>
      <c r="E12" s="89">
        <v>134393798</v>
      </c>
      <c r="F12" s="5" t="s">
        <v>691</v>
      </c>
      <c r="G12" s="6">
        <v>45481</v>
      </c>
      <c r="H12" s="7">
        <v>134393798</v>
      </c>
      <c r="I12" s="7">
        <v>0</v>
      </c>
      <c r="J12" s="8" t="s">
        <v>73</v>
      </c>
      <c r="K12" s="46">
        <f t="shared" si="0"/>
        <v>0</v>
      </c>
      <c r="L12" t="b">
        <f t="shared" si="1"/>
        <v>1</v>
      </c>
    </row>
    <row r="13" spans="1:12">
      <c r="A13" s="32">
        <v>11</v>
      </c>
      <c r="B13" s="2" t="s">
        <v>175</v>
      </c>
      <c r="C13" s="2" t="s">
        <v>277</v>
      </c>
      <c r="D13" s="88" t="s">
        <v>690</v>
      </c>
      <c r="E13" s="89">
        <v>14600509</v>
      </c>
      <c r="F13" s="5" t="s">
        <v>691</v>
      </c>
      <c r="G13" s="6">
        <v>45481</v>
      </c>
      <c r="H13" s="7">
        <v>14600509</v>
      </c>
      <c r="I13" s="7">
        <v>0</v>
      </c>
      <c r="J13" s="8" t="s">
        <v>73</v>
      </c>
      <c r="K13" s="46">
        <f t="shared" si="0"/>
        <v>0</v>
      </c>
      <c r="L13" t="b">
        <f t="shared" si="1"/>
        <v>1</v>
      </c>
    </row>
    <row r="14" spans="1:12">
      <c r="A14" s="32">
        <v>12</v>
      </c>
      <c r="B14" s="2" t="s">
        <v>177</v>
      </c>
      <c r="C14" s="2" t="s">
        <v>277</v>
      </c>
      <c r="D14" s="88" t="s">
        <v>690</v>
      </c>
      <c r="E14" s="89">
        <v>55523237</v>
      </c>
      <c r="F14" s="5" t="s">
        <v>691</v>
      </c>
      <c r="G14" s="6">
        <v>45481</v>
      </c>
      <c r="H14" s="7">
        <v>55523237</v>
      </c>
      <c r="I14" s="7">
        <v>0</v>
      </c>
      <c r="J14" s="8" t="s">
        <v>73</v>
      </c>
      <c r="K14" s="46">
        <f t="shared" si="0"/>
        <v>0</v>
      </c>
      <c r="L14" t="b">
        <f t="shared" si="1"/>
        <v>1</v>
      </c>
    </row>
    <row r="15" spans="1:12">
      <c r="A15" s="32">
        <v>13</v>
      </c>
      <c r="B15" s="2" t="s">
        <v>692</v>
      </c>
      <c r="C15" s="2" t="s">
        <v>277</v>
      </c>
      <c r="D15" s="88" t="s">
        <v>690</v>
      </c>
      <c r="E15" s="89">
        <v>1008392</v>
      </c>
      <c r="F15" s="5" t="s">
        <v>691</v>
      </c>
      <c r="G15" s="6">
        <v>45481</v>
      </c>
      <c r="H15" s="7">
        <v>1008392</v>
      </c>
      <c r="I15" s="7">
        <v>0</v>
      </c>
      <c r="J15" s="8" t="s">
        <v>73</v>
      </c>
      <c r="K15" s="46">
        <f t="shared" si="0"/>
        <v>0</v>
      </c>
      <c r="L15" t="b">
        <f t="shared" si="1"/>
        <v>1</v>
      </c>
    </row>
    <row r="16" spans="1:12">
      <c r="A16" s="32">
        <v>14</v>
      </c>
      <c r="B16" s="2" t="s">
        <v>22</v>
      </c>
      <c r="C16" s="2" t="s">
        <v>277</v>
      </c>
      <c r="D16" s="88" t="s">
        <v>690</v>
      </c>
      <c r="E16" s="89">
        <v>120030372</v>
      </c>
      <c r="F16" s="5" t="s">
        <v>691</v>
      </c>
      <c r="G16" s="6">
        <v>45481</v>
      </c>
      <c r="H16" s="7">
        <v>120030372</v>
      </c>
      <c r="I16" s="7">
        <v>0</v>
      </c>
      <c r="J16" s="8" t="s">
        <v>73</v>
      </c>
      <c r="K16" s="46">
        <f t="shared" si="0"/>
        <v>0</v>
      </c>
      <c r="L16" t="b">
        <f t="shared" si="1"/>
        <v>1</v>
      </c>
    </row>
    <row r="17" spans="1:12">
      <c r="A17" s="32">
        <v>15</v>
      </c>
      <c r="B17" s="2" t="s">
        <v>25</v>
      </c>
      <c r="C17" s="2" t="s">
        <v>277</v>
      </c>
      <c r="D17" s="88" t="s">
        <v>690</v>
      </c>
      <c r="E17" s="89">
        <v>183831340</v>
      </c>
      <c r="F17" s="5" t="s">
        <v>691</v>
      </c>
      <c r="G17" s="6">
        <v>45481</v>
      </c>
      <c r="H17" s="7">
        <v>183831340</v>
      </c>
      <c r="I17" s="7">
        <v>0</v>
      </c>
      <c r="J17" s="8" t="s">
        <v>73</v>
      </c>
      <c r="K17" s="46">
        <f t="shared" si="0"/>
        <v>0</v>
      </c>
      <c r="L17" t="b">
        <f t="shared" si="1"/>
        <v>1</v>
      </c>
    </row>
    <row r="18" spans="1:12">
      <c r="A18" s="32">
        <v>16</v>
      </c>
      <c r="B18" s="2" t="s">
        <v>222</v>
      </c>
      <c r="C18" s="2" t="s">
        <v>277</v>
      </c>
      <c r="D18" s="88" t="s">
        <v>690</v>
      </c>
      <c r="E18" s="89">
        <v>124814382</v>
      </c>
      <c r="F18" s="5" t="s">
        <v>691</v>
      </c>
      <c r="G18" s="6">
        <v>45481</v>
      </c>
      <c r="H18" s="7">
        <v>124814382</v>
      </c>
      <c r="I18" s="7">
        <v>0</v>
      </c>
      <c r="J18" s="8" t="s">
        <v>73</v>
      </c>
      <c r="K18" s="46">
        <f t="shared" si="0"/>
        <v>0</v>
      </c>
      <c r="L18" t="b">
        <f t="shared" si="1"/>
        <v>1</v>
      </c>
    </row>
    <row r="19" spans="1:12" ht="15" thickBot="1">
      <c r="A19" s="33">
        <v>17</v>
      </c>
      <c r="B19" s="10" t="s">
        <v>169</v>
      </c>
      <c r="C19" s="10" t="s">
        <v>277</v>
      </c>
      <c r="D19" s="92" t="s">
        <v>690</v>
      </c>
      <c r="E19" s="93">
        <v>663388803</v>
      </c>
      <c r="F19" s="13" t="s">
        <v>691</v>
      </c>
      <c r="G19" s="14">
        <v>45481</v>
      </c>
      <c r="H19" s="12">
        <v>663388803</v>
      </c>
      <c r="I19" s="12">
        <v>0</v>
      </c>
      <c r="J19" s="15" t="s">
        <v>73</v>
      </c>
      <c r="K19" s="46">
        <f t="shared" si="0"/>
        <v>0</v>
      </c>
      <c r="L19" t="b">
        <f t="shared" si="1"/>
        <v>1</v>
      </c>
    </row>
    <row r="20" spans="1:12">
      <c r="A20" s="80">
        <v>18</v>
      </c>
      <c r="B20" s="81" t="s">
        <v>4</v>
      </c>
      <c r="C20" s="81" t="s">
        <v>277</v>
      </c>
      <c r="D20" s="94" t="s">
        <v>693</v>
      </c>
      <c r="E20" s="86">
        <v>6009758368</v>
      </c>
      <c r="F20" s="84" t="s">
        <v>694</v>
      </c>
      <c r="G20" s="85">
        <v>45497</v>
      </c>
      <c r="H20" s="86">
        <v>6009758368</v>
      </c>
      <c r="I20" s="86">
        <v>0</v>
      </c>
      <c r="J20" s="87" t="s">
        <v>73</v>
      </c>
      <c r="K20" s="46">
        <f t="shared" si="0"/>
        <v>0</v>
      </c>
      <c r="L20" t="b">
        <f t="shared" si="1"/>
        <v>1</v>
      </c>
    </row>
    <row r="21" spans="1:12">
      <c r="A21" s="32">
        <v>19</v>
      </c>
      <c r="B21" s="2" t="s">
        <v>5</v>
      </c>
      <c r="C21" s="2" t="s">
        <v>277</v>
      </c>
      <c r="D21" s="90" t="s">
        <v>693</v>
      </c>
      <c r="E21" s="7">
        <v>7067998024</v>
      </c>
      <c r="F21" s="5" t="s">
        <v>694</v>
      </c>
      <c r="G21" s="6">
        <v>45497</v>
      </c>
      <c r="H21" s="7">
        <v>7067998024</v>
      </c>
      <c r="I21" s="7">
        <v>0</v>
      </c>
      <c r="J21" s="8" t="s">
        <v>73</v>
      </c>
      <c r="K21" s="46">
        <f t="shared" si="0"/>
        <v>0</v>
      </c>
      <c r="L21" t="b">
        <f t="shared" si="1"/>
        <v>1</v>
      </c>
    </row>
    <row r="22" spans="1:12">
      <c r="A22" s="32">
        <v>20</v>
      </c>
      <c r="B22" s="2" t="s">
        <v>133</v>
      </c>
      <c r="C22" s="2" t="s">
        <v>277</v>
      </c>
      <c r="D22" s="90" t="s">
        <v>693</v>
      </c>
      <c r="E22" s="7">
        <v>268247548</v>
      </c>
      <c r="F22" s="5" t="s">
        <v>694</v>
      </c>
      <c r="G22" s="6">
        <v>45497</v>
      </c>
      <c r="H22" s="7">
        <v>268247548</v>
      </c>
      <c r="I22" s="7">
        <v>0</v>
      </c>
      <c r="J22" s="8" t="s">
        <v>73</v>
      </c>
      <c r="K22" s="46">
        <f t="shared" si="0"/>
        <v>0</v>
      </c>
      <c r="L22" t="b">
        <f t="shared" si="1"/>
        <v>1</v>
      </c>
    </row>
    <row r="23" spans="1:12">
      <c r="A23" s="32">
        <v>21</v>
      </c>
      <c r="B23" s="2" t="s">
        <v>7</v>
      </c>
      <c r="C23" s="2" t="s">
        <v>277</v>
      </c>
      <c r="D23" s="90" t="s">
        <v>693</v>
      </c>
      <c r="E23" s="7">
        <v>17841988</v>
      </c>
      <c r="F23" s="5" t="s">
        <v>694</v>
      </c>
      <c r="G23" s="6">
        <v>45497</v>
      </c>
      <c r="H23" s="7">
        <v>17841988</v>
      </c>
      <c r="I23" s="7">
        <v>0</v>
      </c>
      <c r="J23" s="8" t="s">
        <v>73</v>
      </c>
      <c r="K23" s="46">
        <f t="shared" si="0"/>
        <v>0</v>
      </c>
      <c r="L23" t="b">
        <f t="shared" si="1"/>
        <v>1</v>
      </c>
    </row>
    <row r="24" spans="1:12">
      <c r="A24" s="32">
        <v>22</v>
      </c>
      <c r="B24" s="2" t="s">
        <v>134</v>
      </c>
      <c r="C24" s="2" t="s">
        <v>277</v>
      </c>
      <c r="D24" s="90" t="s">
        <v>693</v>
      </c>
      <c r="E24" s="7">
        <v>601233948</v>
      </c>
      <c r="F24" s="5" t="s">
        <v>694</v>
      </c>
      <c r="G24" s="6">
        <v>45497</v>
      </c>
      <c r="H24" s="7">
        <v>601233948</v>
      </c>
      <c r="I24" s="7">
        <v>0</v>
      </c>
      <c r="J24" s="8" t="s">
        <v>73</v>
      </c>
      <c r="K24" s="46">
        <f t="shared" si="0"/>
        <v>0</v>
      </c>
      <c r="L24" t="b">
        <f t="shared" si="1"/>
        <v>1</v>
      </c>
    </row>
    <row r="25" spans="1:12">
      <c r="A25" s="32">
        <v>23</v>
      </c>
      <c r="B25" s="2" t="s">
        <v>9</v>
      </c>
      <c r="C25" s="2" t="s">
        <v>277</v>
      </c>
      <c r="D25" s="90" t="s">
        <v>693</v>
      </c>
      <c r="E25" s="7">
        <v>206713768</v>
      </c>
      <c r="F25" s="5" t="s">
        <v>694</v>
      </c>
      <c r="G25" s="6">
        <v>45497</v>
      </c>
      <c r="H25" s="7">
        <v>206713768</v>
      </c>
      <c r="I25" s="7">
        <v>0</v>
      </c>
      <c r="J25" s="8" t="s">
        <v>73</v>
      </c>
      <c r="K25" s="46">
        <f t="shared" si="0"/>
        <v>0</v>
      </c>
      <c r="L25" t="b">
        <f t="shared" si="1"/>
        <v>1</v>
      </c>
    </row>
    <row r="26" spans="1:12">
      <c r="A26" s="32">
        <v>24</v>
      </c>
      <c r="B26" s="2" t="s">
        <v>11</v>
      </c>
      <c r="C26" s="2" t="s">
        <v>277</v>
      </c>
      <c r="D26" s="90" t="s">
        <v>693</v>
      </c>
      <c r="E26" s="7">
        <v>876073812</v>
      </c>
      <c r="F26" s="5" t="s">
        <v>694</v>
      </c>
      <c r="G26" s="6">
        <v>45497</v>
      </c>
      <c r="H26" s="7">
        <v>876073812</v>
      </c>
      <c r="I26" s="7">
        <v>0</v>
      </c>
      <c r="J26" s="8" t="s">
        <v>73</v>
      </c>
      <c r="K26" s="46">
        <f t="shared" si="0"/>
        <v>0</v>
      </c>
      <c r="L26" t="b">
        <f t="shared" si="1"/>
        <v>1</v>
      </c>
    </row>
    <row r="27" spans="1:12">
      <c r="A27" s="32">
        <v>25</v>
      </c>
      <c r="B27" s="2" t="s">
        <v>12</v>
      </c>
      <c r="C27" s="2" t="s">
        <v>277</v>
      </c>
      <c r="D27" s="90" t="s">
        <v>693</v>
      </c>
      <c r="E27" s="7">
        <v>142975684</v>
      </c>
      <c r="F27" s="5" t="s">
        <v>694</v>
      </c>
      <c r="G27" s="6">
        <v>45497</v>
      </c>
      <c r="H27" s="7">
        <v>142975684</v>
      </c>
      <c r="I27" s="7">
        <v>0</v>
      </c>
      <c r="J27" s="8" t="s">
        <v>73</v>
      </c>
      <c r="K27" s="46">
        <f t="shared" si="0"/>
        <v>0</v>
      </c>
      <c r="L27" t="b">
        <f t="shared" si="1"/>
        <v>1</v>
      </c>
    </row>
    <row r="28" spans="1:12">
      <c r="A28" s="32">
        <v>26</v>
      </c>
      <c r="B28" s="2" t="s">
        <v>14</v>
      </c>
      <c r="C28" s="2" t="s">
        <v>277</v>
      </c>
      <c r="D28" s="90" t="s">
        <v>693</v>
      </c>
      <c r="E28" s="7">
        <v>105361156</v>
      </c>
      <c r="F28" s="5" t="s">
        <v>694</v>
      </c>
      <c r="G28" s="6">
        <v>45497</v>
      </c>
      <c r="H28" s="7">
        <v>105361156</v>
      </c>
      <c r="I28" s="7">
        <v>0</v>
      </c>
      <c r="J28" s="8" t="s">
        <v>73</v>
      </c>
      <c r="K28" s="46">
        <f t="shared" si="0"/>
        <v>0</v>
      </c>
      <c r="L28" t="b">
        <f t="shared" si="1"/>
        <v>1</v>
      </c>
    </row>
    <row r="29" spans="1:12">
      <c r="A29" s="32">
        <v>27</v>
      </c>
      <c r="B29" s="2" t="s">
        <v>15</v>
      </c>
      <c r="C29" s="2" t="s">
        <v>277</v>
      </c>
      <c r="D29" s="90" t="s">
        <v>693</v>
      </c>
      <c r="E29" s="7">
        <v>134664096</v>
      </c>
      <c r="F29" s="5" t="s">
        <v>694</v>
      </c>
      <c r="G29" s="6">
        <v>45497</v>
      </c>
      <c r="H29" s="7">
        <v>134664096</v>
      </c>
      <c r="I29" s="7">
        <v>0</v>
      </c>
      <c r="J29" s="8" t="s">
        <v>73</v>
      </c>
      <c r="K29" s="46">
        <f t="shared" si="0"/>
        <v>0</v>
      </c>
      <c r="L29" t="b">
        <f t="shared" si="1"/>
        <v>1</v>
      </c>
    </row>
    <row r="30" spans="1:12">
      <c r="A30" s="32">
        <v>28</v>
      </c>
      <c r="B30" s="2" t="s">
        <v>17</v>
      </c>
      <c r="C30" s="2" t="s">
        <v>277</v>
      </c>
      <c r="D30" s="90" t="s">
        <v>693</v>
      </c>
      <c r="E30" s="7">
        <v>13868328</v>
      </c>
      <c r="F30" s="5" t="s">
        <v>694</v>
      </c>
      <c r="G30" s="6">
        <v>45497</v>
      </c>
      <c r="H30" s="7">
        <v>13868328</v>
      </c>
      <c r="I30" s="7">
        <v>0</v>
      </c>
      <c r="J30" s="8" t="s">
        <v>73</v>
      </c>
      <c r="K30" s="46">
        <f t="shared" si="0"/>
        <v>0</v>
      </c>
      <c r="L30" t="b">
        <f t="shared" si="1"/>
        <v>1</v>
      </c>
    </row>
    <row r="31" spans="1:12">
      <c r="A31" s="32">
        <v>29</v>
      </c>
      <c r="B31" s="2" t="s">
        <v>16</v>
      </c>
      <c r="C31" s="2" t="s">
        <v>277</v>
      </c>
      <c r="D31" s="90" t="s">
        <v>693</v>
      </c>
      <c r="E31" s="7">
        <v>45822300</v>
      </c>
      <c r="F31" s="5" t="s">
        <v>694</v>
      </c>
      <c r="G31" s="6">
        <v>45497</v>
      </c>
      <c r="H31" s="7">
        <v>45822300</v>
      </c>
      <c r="I31" s="7">
        <v>0</v>
      </c>
      <c r="J31" s="8" t="s">
        <v>73</v>
      </c>
      <c r="K31" s="46">
        <f t="shared" si="0"/>
        <v>0</v>
      </c>
      <c r="L31" t="b">
        <f t="shared" si="1"/>
        <v>1</v>
      </c>
    </row>
    <row r="32" spans="1:12">
      <c r="A32" s="32">
        <v>30</v>
      </c>
      <c r="B32" s="2" t="s">
        <v>22</v>
      </c>
      <c r="C32" s="2" t="s">
        <v>277</v>
      </c>
      <c r="D32" s="90" t="s">
        <v>693</v>
      </c>
      <c r="E32" s="7">
        <v>132364412</v>
      </c>
      <c r="F32" s="5" t="s">
        <v>694</v>
      </c>
      <c r="G32" s="6">
        <v>45497</v>
      </c>
      <c r="H32" s="7">
        <v>132364412</v>
      </c>
      <c r="I32" s="7">
        <v>0</v>
      </c>
      <c r="J32" s="8" t="s">
        <v>73</v>
      </c>
      <c r="K32" s="46">
        <f t="shared" si="0"/>
        <v>0</v>
      </c>
      <c r="L32" t="b">
        <f t="shared" si="1"/>
        <v>1</v>
      </c>
    </row>
    <row r="33" spans="1:12">
      <c r="A33" s="32">
        <v>31</v>
      </c>
      <c r="B33" s="2" t="s">
        <v>25</v>
      </c>
      <c r="C33" s="2" t="s">
        <v>277</v>
      </c>
      <c r="D33" s="90" t="s">
        <v>693</v>
      </c>
      <c r="E33" s="7">
        <v>181919604</v>
      </c>
      <c r="F33" s="5" t="s">
        <v>694</v>
      </c>
      <c r="G33" s="6">
        <v>45497</v>
      </c>
      <c r="H33" s="7">
        <v>181919604</v>
      </c>
      <c r="I33" s="7">
        <v>0</v>
      </c>
      <c r="J33" s="8" t="s">
        <v>73</v>
      </c>
      <c r="K33" s="46">
        <f t="shared" si="0"/>
        <v>0</v>
      </c>
      <c r="L33" t="b">
        <f t="shared" si="1"/>
        <v>1</v>
      </c>
    </row>
    <row r="34" spans="1:12">
      <c r="A34" s="32">
        <v>32</v>
      </c>
      <c r="B34" s="2" t="s">
        <v>28</v>
      </c>
      <c r="C34" s="2" t="s">
        <v>277</v>
      </c>
      <c r="D34" s="90" t="s">
        <v>693</v>
      </c>
      <c r="E34" s="7">
        <v>101338324</v>
      </c>
      <c r="F34" s="5" t="s">
        <v>694</v>
      </c>
      <c r="G34" s="6">
        <v>45497</v>
      </c>
      <c r="H34" s="7">
        <v>101338324</v>
      </c>
      <c r="I34" s="7">
        <v>0</v>
      </c>
      <c r="J34" s="8" t="s">
        <v>73</v>
      </c>
      <c r="K34" s="46">
        <f t="shared" si="0"/>
        <v>0</v>
      </c>
      <c r="L34" t="b">
        <f t="shared" si="1"/>
        <v>1</v>
      </c>
    </row>
    <row r="35" spans="1:12" ht="15" thickBot="1">
      <c r="A35" s="33">
        <v>33</v>
      </c>
      <c r="B35" s="10" t="s">
        <v>29</v>
      </c>
      <c r="C35" s="10" t="s">
        <v>277</v>
      </c>
      <c r="D35" s="91" t="s">
        <v>693</v>
      </c>
      <c r="E35" s="12">
        <v>507517968</v>
      </c>
      <c r="F35" s="13" t="s">
        <v>694</v>
      </c>
      <c r="G35" s="14">
        <v>45497</v>
      </c>
      <c r="H35" s="12">
        <v>507517968</v>
      </c>
      <c r="I35" s="12">
        <v>0</v>
      </c>
      <c r="J35" s="15" t="s">
        <v>73</v>
      </c>
      <c r="K35" s="46">
        <f t="shared" si="0"/>
        <v>0</v>
      </c>
      <c r="L35" t="b">
        <f t="shared" si="1"/>
        <v>1</v>
      </c>
    </row>
    <row r="36" spans="1:12">
      <c r="A36" s="80">
        <v>34</v>
      </c>
      <c r="B36" s="81" t="s">
        <v>34</v>
      </c>
      <c r="C36" s="81" t="s">
        <v>277</v>
      </c>
      <c r="D36" s="94" t="s">
        <v>695</v>
      </c>
      <c r="E36" s="86">
        <v>6103001248</v>
      </c>
      <c r="F36" s="84" t="s">
        <v>696</v>
      </c>
      <c r="G36" s="85">
        <v>45547</v>
      </c>
      <c r="H36" s="86">
        <v>6103001248</v>
      </c>
      <c r="I36" s="86">
        <v>0</v>
      </c>
      <c r="J36" s="87" t="s">
        <v>73</v>
      </c>
      <c r="K36" s="46">
        <f t="shared" si="0"/>
        <v>0</v>
      </c>
      <c r="L36" t="b">
        <f t="shared" si="1"/>
        <v>1</v>
      </c>
    </row>
    <row r="37" spans="1:12">
      <c r="A37" s="32">
        <v>35</v>
      </c>
      <c r="B37" s="2" t="s">
        <v>234</v>
      </c>
      <c r="C37" s="2" t="s">
        <v>277</v>
      </c>
      <c r="D37" s="90" t="s">
        <v>695</v>
      </c>
      <c r="E37" s="7">
        <v>6726324976</v>
      </c>
      <c r="F37" s="5" t="s">
        <v>696</v>
      </c>
      <c r="G37" s="6">
        <v>45547</v>
      </c>
      <c r="H37" s="7">
        <v>6726324976</v>
      </c>
      <c r="I37" s="7">
        <v>0</v>
      </c>
      <c r="J37" s="8" t="s">
        <v>73</v>
      </c>
      <c r="K37" s="46">
        <f t="shared" si="0"/>
        <v>0</v>
      </c>
      <c r="L37" t="b">
        <f t="shared" si="1"/>
        <v>1</v>
      </c>
    </row>
    <row r="38" spans="1:12">
      <c r="A38" s="32">
        <v>36</v>
      </c>
      <c r="B38" s="2" t="s">
        <v>170</v>
      </c>
      <c r="C38" s="2" t="s">
        <v>277</v>
      </c>
      <c r="D38" s="90" t="s">
        <v>695</v>
      </c>
      <c r="E38" s="7">
        <v>270931412</v>
      </c>
      <c r="F38" s="5" t="s">
        <v>696</v>
      </c>
      <c r="G38" s="6">
        <v>45547</v>
      </c>
      <c r="H38" s="7">
        <v>270931412</v>
      </c>
      <c r="I38" s="7">
        <v>0</v>
      </c>
      <c r="J38" s="8" t="s">
        <v>73</v>
      </c>
      <c r="K38" s="46">
        <f t="shared" si="0"/>
        <v>0</v>
      </c>
      <c r="L38" t="b">
        <f t="shared" si="1"/>
        <v>1</v>
      </c>
    </row>
    <row r="39" spans="1:12">
      <c r="A39" s="32">
        <v>37</v>
      </c>
      <c r="B39" s="2" t="s">
        <v>36</v>
      </c>
      <c r="C39" s="2" t="s">
        <v>277</v>
      </c>
      <c r="D39" s="90" t="s">
        <v>695</v>
      </c>
      <c r="E39" s="7">
        <v>23908460</v>
      </c>
      <c r="F39" s="5" t="s">
        <v>696</v>
      </c>
      <c r="G39" s="6">
        <v>45547</v>
      </c>
      <c r="H39" s="7">
        <v>23908460</v>
      </c>
      <c r="I39" s="7">
        <v>0</v>
      </c>
      <c r="J39" s="8" t="s">
        <v>73</v>
      </c>
      <c r="K39" s="46">
        <f t="shared" si="0"/>
        <v>0</v>
      </c>
      <c r="L39" t="b">
        <f t="shared" si="1"/>
        <v>1</v>
      </c>
    </row>
    <row r="40" spans="1:12">
      <c r="A40" s="32">
        <v>38</v>
      </c>
      <c r="B40" s="2" t="s">
        <v>37</v>
      </c>
      <c r="C40" s="2" t="s">
        <v>277</v>
      </c>
      <c r="D40" s="90" t="s">
        <v>695</v>
      </c>
      <c r="E40" s="7">
        <v>616260592</v>
      </c>
      <c r="F40" s="5" t="s">
        <v>696</v>
      </c>
      <c r="G40" s="6">
        <v>45547</v>
      </c>
      <c r="H40" s="7">
        <v>616260592</v>
      </c>
      <c r="I40" s="7">
        <v>0</v>
      </c>
      <c r="J40" s="8" t="s">
        <v>73</v>
      </c>
      <c r="K40" s="46">
        <f t="shared" si="0"/>
        <v>0</v>
      </c>
      <c r="L40" t="b">
        <f t="shared" si="1"/>
        <v>1</v>
      </c>
    </row>
    <row r="41" spans="1:12">
      <c r="A41" s="32">
        <v>39</v>
      </c>
      <c r="B41" s="2" t="s">
        <v>697</v>
      </c>
      <c r="C41" s="2" t="s">
        <v>277</v>
      </c>
      <c r="D41" s="90" t="s">
        <v>695</v>
      </c>
      <c r="E41" s="7">
        <v>193216548</v>
      </c>
      <c r="F41" s="5" t="s">
        <v>696</v>
      </c>
      <c r="G41" s="6">
        <v>45547</v>
      </c>
      <c r="H41" s="7">
        <v>193216548</v>
      </c>
      <c r="I41" s="7">
        <v>0</v>
      </c>
      <c r="J41" s="8" t="s">
        <v>73</v>
      </c>
      <c r="K41" s="46">
        <f t="shared" si="0"/>
        <v>0</v>
      </c>
      <c r="L41" t="b">
        <f t="shared" si="1"/>
        <v>1</v>
      </c>
    </row>
    <row r="42" spans="1:12">
      <c r="A42" s="32">
        <v>40</v>
      </c>
      <c r="B42" s="2" t="s">
        <v>237</v>
      </c>
      <c r="C42" s="2" t="s">
        <v>277</v>
      </c>
      <c r="D42" s="90" t="s">
        <v>695</v>
      </c>
      <c r="E42" s="7">
        <v>880441228</v>
      </c>
      <c r="F42" s="5" t="s">
        <v>696</v>
      </c>
      <c r="G42" s="6">
        <v>45547</v>
      </c>
      <c r="H42" s="7">
        <v>880441228</v>
      </c>
      <c r="I42" s="7">
        <v>0</v>
      </c>
      <c r="J42" s="8" t="s">
        <v>73</v>
      </c>
      <c r="K42" s="46">
        <f t="shared" si="0"/>
        <v>0</v>
      </c>
      <c r="L42" t="b">
        <f t="shared" si="1"/>
        <v>1</v>
      </c>
    </row>
    <row r="43" spans="1:12">
      <c r="A43" s="32">
        <v>41</v>
      </c>
      <c r="B43" s="2" t="s">
        <v>41</v>
      </c>
      <c r="C43" s="2" t="s">
        <v>277</v>
      </c>
      <c r="D43" s="90" t="s">
        <v>695</v>
      </c>
      <c r="E43" s="7">
        <v>145292088</v>
      </c>
      <c r="F43" s="5" t="s">
        <v>696</v>
      </c>
      <c r="G43" s="6">
        <v>45547</v>
      </c>
      <c r="H43" s="7">
        <v>145292088</v>
      </c>
      <c r="I43" s="7">
        <v>0</v>
      </c>
      <c r="J43" s="8" t="s">
        <v>73</v>
      </c>
      <c r="K43" s="46">
        <f t="shared" si="0"/>
        <v>0</v>
      </c>
      <c r="L43" t="b">
        <f t="shared" si="1"/>
        <v>1</v>
      </c>
    </row>
    <row r="44" spans="1:12">
      <c r="A44" s="32">
        <v>42</v>
      </c>
      <c r="B44" s="2" t="s">
        <v>14</v>
      </c>
      <c r="C44" s="2" t="s">
        <v>277</v>
      </c>
      <c r="D44" s="90" t="s">
        <v>695</v>
      </c>
      <c r="E44" s="7">
        <v>136809500</v>
      </c>
      <c r="F44" s="5" t="s">
        <v>696</v>
      </c>
      <c r="G44" s="6">
        <v>45547</v>
      </c>
      <c r="H44" s="7">
        <v>136809500</v>
      </c>
      <c r="I44" s="7">
        <v>0</v>
      </c>
      <c r="J44" s="8" t="s">
        <v>73</v>
      </c>
      <c r="K44" s="46">
        <f t="shared" si="0"/>
        <v>0</v>
      </c>
      <c r="L44" t="b">
        <f t="shared" si="1"/>
        <v>1</v>
      </c>
    </row>
    <row r="45" spans="1:12">
      <c r="A45" s="32">
        <v>43</v>
      </c>
      <c r="B45" s="2" t="s">
        <v>43</v>
      </c>
      <c r="C45" s="2" t="s">
        <v>277</v>
      </c>
      <c r="D45" s="90" t="s">
        <v>695</v>
      </c>
      <c r="E45" s="7">
        <v>96082468</v>
      </c>
      <c r="F45" s="5" t="s">
        <v>696</v>
      </c>
      <c r="G45" s="6">
        <v>45547</v>
      </c>
      <c r="H45" s="7">
        <v>96082468</v>
      </c>
      <c r="I45" s="7">
        <v>0</v>
      </c>
      <c r="J45" s="8" t="s">
        <v>73</v>
      </c>
      <c r="K45" s="46">
        <f t="shared" si="0"/>
        <v>0</v>
      </c>
      <c r="L45" t="b">
        <f t="shared" si="1"/>
        <v>1</v>
      </c>
    </row>
    <row r="46" spans="1:12">
      <c r="A46" s="32">
        <v>44</v>
      </c>
      <c r="B46" s="2" t="s">
        <v>175</v>
      </c>
      <c r="C46" s="2" t="s">
        <v>277</v>
      </c>
      <c r="D46" s="90" t="s">
        <v>695</v>
      </c>
      <c r="E46" s="7">
        <v>391397036</v>
      </c>
      <c r="F46" s="5" t="s">
        <v>696</v>
      </c>
      <c r="G46" s="6">
        <v>45547</v>
      </c>
      <c r="H46" s="7">
        <v>391397036</v>
      </c>
      <c r="I46" s="7">
        <v>0</v>
      </c>
      <c r="J46" s="8" t="s">
        <v>73</v>
      </c>
      <c r="K46" s="46">
        <f t="shared" si="0"/>
        <v>0</v>
      </c>
      <c r="L46" t="b">
        <f t="shared" si="1"/>
        <v>1</v>
      </c>
    </row>
    <row r="47" spans="1:12">
      <c r="A47" s="32">
        <v>45</v>
      </c>
      <c r="B47" s="2" t="s">
        <v>177</v>
      </c>
      <c r="C47" s="2" t="s">
        <v>277</v>
      </c>
      <c r="D47" s="90" t="s">
        <v>695</v>
      </c>
      <c r="E47" s="7">
        <v>47580332</v>
      </c>
      <c r="F47" s="5" t="s">
        <v>696</v>
      </c>
      <c r="G47" s="6">
        <v>45547</v>
      </c>
      <c r="H47" s="7">
        <v>47580332</v>
      </c>
      <c r="I47" s="7">
        <v>0</v>
      </c>
      <c r="J47" s="8" t="s">
        <v>73</v>
      </c>
      <c r="K47" s="46">
        <f t="shared" si="0"/>
        <v>0</v>
      </c>
      <c r="L47" t="b">
        <f t="shared" si="1"/>
        <v>1</v>
      </c>
    </row>
    <row r="48" spans="1:12">
      <c r="A48" s="32">
        <v>46</v>
      </c>
      <c r="B48" s="2" t="s">
        <v>22</v>
      </c>
      <c r="C48" s="2" t="s">
        <v>277</v>
      </c>
      <c r="D48" s="90" t="s">
        <v>695</v>
      </c>
      <c r="E48" s="7">
        <v>84702304</v>
      </c>
      <c r="F48" s="5" t="s">
        <v>696</v>
      </c>
      <c r="G48" s="6">
        <v>45547</v>
      </c>
      <c r="H48" s="7">
        <v>84702304</v>
      </c>
      <c r="I48" s="7">
        <v>0</v>
      </c>
      <c r="J48" s="8" t="s">
        <v>73</v>
      </c>
      <c r="K48" s="46">
        <f t="shared" si="0"/>
        <v>0</v>
      </c>
      <c r="L48" t="b">
        <f t="shared" si="1"/>
        <v>1</v>
      </c>
    </row>
    <row r="49" spans="1:12">
      <c r="A49" s="32">
        <v>47</v>
      </c>
      <c r="B49" s="2" t="s">
        <v>25</v>
      </c>
      <c r="C49" s="2" t="s">
        <v>277</v>
      </c>
      <c r="D49" s="90" t="s">
        <v>695</v>
      </c>
      <c r="E49" s="7">
        <v>182679300</v>
      </c>
      <c r="F49" s="5" t="s">
        <v>696</v>
      </c>
      <c r="G49" s="6">
        <v>45547</v>
      </c>
      <c r="H49" s="7">
        <v>182679300</v>
      </c>
      <c r="I49" s="7">
        <v>0</v>
      </c>
      <c r="J49" s="8" t="s">
        <v>73</v>
      </c>
      <c r="K49" s="46">
        <f t="shared" si="0"/>
        <v>0</v>
      </c>
      <c r="L49" t="b">
        <f t="shared" si="1"/>
        <v>1</v>
      </c>
    </row>
    <row r="50" spans="1:12">
      <c r="A50" s="32">
        <v>48</v>
      </c>
      <c r="B50" s="2" t="s">
        <v>222</v>
      </c>
      <c r="C50" s="2" t="s">
        <v>277</v>
      </c>
      <c r="D50" s="90" t="s">
        <v>695</v>
      </c>
      <c r="E50" s="7">
        <v>100889620</v>
      </c>
      <c r="F50" s="5" t="s">
        <v>696</v>
      </c>
      <c r="G50" s="6">
        <v>45547</v>
      </c>
      <c r="H50" s="7">
        <v>100889620</v>
      </c>
      <c r="I50" s="7">
        <v>0</v>
      </c>
      <c r="J50" s="8" t="s">
        <v>73</v>
      </c>
      <c r="K50" s="46">
        <f t="shared" si="0"/>
        <v>0</v>
      </c>
      <c r="L50" t="b">
        <f t="shared" si="1"/>
        <v>1</v>
      </c>
    </row>
    <row r="51" spans="1:12" ht="15" thickBot="1">
      <c r="A51" s="33">
        <v>49</v>
      </c>
      <c r="B51" s="10" t="s">
        <v>29</v>
      </c>
      <c r="C51" s="10" t="s">
        <v>277</v>
      </c>
      <c r="D51" s="91" t="s">
        <v>695</v>
      </c>
      <c r="E51" s="12">
        <v>476245640</v>
      </c>
      <c r="F51" s="13" t="s">
        <v>696</v>
      </c>
      <c r="G51" s="14">
        <v>45547</v>
      </c>
      <c r="H51" s="12">
        <v>476245640</v>
      </c>
      <c r="I51" s="12">
        <v>0</v>
      </c>
      <c r="J51" s="15" t="s">
        <v>73</v>
      </c>
      <c r="K51" s="46">
        <f t="shared" si="0"/>
        <v>0</v>
      </c>
      <c r="L51" t="b">
        <f t="shared" si="1"/>
        <v>1</v>
      </c>
    </row>
    <row r="52" spans="1:12">
      <c r="A52" s="80">
        <v>50</v>
      </c>
      <c r="B52" s="81" t="s">
        <v>34</v>
      </c>
      <c r="C52" s="81" t="s">
        <v>277</v>
      </c>
      <c r="D52" s="94" t="s">
        <v>698</v>
      </c>
      <c r="E52" s="95">
        <v>6293373450</v>
      </c>
      <c r="F52" s="84" t="s">
        <v>699</v>
      </c>
      <c r="G52" s="85">
        <v>45552</v>
      </c>
      <c r="H52" s="86">
        <v>6293373450</v>
      </c>
      <c r="I52" s="86">
        <v>0</v>
      </c>
      <c r="J52" s="87" t="s">
        <v>73</v>
      </c>
      <c r="K52" s="46">
        <f t="shared" si="0"/>
        <v>0</v>
      </c>
      <c r="L52" t="b">
        <f t="shared" si="1"/>
        <v>1</v>
      </c>
    </row>
    <row r="53" spans="1:12">
      <c r="A53" s="32">
        <v>51</v>
      </c>
      <c r="B53" s="2" t="s">
        <v>234</v>
      </c>
      <c r="C53" s="2" t="s">
        <v>277</v>
      </c>
      <c r="D53" s="90" t="s">
        <v>698</v>
      </c>
      <c r="E53" s="4">
        <v>6708723216</v>
      </c>
      <c r="F53" s="5" t="s">
        <v>699</v>
      </c>
      <c r="G53" s="6">
        <v>45552</v>
      </c>
      <c r="H53" s="7">
        <v>6708723216</v>
      </c>
      <c r="I53" s="7">
        <v>0</v>
      </c>
      <c r="J53" s="8" t="s">
        <v>73</v>
      </c>
      <c r="K53" s="46">
        <f t="shared" si="0"/>
        <v>0</v>
      </c>
      <c r="L53" t="b">
        <f t="shared" si="1"/>
        <v>1</v>
      </c>
    </row>
    <row r="54" spans="1:12">
      <c r="A54" s="32">
        <v>52</v>
      </c>
      <c r="B54" s="2" t="s">
        <v>170</v>
      </c>
      <c r="C54" s="2" t="s">
        <v>277</v>
      </c>
      <c r="D54" s="90" t="s">
        <v>698</v>
      </c>
      <c r="E54" s="4">
        <v>235694472</v>
      </c>
      <c r="F54" s="5" t="s">
        <v>699</v>
      </c>
      <c r="G54" s="6">
        <v>45552</v>
      </c>
      <c r="H54" s="7">
        <v>235694472</v>
      </c>
      <c r="I54" s="7">
        <v>0</v>
      </c>
      <c r="J54" s="8" t="s">
        <v>73</v>
      </c>
      <c r="K54" s="46">
        <f t="shared" si="0"/>
        <v>0</v>
      </c>
      <c r="L54" t="b">
        <f t="shared" si="1"/>
        <v>1</v>
      </c>
    </row>
    <row r="55" spans="1:12">
      <c r="A55" s="32">
        <v>53</v>
      </c>
      <c r="B55" s="2" t="s">
        <v>36</v>
      </c>
      <c r="C55" s="2" t="s">
        <v>277</v>
      </c>
      <c r="D55" s="90" t="s">
        <v>698</v>
      </c>
      <c r="E55" s="4">
        <v>18869448</v>
      </c>
      <c r="F55" s="5" t="s">
        <v>699</v>
      </c>
      <c r="G55" s="6">
        <v>45552</v>
      </c>
      <c r="H55" s="7">
        <v>18869448</v>
      </c>
      <c r="I55" s="7">
        <v>0</v>
      </c>
      <c r="J55" s="8" t="s">
        <v>73</v>
      </c>
      <c r="K55" s="46">
        <f t="shared" si="0"/>
        <v>0</v>
      </c>
      <c r="L55" t="b">
        <f t="shared" si="1"/>
        <v>1</v>
      </c>
    </row>
    <row r="56" spans="1:12">
      <c r="A56" s="32">
        <v>54</v>
      </c>
      <c r="B56" s="2" t="s">
        <v>37</v>
      </c>
      <c r="C56" s="2" t="s">
        <v>277</v>
      </c>
      <c r="D56" s="90" t="s">
        <v>698</v>
      </c>
      <c r="E56" s="4">
        <v>640556592</v>
      </c>
      <c r="F56" s="5" t="s">
        <v>699</v>
      </c>
      <c r="G56" s="6">
        <v>45552</v>
      </c>
      <c r="H56" s="7">
        <v>640556592</v>
      </c>
      <c r="I56" s="7">
        <v>0</v>
      </c>
      <c r="J56" s="8" t="s">
        <v>73</v>
      </c>
      <c r="K56" s="46">
        <f t="shared" si="0"/>
        <v>0</v>
      </c>
      <c r="L56" t="b">
        <f t="shared" si="1"/>
        <v>1</v>
      </c>
    </row>
    <row r="57" spans="1:12">
      <c r="A57" s="32">
        <v>55</v>
      </c>
      <c r="B57" s="2" t="s">
        <v>697</v>
      </c>
      <c r="C57" s="2" t="s">
        <v>277</v>
      </c>
      <c r="D57" s="90" t="s">
        <v>698</v>
      </c>
      <c r="E57" s="4">
        <v>219028992</v>
      </c>
      <c r="F57" s="5" t="s">
        <v>699</v>
      </c>
      <c r="G57" s="6">
        <v>45552</v>
      </c>
      <c r="H57" s="7">
        <v>219028992</v>
      </c>
      <c r="I57" s="7">
        <v>0</v>
      </c>
      <c r="J57" s="8" t="s">
        <v>73</v>
      </c>
      <c r="K57" s="46">
        <f t="shared" si="0"/>
        <v>0</v>
      </c>
      <c r="L57" t="b">
        <f t="shared" si="1"/>
        <v>1</v>
      </c>
    </row>
    <row r="58" spans="1:12">
      <c r="A58" s="32">
        <v>56</v>
      </c>
      <c r="B58" s="2" t="s">
        <v>237</v>
      </c>
      <c r="C58" s="2" t="s">
        <v>277</v>
      </c>
      <c r="D58" s="90" t="s">
        <v>698</v>
      </c>
      <c r="E58" s="4">
        <v>1003075320</v>
      </c>
      <c r="F58" s="5" t="s">
        <v>699</v>
      </c>
      <c r="G58" s="6">
        <v>45552</v>
      </c>
      <c r="H58" s="7">
        <v>1003075320</v>
      </c>
      <c r="I58" s="7">
        <v>0</v>
      </c>
      <c r="J58" s="8" t="s">
        <v>73</v>
      </c>
      <c r="K58" s="46">
        <f t="shared" si="0"/>
        <v>0</v>
      </c>
      <c r="L58" t="b">
        <f t="shared" si="1"/>
        <v>1</v>
      </c>
    </row>
    <row r="59" spans="1:12">
      <c r="A59" s="32">
        <v>57</v>
      </c>
      <c r="B59" s="2" t="s">
        <v>41</v>
      </c>
      <c r="C59" s="2" t="s">
        <v>277</v>
      </c>
      <c r="D59" s="90" t="s">
        <v>698</v>
      </c>
      <c r="E59" s="4">
        <v>147867486</v>
      </c>
      <c r="F59" s="5" t="s">
        <v>699</v>
      </c>
      <c r="G59" s="6">
        <v>45552</v>
      </c>
      <c r="H59" s="7">
        <v>147867486</v>
      </c>
      <c r="I59" s="7">
        <v>0</v>
      </c>
      <c r="J59" s="8" t="s">
        <v>73</v>
      </c>
      <c r="K59" s="46">
        <f t="shared" si="0"/>
        <v>0</v>
      </c>
      <c r="L59" t="b">
        <f t="shared" si="1"/>
        <v>1</v>
      </c>
    </row>
    <row r="60" spans="1:12">
      <c r="A60" s="32">
        <v>58</v>
      </c>
      <c r="B60" s="2" t="s">
        <v>14</v>
      </c>
      <c r="C60" s="2" t="s">
        <v>277</v>
      </c>
      <c r="D60" s="90" t="s">
        <v>698</v>
      </c>
      <c r="E60" s="4">
        <v>141068694</v>
      </c>
      <c r="F60" s="5" t="s">
        <v>699</v>
      </c>
      <c r="G60" s="6">
        <v>45552</v>
      </c>
      <c r="H60" s="7">
        <v>141068694</v>
      </c>
      <c r="I60" s="7">
        <v>0</v>
      </c>
      <c r="J60" s="8" t="s">
        <v>73</v>
      </c>
      <c r="K60" s="46">
        <f t="shared" si="0"/>
        <v>0</v>
      </c>
      <c r="L60" t="b">
        <f t="shared" si="1"/>
        <v>1</v>
      </c>
    </row>
    <row r="61" spans="1:12">
      <c r="A61" s="32">
        <v>59</v>
      </c>
      <c r="B61" s="2" t="s">
        <v>43</v>
      </c>
      <c r="C61" s="2" t="s">
        <v>277</v>
      </c>
      <c r="D61" s="90" t="s">
        <v>698</v>
      </c>
      <c r="E61" s="4">
        <v>130827918</v>
      </c>
      <c r="F61" s="5" t="s">
        <v>699</v>
      </c>
      <c r="G61" s="6">
        <v>45552</v>
      </c>
      <c r="H61" s="7">
        <v>130827918</v>
      </c>
      <c r="I61" s="7">
        <v>0</v>
      </c>
      <c r="J61" s="8" t="s">
        <v>73</v>
      </c>
      <c r="K61" s="46">
        <f t="shared" si="0"/>
        <v>0</v>
      </c>
      <c r="L61" t="b">
        <f t="shared" si="1"/>
        <v>1</v>
      </c>
    </row>
    <row r="62" spans="1:12">
      <c r="A62" s="32">
        <v>60</v>
      </c>
      <c r="B62" s="2" t="s">
        <v>175</v>
      </c>
      <c r="C62" s="2" t="s">
        <v>277</v>
      </c>
      <c r="D62" s="90" t="s">
        <v>698</v>
      </c>
      <c r="E62" s="4">
        <v>14175564</v>
      </c>
      <c r="F62" s="5" t="s">
        <v>699</v>
      </c>
      <c r="G62" s="6">
        <v>45552</v>
      </c>
      <c r="H62" s="7">
        <v>14175564</v>
      </c>
      <c r="I62" s="7">
        <v>0</v>
      </c>
      <c r="J62" s="8" t="s">
        <v>73</v>
      </c>
      <c r="K62" s="46">
        <f t="shared" si="0"/>
        <v>0</v>
      </c>
      <c r="L62" t="b">
        <f t="shared" si="1"/>
        <v>1</v>
      </c>
    </row>
    <row r="63" spans="1:12">
      <c r="A63" s="32">
        <v>61</v>
      </c>
      <c r="B63" s="2" t="s">
        <v>177</v>
      </c>
      <c r="C63" s="2" t="s">
        <v>277</v>
      </c>
      <c r="D63" s="90" t="s">
        <v>698</v>
      </c>
      <c r="E63" s="4">
        <v>41793570</v>
      </c>
      <c r="F63" s="5" t="s">
        <v>699</v>
      </c>
      <c r="G63" s="6">
        <v>45552</v>
      </c>
      <c r="H63" s="7">
        <v>41793570</v>
      </c>
      <c r="I63" s="7">
        <v>0</v>
      </c>
      <c r="J63" s="8" t="s">
        <v>73</v>
      </c>
      <c r="K63" s="46">
        <f t="shared" si="0"/>
        <v>0</v>
      </c>
      <c r="L63" t="b">
        <f t="shared" si="1"/>
        <v>1</v>
      </c>
    </row>
    <row r="64" spans="1:12">
      <c r="A64" s="32">
        <v>62</v>
      </c>
      <c r="B64" s="2" t="s">
        <v>22</v>
      </c>
      <c r="C64" s="2" t="s">
        <v>277</v>
      </c>
      <c r="D64" s="90" t="s">
        <v>698</v>
      </c>
      <c r="E64" s="4">
        <v>129960558</v>
      </c>
      <c r="F64" s="5" t="s">
        <v>699</v>
      </c>
      <c r="G64" s="6">
        <v>45552</v>
      </c>
      <c r="H64" s="7">
        <v>129960558</v>
      </c>
      <c r="I64" s="7">
        <v>0</v>
      </c>
      <c r="J64" s="8" t="s">
        <v>73</v>
      </c>
      <c r="K64" s="46">
        <f t="shared" si="0"/>
        <v>0</v>
      </c>
      <c r="L64" t="b">
        <f t="shared" si="1"/>
        <v>1</v>
      </c>
    </row>
    <row r="65" spans="1:12">
      <c r="A65" s="32">
        <v>63</v>
      </c>
      <c r="B65" s="2" t="s">
        <v>25</v>
      </c>
      <c r="C65" s="2" t="s">
        <v>277</v>
      </c>
      <c r="D65" s="90" t="s">
        <v>698</v>
      </c>
      <c r="E65" s="4">
        <v>182716248</v>
      </c>
      <c r="F65" s="5" t="s">
        <v>699</v>
      </c>
      <c r="G65" s="6">
        <v>45552</v>
      </c>
      <c r="H65" s="7">
        <v>182716248</v>
      </c>
      <c r="I65" s="7">
        <v>0</v>
      </c>
      <c r="J65" s="8" t="s">
        <v>73</v>
      </c>
      <c r="K65" s="46">
        <f t="shared" si="0"/>
        <v>0</v>
      </c>
      <c r="L65" t="b">
        <f t="shared" si="1"/>
        <v>1</v>
      </c>
    </row>
    <row r="66" spans="1:12">
      <c r="A66" s="32">
        <v>64</v>
      </c>
      <c r="B66" s="2" t="s">
        <v>222</v>
      </c>
      <c r="C66" s="2" t="s">
        <v>277</v>
      </c>
      <c r="D66" s="90" t="s">
        <v>698</v>
      </c>
      <c r="E66" s="4">
        <v>102375702</v>
      </c>
      <c r="F66" s="5" t="s">
        <v>699</v>
      </c>
      <c r="G66" s="6">
        <v>45552</v>
      </c>
      <c r="H66" s="7">
        <v>102375702</v>
      </c>
      <c r="I66" s="7">
        <v>0</v>
      </c>
      <c r="J66" s="8" t="s">
        <v>73</v>
      </c>
      <c r="K66" s="46">
        <f t="shared" si="0"/>
        <v>0</v>
      </c>
      <c r="L66" t="b">
        <f t="shared" si="1"/>
        <v>1</v>
      </c>
    </row>
    <row r="67" spans="1:12" ht="15" thickBot="1">
      <c r="A67" s="33">
        <v>65</v>
      </c>
      <c r="B67" s="10" t="s">
        <v>29</v>
      </c>
      <c r="C67" s="10" t="s">
        <v>277</v>
      </c>
      <c r="D67" s="91" t="s">
        <v>698</v>
      </c>
      <c r="E67" s="45">
        <v>558543726</v>
      </c>
      <c r="F67" s="13" t="s">
        <v>699</v>
      </c>
      <c r="G67" s="14">
        <v>45552</v>
      </c>
      <c r="H67" s="12">
        <v>558543726</v>
      </c>
      <c r="I67" s="12">
        <v>0</v>
      </c>
      <c r="J67" s="15" t="s">
        <v>73</v>
      </c>
      <c r="K67" s="46">
        <f t="shared" si="0"/>
        <v>0</v>
      </c>
      <c r="L67" t="b">
        <f t="shared" si="1"/>
        <v>1</v>
      </c>
    </row>
  </sheetData>
  <mergeCells count="1">
    <mergeCell ref="A1:J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27</vt:i4>
      </vt:variant>
    </vt:vector>
  </HeadingPairs>
  <TitlesOfParts>
    <vt:vector size="27" baseType="lpstr">
      <vt:lpstr>Primer abono</vt:lpstr>
      <vt:lpstr>Segundo abono</vt:lpstr>
      <vt:lpstr>Tercer abono</vt:lpstr>
      <vt:lpstr>Pendientes de giro 472 y 702</vt:lpstr>
      <vt:lpstr>Resol Cierre 2T</vt:lpstr>
      <vt:lpstr>Hoja5</vt:lpstr>
      <vt:lpstr>2024 FSSRI</vt:lpstr>
      <vt:lpstr>Hoja2</vt:lpstr>
      <vt:lpstr>2024 FOES</vt:lpstr>
      <vt:lpstr>Dinámicas 2024</vt:lpstr>
      <vt:lpstr>Hoja7</vt:lpstr>
      <vt:lpstr>Detalle Resoluciones FSSRI</vt:lpstr>
      <vt:lpstr>Reporte SSPD</vt:lpstr>
      <vt:lpstr>Hoja4</vt:lpstr>
      <vt:lpstr>Base planeación</vt:lpstr>
      <vt:lpstr>Informe</vt:lpstr>
      <vt:lpstr>Pendiente de giro por trimestre</vt:lpstr>
      <vt:lpstr>air-e</vt:lpstr>
      <vt:lpstr>Estado General Pendientes SIN</vt:lpstr>
      <vt:lpstr>Hoja3</vt:lpstr>
      <vt:lpstr>Pagos por empresas 2025</vt:lpstr>
      <vt:lpstr>Resoluciones Pendientes FOES</vt:lpstr>
      <vt:lpstr>Hoja6</vt:lpstr>
      <vt:lpstr>Estado General Pendientes FOES</vt:lpstr>
      <vt:lpstr>Hoja1</vt:lpstr>
      <vt:lpstr>Dinámicas</vt:lpstr>
      <vt:lpstr>FOES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JUAN CAMILO PEREZ CAMPINO</dc:creator>
  <cp:keywords/>
  <dc:description/>
  <cp:lastModifiedBy>JUAN CAMILO PEREZ CAMPINO</cp:lastModifiedBy>
  <cp:revision/>
  <dcterms:created xsi:type="dcterms:W3CDTF">2024-09-29T19:33:33Z</dcterms:created>
  <dcterms:modified xsi:type="dcterms:W3CDTF">2025-12-12T19:25:02Z</dcterms:modified>
  <cp:category/>
  <cp:contentStatus/>
</cp:coreProperties>
</file>